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2\06_市町村等回答\02_宮古市\回答\"/>
    </mc:Choice>
  </mc:AlternateContent>
  <workbookProtection workbookAlgorithmName="SHA-512" workbookHashValue="WK4UQf0nxxD+hkQmQItNY6qY8M388mcQWYQuwJ4hB96RhMapNl9abwhr0PPsOru1wxexumcfgxTtF0OabfTCcg==" workbookSaltValue="is0B/11i26xvQdLNV1UjCA==" workbookSpinCount="100000" lockStructure="1"/>
  <bookViews>
    <workbookView xWindow="0" yWindow="0" windowWidth="28800" windowHeight="12315"/>
  </bookViews>
  <sheets>
    <sheet name="法適用_下水道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W10" i="4"/>
  <c r="P10" i="4"/>
  <c r="I10" i="4"/>
  <c r="B10" i="4"/>
  <c r="BB8" i="4"/>
  <c r="AT8" i="4"/>
  <c r="AL8" i="4"/>
  <c r="AD8" i="4"/>
  <c r="W8" i="4"/>
  <c r="P8" i="4"/>
  <c r="I8" i="4"/>
  <c r="B8" i="4"/>
  <c r="B6" i="4"/>
</calcChain>
</file>

<file path=xl/sharedStrings.xml><?xml version="1.0" encoding="utf-8"?>
<sst xmlns="http://schemas.openxmlformats.org/spreadsheetml/2006/main" count="231" uniqueCount="116">
  <si>
    <t>経営比較分析表（令和元年度決算）</t>
    <rPh sb="8" eb="10">
      <t>レイワ</t>
    </rPh>
    <rPh sb="10" eb="12">
      <t>ガンネン</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</si>
  <si>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</si>
  <si>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</si>
  <si>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</si>
  <si>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</si>
  <si>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</si>
  <si>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</si>
  <si>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</si>
  <si>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</si>
  <si>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</si>
  <si>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</si>
  <si>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</si>
  <si>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</si>
  <si>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</si>
  <si>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</si>
  <si>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</si>
  <si>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</si>
  <si>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</si>
  <si>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</si>
  <si>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</si>
  <si>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</si>
  <si>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</si>
  <si>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</si>
  <si>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令和元年度全国平均</t>
    <rPh sb="0" eb="2">
      <t>レイワ</t>
    </rPh>
    <rPh sb="2" eb="4">
      <t>ガンネン</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</si>
  <si>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</si>
  <si>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</si>
  <si>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</si>
  <si>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</si>
  <si>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</si>
  <si>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</si>
  <si>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</si>
  <si>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</si>
  <si>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</si>
  <si>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</si>
  <si>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</si>
  <si>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</si>
  <si>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</si>
  <si>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</si>
  <si>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</si>
  <si>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</si>
  <si>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</si>
  <si>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</si>
  <si>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</si>
  <si>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</si>
  <si>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</si>
  <si>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</si>
  <si>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</si>
  <si>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</si>
  <si>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</si>
  <si>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</si>
  <si>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</si>
  <si>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</si>
  <si>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</si>
  <si>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</si>
  <si>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</si>
  <si>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</si>
  <si>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</si>
  <si>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</si>
  <si>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</si>
  <si>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</si>
  <si>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</si>
  <si>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</si>
  <si>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</si>
  <si>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</si>
  <si>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</si>
  <si>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</si>
  <si>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</si>
  <si>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</si>
  <si>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</si>
  <si>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</si>
  <si>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</si>
  <si>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</si>
  <si>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</si>
  <si>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</si>
  <si>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</si>
  <si>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</si>
  <si>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</si>
  <si>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</si>
  <si>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</si>
  <si>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</si>
  <si>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</si>
  <si>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</si>
  <si>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</si>
  <si>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</si>
  <si>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</si>
  <si>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</si>
  <si>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</si>
  <si>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</si>
  <si>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</si>
  <si>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</si>
  <si>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</si>
  <si>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</si>
  <si>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</si>
  <si>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</si>
  <si>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</si>
  <si>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</si>
  <si>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宮古市</t>
  </si>
  <si>
    <t>法適用</t>
  </si>
  <si>
    <t>下水道事業</t>
  </si>
  <si>
    <t>特定環境保全公共下水道</t>
  </si>
  <si>
    <t>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</si>
  <si>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</si>
  <si>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</si>
  <si>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</si>
  <si>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</si>
  <si>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</si>
  <si>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</si>
  <si>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</si>
  <si>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</si>
  <si>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</si>
  <si>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</si>
  <si>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</si>
  <si>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</si>
  <si>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①有形固定資産減価償却率
　資産の老朽化度合を表す指標です。H26以後は減価償却費の会計方法が変更になり、減価償却費が増加したため割合が高くなっています。H29からは類似団体よりやや高い割合になりました。
②管渠老朽化率
　下水道管の老朽化度合を表す指標です。H12から事業に着手しており、現在のところ老朽化した下水道管はありません。
③管渠改善率
　下水道管を更新した割合を表す指標です。更新が必要な老朽化した下水道管はまだありません。</t>
    <phoneticPr fontId="4"/>
  </si>
  <si>
    <t>　東日本大震災発生以降、使用料収入、経費回収率は減少しましたが、徐々に回復しています。また、H27で東日本大震災からの復興事業に伴う固定資産除却が終了し、H28以降は費用が減少したため各指標が改善し、R01もその傾向が続いています。今後は、水洗化の普及活動を継続しながら、水洗化率の向上を図るとともに、費用の削減等経営改善に向けた取組みが必要です。</t>
    <rPh sb="116" eb="118">
      <t>コンゴ</t>
    </rPh>
    <phoneticPr fontId="4"/>
  </si>
  <si>
    <t>①経常収支比率
　経常費用に対する経常収益の割合を表す指標です。H27で東日本大震災からの復興事業に伴う固定資産除却が終了し、H28以降は費用が減少したため、割合が上昇していますが、類似団体平均値をやや下回っています。
②累積欠損金比率
　複数年度にわたって累積した欠損金の割合を表す指標です。H27で東日本大震災からの復興事業に係る固定資産の除却が終了したことに伴い費用が減少したことと、収益の増加により割合が低下傾向にあります。
③流動比率
　短期的な債務に対する支払能力を表す指標です。H27、H28は復興事業に伴う管理費の増加により現金が減少しましたが、H29以降は資本費平準化債借入（固定負債）により現金が増加し、値が高くなってきています。
④企業債残高対事業規模比率
　使用料収入に対する企業債残高の割合を表す指標です。施設整備は完了していますので、企業債残高は減少してきていますが、H28以降は、類似団体より高い割合となっています。
⑤経費回収率
　経費をどの程度使用料収入で賄えているかを表した指標です。H27で東日本大震災からの復興事業に伴う固定資産除却が終了し、徐々に割合が高くなる傾向にあり、R01は類似団体平均を上回りました。
⑥汚水処理原価
　汚水１㎥当たりの処理費用を表す指標です。H27で東日本大震災からの復興事業に伴う固定資産除却が終了し、H28以降は類似団体平均値に近い値で推移しています。
⑦施設利用率
　施設の処理能力に対する処理水量を表す指標で、施設の利用状況等を表す指標です。東日本大震災の影響により低下しましたが、H28以降は増加してきています。
⑧水洗化率
　水洗便所を設置している人口の割合を表した指標です。東日本大震災の影響により減少しましたが、徐々に回復してきています。</t>
    <rPh sb="91" eb="95">
      <t>ルイジダンタイ</t>
    </rPh>
    <rPh sb="95" eb="98">
      <t>ヘイキンチ</t>
    </rPh>
    <rPh sb="101" eb="103">
      <t>シタマワ</t>
    </rPh>
    <rPh sb="208" eb="210">
      <t>ケイコウ</t>
    </rPh>
    <rPh sb="312" eb="313">
      <t>アタイ</t>
    </rPh>
    <rPh sb="314" eb="315">
      <t>タカ</t>
    </rPh>
    <rPh sb="491" eb="493">
      <t>ジョジョ</t>
    </rPh>
    <rPh sb="494" eb="496">
      <t>ワリアイ</t>
    </rPh>
    <rPh sb="497" eb="498">
      <t>タカ</t>
    </rPh>
    <rPh sb="501" eb="503">
      <t>ケイコウ</t>
    </rPh>
    <rPh sb="511" eb="515">
      <t>ルイジダンタイ</t>
    </rPh>
    <rPh sb="515" eb="517">
      <t>ヘイキン</t>
    </rPh>
    <rPh sb="518" eb="520">
      <t>ウワマワ</t>
    </rPh>
    <rPh sb="592" eb="596">
      <t>ルイジダンタイ</t>
    </rPh>
    <rPh sb="596" eb="599">
      <t>ヘイキンチ</t>
    </rPh>
    <rPh sb="600" eb="601">
      <t>チカ</t>
    </rPh>
    <rPh sb="602" eb="603">
      <t>アタイ</t>
    </rPh>
    <rPh sb="604" eb="606">
      <t>スイイ</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</si>
</sst>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8.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Fill="1" applyBorder="1" applyAlignment="1" applyProtection="1">
      <alignment horizontal="left" vertical="top" wrapText="1"/>
      <protection locked="0"/>
    </xf>
    <xf numFmtId="0" fontId="5" fillId="0" borderId="0" xfId="0" applyFont="1" applyFill="1" applyBorder="1" applyAlignment="1" applyProtection="1">
      <alignment horizontal="left" vertical="top" wrapText="1"/>
      <protection locked="0"/>
    </xf>
    <xf numFmtId="0" fontId="5" fillId="0" borderId="7" xfId="0" applyFont="1" applyFill="1" applyBorder="1" applyAlignment="1" applyProtection="1">
      <alignment horizontal="left" vertical="top" wrapText="1"/>
      <protection locked="0"/>
    </xf>
    <xf numFmtId="0" fontId="5" fillId="0" borderId="8" xfId="0" applyFont="1" applyFill="1" applyBorder="1" applyAlignment="1" applyProtection="1">
      <alignment horizontal="left" vertical="top" wrapText="1"/>
      <protection locked="0"/>
    </xf>
    <xf numFmtId="0" fontId="5" fillId="0" borderId="1" xfId="0" applyFont="1" applyFill="1" applyBorder="1" applyAlignment="1" applyProtection="1">
      <alignment horizontal="left" vertical="top" wrapText="1"/>
      <protection locked="0"/>
    </xf>
    <xf numFmtId="0" fontId="5" fillId="0" borderId="9" xfId="0" applyFont="1" applyFill="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15" fillId="0" borderId="6" xfId="0" applyFont="1" applyFill="1" applyBorder="1" applyAlignment="1" applyProtection="1">
      <alignment horizontal="left" vertical="top" wrapText="1"/>
      <protection locked="0"/>
    </xf>
    <xf numFmtId="0" fontId="15" fillId="0" borderId="0" xfId="0" applyFont="1" applyFill="1" applyBorder="1" applyAlignment="1" applyProtection="1">
      <alignment horizontal="left" vertical="top" wrapText="1"/>
      <protection locked="0"/>
    </xf>
    <xf numFmtId="0" fontId="15" fillId="0" borderId="7" xfId="0" applyFont="1" applyFill="1" applyBorder="1" applyAlignment="1" applyProtection="1">
      <alignment horizontal="left" vertical="top" wrapText="1"/>
      <protection locked="0"/>
    </xf>
    <xf numFmtId="0" fontId="15" fillId="0" borderId="8" xfId="0" applyFont="1" applyFill="1" applyBorder="1" applyAlignment="1" applyProtection="1">
      <alignment horizontal="left" vertical="top" wrapText="1"/>
      <protection locked="0"/>
    </xf>
    <xf numFmtId="0" fontId="15" fillId="0" borderId="1" xfId="0" applyFont="1" applyFill="1" applyBorder="1" applyAlignment="1" applyProtection="1">
      <alignment horizontal="left" vertical="top" wrapText="1"/>
      <protection locked="0"/>
    </xf>
    <xf numFmtId="0" fontId="15" fillId="0" borderId="9" xfId="0" applyFont="1" applyFill="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EEE-420B-AB97-52DFB85B0A0F}"/>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7.0000000000000007E-2</c:v>
                </c:pt>
                <c:pt idx="1">
                  <c:v>0.09</c:v>
                </c:pt>
                <c:pt idx="2">
                  <c:v>0.09</c:v>
                </c:pt>
                <c:pt idx="3">
                  <c:v>0.13</c:v>
                </c:pt>
                <c:pt idx="4">
                  <c:v>0.36</c:v>
                </c:pt>
              </c:numCache>
            </c:numRef>
          </c:val>
          <c:smooth val="0"/>
          <c:extLst>
            <c:ext xmlns:c16="http://schemas.microsoft.com/office/drawing/2014/chart" uri="{C3380CC4-5D6E-409C-BE32-E72D297353CC}">
              <c16:uniqueId val="{00000001-BEEE-420B-AB97-52DFB85B0A0F}"/>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データ!$Y$6:$AC$6</c:f>
              <c:numCache>
                <c:formatCode>#,##0.00;"△"#,##0.00;"-"</c:formatCode>
                <c:ptCount val="5"/>
                <c:pt idx="0">
                  <c:v>51.83</c:v>
                </c:pt>
                <c:pt idx="1">
                  <c:v>95.44</c:v>
                </c:pt>
                <c:pt idx="2">
                  <c:v>95.88</c:v>
                </c:pt>
                <c:pt idx="3">
                  <c:v>99.78</c:v>
                </c:pt>
                <c:pt idx="4">
                  <c:v>98.94</c:v>
                </c:pt>
              </c:numCache>
            </c:numRef>
          </c:val>
          <c:extLst>
            <c:ext xmlns:c16="http://schemas.microsoft.com/office/drawing/2014/chart" uri="{C3380CC4-5D6E-409C-BE32-E72D297353CC}">
              <c16:uniqueId val="{00000000-C234-438B-8F65-48BD24D903C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100.94</c:v>
                </c:pt>
                <c:pt idx="1">
                  <c:v>100.85</c:v>
                </c:pt>
                <c:pt idx="2">
                  <c:v>102.13</c:v>
                </c:pt>
                <c:pt idx="3">
                  <c:v>101.72</c:v>
                </c:pt>
                <c:pt idx="4">
                  <c:v>102.73</c:v>
                </c:pt>
              </c:numCache>
            </c:numRef>
          </c:val>
          <c:smooth val="0"/>
          <c:extLst>
            <c:ext xmlns:c16="http://schemas.microsoft.com/office/drawing/2014/chart" uri="{C3380CC4-5D6E-409C-BE32-E72D297353CC}">
              <c16:uniqueId val="{00000001-C234-438B-8F65-48BD24D903C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データ!$DI$6:$DM$6</c:f>
              <c:numCache>
                <c:formatCode>#,##0.00;"△"#,##0.00;"-"</c:formatCode>
                <c:ptCount val="5"/>
                <c:pt idx="0">
                  <c:v>19.7</c:v>
                </c:pt>
                <c:pt idx="1">
                  <c:v>22.38</c:v>
                </c:pt>
                <c:pt idx="2">
                  <c:v>24.86</c:v>
                </c:pt>
                <c:pt idx="3">
                  <c:v>27.1</c:v>
                </c:pt>
                <c:pt idx="4">
                  <c:v>30.12</c:v>
                </c:pt>
              </c:numCache>
            </c:numRef>
          </c:val>
          <c:extLst>
            <c:ext xmlns:c16="http://schemas.microsoft.com/office/drawing/2014/chart" uri="{C3380CC4-5D6E-409C-BE32-E72D297353CC}">
              <c16:uniqueId val="{00000000-2247-47D2-9B87-4785B88711D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22.79</c:v>
                </c:pt>
                <c:pt idx="1">
                  <c:v>22.77</c:v>
                </c:pt>
                <c:pt idx="2">
                  <c:v>23.93</c:v>
                </c:pt>
                <c:pt idx="3">
                  <c:v>24.68</c:v>
                </c:pt>
                <c:pt idx="4">
                  <c:v>24.68</c:v>
                </c:pt>
              </c:numCache>
            </c:numRef>
          </c:val>
          <c:smooth val="0"/>
          <c:extLst>
            <c:ext xmlns:c16="http://schemas.microsoft.com/office/drawing/2014/chart" uri="{C3380CC4-5D6E-409C-BE32-E72D297353CC}">
              <c16:uniqueId val="{00000001-2247-47D2-9B87-4785B88711D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9D99-40A8-94D1-920AC19B6DD2}"/>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formatCode="#,##0.00;&quot;△&quot;#,##0.00;&quot;-&quot;">
                  <c:v>0.04</c:v>
                </c:pt>
                <c:pt idx="1">
                  <c:v>0</c:v>
                </c:pt>
                <c:pt idx="2">
                  <c:v>0</c:v>
                </c:pt>
                <c:pt idx="3" formatCode="#,##0.00;&quot;△&quot;#,##0.00;&quot;-&quot;">
                  <c:v>0.01</c:v>
                </c:pt>
                <c:pt idx="4" formatCode="#,##0.00;&quot;△&quot;#,##0.00;&quot;-&quot;">
                  <c:v>8.6199999999999992</c:v>
                </c:pt>
              </c:numCache>
            </c:numRef>
          </c:val>
          <c:smooth val="0"/>
          <c:extLst>
            <c:ext xmlns:c16="http://schemas.microsoft.com/office/drawing/2014/chart" uri="{C3380CC4-5D6E-409C-BE32-E72D297353CC}">
              <c16:uniqueId val="{00000001-9D99-40A8-94D1-920AC19B6DD2}"/>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データ!$AJ$6:$AN$6</c:f>
              <c:numCache>
                <c:formatCode>#,##0.00;"△"#,##0.00;"-"</c:formatCode>
                <c:ptCount val="5"/>
                <c:pt idx="0">
                  <c:v>2066.38</c:v>
                </c:pt>
                <c:pt idx="1">
                  <c:v>1489.44</c:v>
                </c:pt>
                <c:pt idx="2">
                  <c:v>1273.1300000000001</c:v>
                </c:pt>
                <c:pt idx="3">
                  <c:v>1239.3699999999999</c:v>
                </c:pt>
                <c:pt idx="4">
                  <c:v>1232.6400000000001</c:v>
                </c:pt>
              </c:numCache>
            </c:numRef>
          </c:val>
          <c:extLst>
            <c:ext xmlns:c16="http://schemas.microsoft.com/office/drawing/2014/chart" uri="{C3380CC4-5D6E-409C-BE32-E72D297353CC}">
              <c16:uniqueId val="{00000000-F00A-4173-BBF6-63FEC69A298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101.85</c:v>
                </c:pt>
                <c:pt idx="1">
                  <c:v>110.77</c:v>
                </c:pt>
                <c:pt idx="2">
                  <c:v>109.51</c:v>
                </c:pt>
                <c:pt idx="3">
                  <c:v>112.88</c:v>
                </c:pt>
                <c:pt idx="4">
                  <c:v>94.97</c:v>
                </c:pt>
              </c:numCache>
            </c:numRef>
          </c:val>
          <c:smooth val="0"/>
          <c:extLst>
            <c:ext xmlns:c16="http://schemas.microsoft.com/office/drawing/2014/chart" uri="{C3380CC4-5D6E-409C-BE32-E72D297353CC}">
              <c16:uniqueId val="{00000001-F00A-4173-BBF6-63FEC69A298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データ!$AU$6:$AY$6</c:f>
              <c:numCache>
                <c:formatCode>#,##0.00;"△"#,##0.00;"-"</c:formatCode>
                <c:ptCount val="5"/>
                <c:pt idx="0">
                  <c:v>5.58</c:v>
                </c:pt>
                <c:pt idx="1">
                  <c:v>5.37</c:v>
                </c:pt>
                <c:pt idx="2">
                  <c:v>20.239999999999998</c:v>
                </c:pt>
                <c:pt idx="3">
                  <c:v>62.35</c:v>
                </c:pt>
                <c:pt idx="4">
                  <c:v>69.989999999999995</c:v>
                </c:pt>
              </c:numCache>
            </c:numRef>
          </c:val>
          <c:extLst>
            <c:ext xmlns:c16="http://schemas.microsoft.com/office/drawing/2014/chart" uri="{C3380CC4-5D6E-409C-BE32-E72D297353CC}">
              <c16:uniqueId val="{00000000-C293-4345-9649-326239F0C309}"/>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49.07</c:v>
                </c:pt>
                <c:pt idx="1">
                  <c:v>46.78</c:v>
                </c:pt>
                <c:pt idx="2">
                  <c:v>47.44</c:v>
                </c:pt>
                <c:pt idx="3">
                  <c:v>49.18</c:v>
                </c:pt>
                <c:pt idx="4">
                  <c:v>47.72</c:v>
                </c:pt>
              </c:numCache>
            </c:numRef>
          </c:val>
          <c:smooth val="0"/>
          <c:extLst>
            <c:ext xmlns:c16="http://schemas.microsoft.com/office/drawing/2014/chart" uri="{C3380CC4-5D6E-409C-BE32-E72D297353CC}">
              <c16:uniqueId val="{00000001-C293-4345-9649-326239F0C309}"/>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データ!$BF$6:$BJ$6</c:f>
              <c:numCache>
                <c:formatCode>#,##0.00;"△"#,##0.00;"-"</c:formatCode>
                <c:ptCount val="5"/>
                <c:pt idx="0">
                  <c:v>877.22</c:v>
                </c:pt>
                <c:pt idx="1">
                  <c:v>1931.96</c:v>
                </c:pt>
                <c:pt idx="2">
                  <c:v>1562.15</c:v>
                </c:pt>
                <c:pt idx="3">
                  <c:v>1459.03</c:v>
                </c:pt>
                <c:pt idx="4">
                  <c:v>1355.89</c:v>
                </c:pt>
              </c:numCache>
            </c:numRef>
          </c:val>
          <c:extLst>
            <c:ext xmlns:c16="http://schemas.microsoft.com/office/drawing/2014/chart" uri="{C3380CC4-5D6E-409C-BE32-E72D297353CC}">
              <c16:uniqueId val="{00000000-4C11-4154-A7FD-6EE14F8B9666}"/>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1434.89</c:v>
                </c:pt>
                <c:pt idx="1">
                  <c:v>1298.9100000000001</c:v>
                </c:pt>
                <c:pt idx="2">
                  <c:v>1243.71</c:v>
                </c:pt>
                <c:pt idx="3">
                  <c:v>1194.1500000000001</c:v>
                </c:pt>
                <c:pt idx="4">
                  <c:v>1206.79</c:v>
                </c:pt>
              </c:numCache>
            </c:numRef>
          </c:val>
          <c:smooth val="0"/>
          <c:extLst>
            <c:ext xmlns:c16="http://schemas.microsoft.com/office/drawing/2014/chart" uri="{C3380CC4-5D6E-409C-BE32-E72D297353CC}">
              <c16:uniqueId val="{00000001-4C11-4154-A7FD-6EE14F8B9666}"/>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データ!$BQ$6:$BU$6</c:f>
              <c:numCache>
                <c:formatCode>#,##0.00;"△"#,##0.00;"-"</c:formatCode>
                <c:ptCount val="5"/>
                <c:pt idx="0">
                  <c:v>6.43</c:v>
                </c:pt>
                <c:pt idx="1">
                  <c:v>50.97</c:v>
                </c:pt>
                <c:pt idx="2">
                  <c:v>70.42</c:v>
                </c:pt>
                <c:pt idx="3">
                  <c:v>54.13</c:v>
                </c:pt>
                <c:pt idx="4">
                  <c:v>88.95</c:v>
                </c:pt>
              </c:numCache>
            </c:numRef>
          </c:val>
          <c:extLst>
            <c:ext xmlns:c16="http://schemas.microsoft.com/office/drawing/2014/chart" uri="{C3380CC4-5D6E-409C-BE32-E72D297353CC}">
              <c16:uniqueId val="{00000000-D2AB-4DE3-BDE3-5566B0D76DA3}"/>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66.22</c:v>
                </c:pt>
                <c:pt idx="1">
                  <c:v>69.87</c:v>
                </c:pt>
                <c:pt idx="2">
                  <c:v>74.3</c:v>
                </c:pt>
                <c:pt idx="3">
                  <c:v>72.260000000000005</c:v>
                </c:pt>
                <c:pt idx="4">
                  <c:v>71.84</c:v>
                </c:pt>
              </c:numCache>
            </c:numRef>
          </c:val>
          <c:smooth val="0"/>
          <c:extLst>
            <c:ext xmlns:c16="http://schemas.microsoft.com/office/drawing/2014/chart" uri="{C3380CC4-5D6E-409C-BE32-E72D297353CC}">
              <c16:uniqueId val="{00000001-D2AB-4DE3-BDE3-5566B0D76DA3}"/>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データ!$CB$6:$CF$6</c:f>
              <c:numCache>
                <c:formatCode>#,##0.00;"△"#,##0.00;"-"</c:formatCode>
                <c:ptCount val="5"/>
                <c:pt idx="0">
                  <c:v>2510.13</c:v>
                </c:pt>
                <c:pt idx="1">
                  <c:v>319.24</c:v>
                </c:pt>
                <c:pt idx="2">
                  <c:v>228.28</c:v>
                </c:pt>
                <c:pt idx="3">
                  <c:v>293.76</c:v>
                </c:pt>
                <c:pt idx="4">
                  <c:v>181.43</c:v>
                </c:pt>
              </c:numCache>
            </c:numRef>
          </c:val>
          <c:extLst>
            <c:ext xmlns:c16="http://schemas.microsoft.com/office/drawing/2014/chart" uri="{C3380CC4-5D6E-409C-BE32-E72D297353CC}">
              <c16:uniqueId val="{00000000-F3A9-45BD-BFCC-0EAAF47BC725}"/>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246.72</c:v>
                </c:pt>
                <c:pt idx="1">
                  <c:v>234.96</c:v>
                </c:pt>
                <c:pt idx="2">
                  <c:v>221.81</c:v>
                </c:pt>
                <c:pt idx="3">
                  <c:v>230.02</c:v>
                </c:pt>
                <c:pt idx="4">
                  <c:v>228.47</c:v>
                </c:pt>
              </c:numCache>
            </c:numRef>
          </c:val>
          <c:smooth val="0"/>
          <c:extLst>
            <c:ext xmlns:c16="http://schemas.microsoft.com/office/drawing/2014/chart" uri="{C3380CC4-5D6E-409C-BE32-E72D297353CC}">
              <c16:uniqueId val="{00000001-F3A9-45BD-BFCC-0EAAF47BC725}"/>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データ!$CM$6:$CQ$6</c:f>
              <c:numCache>
                <c:formatCode>#,##0.00;"△"#,##0.00;"-"</c:formatCode>
                <c:ptCount val="5"/>
                <c:pt idx="0">
                  <c:v>17.61</c:v>
                </c:pt>
                <c:pt idx="1">
                  <c:v>25.04</c:v>
                </c:pt>
                <c:pt idx="2">
                  <c:v>28.23</c:v>
                </c:pt>
                <c:pt idx="3">
                  <c:v>28.76</c:v>
                </c:pt>
                <c:pt idx="4">
                  <c:v>30.97</c:v>
                </c:pt>
              </c:numCache>
            </c:numRef>
          </c:val>
          <c:extLst>
            <c:ext xmlns:c16="http://schemas.microsoft.com/office/drawing/2014/chart" uri="{C3380CC4-5D6E-409C-BE32-E72D297353CC}">
              <c16:uniqueId val="{00000000-DB1F-401B-909F-0246EA737B87}"/>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41.35</c:v>
                </c:pt>
                <c:pt idx="1">
                  <c:v>42.9</c:v>
                </c:pt>
                <c:pt idx="2">
                  <c:v>43.36</c:v>
                </c:pt>
                <c:pt idx="3">
                  <c:v>42.56</c:v>
                </c:pt>
                <c:pt idx="4">
                  <c:v>42.47</c:v>
                </c:pt>
              </c:numCache>
            </c:numRef>
          </c:val>
          <c:smooth val="0"/>
          <c:extLst>
            <c:ext xmlns:c16="http://schemas.microsoft.com/office/drawing/2014/chart" uri="{C3380CC4-5D6E-409C-BE32-E72D297353CC}">
              <c16:uniqueId val="{00000001-DB1F-401B-909F-0246EA737B87}"/>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46388</c:v>
                </c:pt>
                <c:pt idx="1">
                  <c:v>46753</c:v>
                </c:pt>
                <c:pt idx="2">
                  <c:v>47119</c:v>
                </c:pt>
                <c:pt idx="3">
                  <c:v>47484</c:v>
                </c:pt>
                <c:pt idx="4" formatCode="&quot;R&quot;dd">
                  <c:v>47849</c:v>
                </c:pt>
              </c:numCache>
            </c:numRef>
          </c:cat>
          <c:val>
            <c:numRef>
              <c:f>データ!$CX$6:$DB$6</c:f>
              <c:numCache>
                <c:formatCode>#,##0.00;"△"#,##0.00;"-"</c:formatCode>
                <c:ptCount val="5"/>
                <c:pt idx="0">
                  <c:v>61.6</c:v>
                </c:pt>
                <c:pt idx="1">
                  <c:v>68.89</c:v>
                </c:pt>
                <c:pt idx="2">
                  <c:v>86.51</c:v>
                </c:pt>
                <c:pt idx="3">
                  <c:v>87.38</c:v>
                </c:pt>
                <c:pt idx="4">
                  <c:v>88.16</c:v>
                </c:pt>
              </c:numCache>
            </c:numRef>
          </c:val>
          <c:extLst>
            <c:ext xmlns:c16="http://schemas.microsoft.com/office/drawing/2014/chart" uri="{C3380CC4-5D6E-409C-BE32-E72D297353CC}">
              <c16:uniqueId val="{00000000-F26A-4971-9717-F6C588D045F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82.9</c:v>
                </c:pt>
                <c:pt idx="1">
                  <c:v>83.5</c:v>
                </c:pt>
                <c:pt idx="2">
                  <c:v>83.06</c:v>
                </c:pt>
                <c:pt idx="3">
                  <c:v>83.32</c:v>
                </c:pt>
                <c:pt idx="4">
                  <c:v>83.75</c:v>
                </c:pt>
              </c:numCache>
            </c:numRef>
          </c:val>
          <c:smooth val="0"/>
          <c:extLst>
            <c:ext xmlns:c16="http://schemas.microsoft.com/office/drawing/2014/chart" uri="{C3380CC4-5D6E-409C-BE32-E72D297353CC}">
              <c16:uniqueId val="{00000001-F26A-4971-9717-F6C588D045F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【102.87】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【76.63】</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【49.61】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【1,218.70】</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【84.20】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【42.86】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【218.56】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【74.17】</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【25.37】</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【6.20】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【0.28】</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14" sqref="B14:BJ15"/>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宮古市</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51744</v>
      </c>
      <c r="AM8" s="51"/>
      <c r="AN8" s="51"/>
      <c r="AO8" s="51"/>
      <c r="AP8" s="51"/>
      <c r="AQ8" s="51"/>
      <c r="AR8" s="51"/>
      <c r="AS8" s="51"/>
      <c r="AT8" s="46">
        <f>データ!T6</f>
        <v>1259.1500000000001</v>
      </c>
      <c r="AU8" s="46"/>
      <c r="AV8" s="46"/>
      <c r="AW8" s="46"/>
      <c r="AX8" s="46"/>
      <c r="AY8" s="46"/>
      <c r="AZ8" s="46"/>
      <c r="BA8" s="46"/>
      <c r="BB8" s="46">
        <f>データ!U6</f>
        <v>41.09</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f>データ!O6</f>
        <v>59.91</v>
      </c>
      <c r="J10" s="46"/>
      <c r="K10" s="46"/>
      <c r="L10" s="46"/>
      <c r="M10" s="46"/>
      <c r="N10" s="46"/>
      <c r="O10" s="46"/>
      <c r="P10" s="46">
        <f>データ!P6</f>
        <v>2.5299999999999998</v>
      </c>
      <c r="Q10" s="46"/>
      <c r="R10" s="46"/>
      <c r="S10" s="46"/>
      <c r="T10" s="46"/>
      <c r="U10" s="46"/>
      <c r="V10" s="46"/>
      <c r="W10" s="46">
        <f>データ!Q6</f>
        <v>92.66</v>
      </c>
      <c r="X10" s="46"/>
      <c r="Y10" s="46"/>
      <c r="Z10" s="46"/>
      <c r="AA10" s="46"/>
      <c r="AB10" s="46"/>
      <c r="AC10" s="46"/>
      <c r="AD10" s="51">
        <f>データ!R6</f>
        <v>3080</v>
      </c>
      <c r="AE10" s="51"/>
      <c r="AF10" s="51"/>
      <c r="AG10" s="51"/>
      <c r="AH10" s="51"/>
      <c r="AI10" s="51"/>
      <c r="AJ10" s="51"/>
      <c r="AK10" s="2"/>
      <c r="AL10" s="51">
        <f>データ!V6</f>
        <v>1292</v>
      </c>
      <c r="AM10" s="51"/>
      <c r="AN10" s="51"/>
      <c r="AO10" s="51"/>
      <c r="AP10" s="51"/>
      <c r="AQ10" s="51"/>
      <c r="AR10" s="51"/>
      <c r="AS10" s="51"/>
      <c r="AT10" s="46">
        <f>データ!W6</f>
        <v>0.89</v>
      </c>
      <c r="AU10" s="46"/>
      <c r="AV10" s="46"/>
      <c r="AW10" s="46"/>
      <c r="AX10" s="46"/>
      <c r="AY10" s="46"/>
      <c r="AZ10" s="46"/>
      <c r="BA10" s="46"/>
      <c r="BB10" s="46">
        <f>データ!X6</f>
        <v>1451.69</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76" t="s">
        <v>115</v>
      </c>
      <c r="BM16" s="77"/>
      <c r="BN16" s="77"/>
      <c r="BO16" s="77"/>
      <c r="BP16" s="77"/>
      <c r="BQ16" s="77"/>
      <c r="BR16" s="77"/>
      <c r="BS16" s="77"/>
      <c r="BT16" s="77"/>
      <c r="BU16" s="77"/>
      <c r="BV16" s="77"/>
      <c r="BW16" s="77"/>
      <c r="BX16" s="77"/>
      <c r="BY16" s="77"/>
      <c r="BZ16" s="78"/>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76"/>
      <c r="BM17" s="77"/>
      <c r="BN17" s="77"/>
      <c r="BO17" s="77"/>
      <c r="BP17" s="77"/>
      <c r="BQ17" s="77"/>
      <c r="BR17" s="77"/>
      <c r="BS17" s="77"/>
      <c r="BT17" s="77"/>
      <c r="BU17" s="77"/>
      <c r="BV17" s="77"/>
      <c r="BW17" s="77"/>
      <c r="BX17" s="77"/>
      <c r="BY17" s="77"/>
      <c r="BZ17" s="78"/>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76"/>
      <c r="BM18" s="77"/>
      <c r="BN18" s="77"/>
      <c r="BO18" s="77"/>
      <c r="BP18" s="77"/>
      <c r="BQ18" s="77"/>
      <c r="BR18" s="77"/>
      <c r="BS18" s="77"/>
      <c r="BT18" s="77"/>
      <c r="BU18" s="77"/>
      <c r="BV18" s="77"/>
      <c r="BW18" s="77"/>
      <c r="BX18" s="77"/>
      <c r="BY18" s="77"/>
      <c r="BZ18" s="78"/>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76"/>
      <c r="BM19" s="77"/>
      <c r="BN19" s="77"/>
      <c r="BO19" s="77"/>
      <c r="BP19" s="77"/>
      <c r="BQ19" s="77"/>
      <c r="BR19" s="77"/>
      <c r="BS19" s="77"/>
      <c r="BT19" s="77"/>
      <c r="BU19" s="77"/>
      <c r="BV19" s="77"/>
      <c r="BW19" s="77"/>
      <c r="BX19" s="77"/>
      <c r="BY19" s="77"/>
      <c r="BZ19" s="78"/>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76"/>
      <c r="BM20" s="77"/>
      <c r="BN20" s="77"/>
      <c r="BO20" s="77"/>
      <c r="BP20" s="77"/>
      <c r="BQ20" s="77"/>
      <c r="BR20" s="77"/>
      <c r="BS20" s="77"/>
      <c r="BT20" s="77"/>
      <c r="BU20" s="77"/>
      <c r="BV20" s="77"/>
      <c r="BW20" s="77"/>
      <c r="BX20" s="77"/>
      <c r="BY20" s="77"/>
      <c r="BZ20" s="78"/>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76"/>
      <c r="BM21" s="77"/>
      <c r="BN21" s="77"/>
      <c r="BO21" s="77"/>
      <c r="BP21" s="77"/>
      <c r="BQ21" s="77"/>
      <c r="BR21" s="77"/>
      <c r="BS21" s="77"/>
      <c r="BT21" s="77"/>
      <c r="BU21" s="77"/>
      <c r="BV21" s="77"/>
      <c r="BW21" s="77"/>
      <c r="BX21" s="77"/>
      <c r="BY21" s="77"/>
      <c r="BZ21" s="78"/>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76"/>
      <c r="BM22" s="77"/>
      <c r="BN22" s="77"/>
      <c r="BO22" s="77"/>
      <c r="BP22" s="77"/>
      <c r="BQ22" s="77"/>
      <c r="BR22" s="77"/>
      <c r="BS22" s="77"/>
      <c r="BT22" s="77"/>
      <c r="BU22" s="77"/>
      <c r="BV22" s="77"/>
      <c r="BW22" s="77"/>
      <c r="BX22" s="77"/>
      <c r="BY22" s="77"/>
      <c r="BZ22" s="78"/>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76"/>
      <c r="BM23" s="77"/>
      <c r="BN23" s="77"/>
      <c r="BO23" s="77"/>
      <c r="BP23" s="77"/>
      <c r="BQ23" s="77"/>
      <c r="BR23" s="77"/>
      <c r="BS23" s="77"/>
      <c r="BT23" s="77"/>
      <c r="BU23" s="77"/>
      <c r="BV23" s="77"/>
      <c r="BW23" s="77"/>
      <c r="BX23" s="77"/>
      <c r="BY23" s="77"/>
      <c r="BZ23" s="78"/>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76"/>
      <c r="BM24" s="77"/>
      <c r="BN24" s="77"/>
      <c r="BO24" s="77"/>
      <c r="BP24" s="77"/>
      <c r="BQ24" s="77"/>
      <c r="BR24" s="77"/>
      <c r="BS24" s="77"/>
      <c r="BT24" s="77"/>
      <c r="BU24" s="77"/>
      <c r="BV24" s="77"/>
      <c r="BW24" s="77"/>
      <c r="BX24" s="77"/>
      <c r="BY24" s="77"/>
      <c r="BZ24" s="78"/>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76"/>
      <c r="BM25" s="77"/>
      <c r="BN25" s="77"/>
      <c r="BO25" s="77"/>
      <c r="BP25" s="77"/>
      <c r="BQ25" s="77"/>
      <c r="BR25" s="77"/>
      <c r="BS25" s="77"/>
      <c r="BT25" s="77"/>
      <c r="BU25" s="77"/>
      <c r="BV25" s="77"/>
      <c r="BW25" s="77"/>
      <c r="BX25" s="77"/>
      <c r="BY25" s="77"/>
      <c r="BZ25" s="78"/>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76"/>
      <c r="BM26" s="77"/>
      <c r="BN26" s="77"/>
      <c r="BO26" s="77"/>
      <c r="BP26" s="77"/>
      <c r="BQ26" s="77"/>
      <c r="BR26" s="77"/>
      <c r="BS26" s="77"/>
      <c r="BT26" s="77"/>
      <c r="BU26" s="77"/>
      <c r="BV26" s="77"/>
      <c r="BW26" s="77"/>
      <c r="BX26" s="77"/>
      <c r="BY26" s="77"/>
      <c r="BZ26" s="78"/>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76"/>
      <c r="BM27" s="77"/>
      <c r="BN27" s="77"/>
      <c r="BO27" s="77"/>
      <c r="BP27" s="77"/>
      <c r="BQ27" s="77"/>
      <c r="BR27" s="77"/>
      <c r="BS27" s="77"/>
      <c r="BT27" s="77"/>
      <c r="BU27" s="77"/>
      <c r="BV27" s="77"/>
      <c r="BW27" s="77"/>
      <c r="BX27" s="77"/>
      <c r="BY27" s="77"/>
      <c r="BZ27" s="78"/>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76"/>
      <c r="BM28" s="77"/>
      <c r="BN28" s="77"/>
      <c r="BO28" s="77"/>
      <c r="BP28" s="77"/>
      <c r="BQ28" s="77"/>
      <c r="BR28" s="77"/>
      <c r="BS28" s="77"/>
      <c r="BT28" s="77"/>
      <c r="BU28" s="77"/>
      <c r="BV28" s="77"/>
      <c r="BW28" s="77"/>
      <c r="BX28" s="77"/>
      <c r="BY28" s="77"/>
      <c r="BZ28" s="78"/>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76"/>
      <c r="BM29" s="77"/>
      <c r="BN29" s="77"/>
      <c r="BO29" s="77"/>
      <c r="BP29" s="77"/>
      <c r="BQ29" s="77"/>
      <c r="BR29" s="77"/>
      <c r="BS29" s="77"/>
      <c r="BT29" s="77"/>
      <c r="BU29" s="77"/>
      <c r="BV29" s="77"/>
      <c r="BW29" s="77"/>
      <c r="BX29" s="77"/>
      <c r="BY29" s="77"/>
      <c r="BZ29" s="78"/>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76"/>
      <c r="BM30" s="77"/>
      <c r="BN30" s="77"/>
      <c r="BO30" s="77"/>
      <c r="BP30" s="77"/>
      <c r="BQ30" s="77"/>
      <c r="BR30" s="77"/>
      <c r="BS30" s="77"/>
      <c r="BT30" s="77"/>
      <c r="BU30" s="77"/>
      <c r="BV30" s="77"/>
      <c r="BW30" s="77"/>
      <c r="BX30" s="77"/>
      <c r="BY30" s="77"/>
      <c r="BZ30" s="78"/>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76"/>
      <c r="BM31" s="77"/>
      <c r="BN31" s="77"/>
      <c r="BO31" s="77"/>
      <c r="BP31" s="77"/>
      <c r="BQ31" s="77"/>
      <c r="BR31" s="77"/>
      <c r="BS31" s="77"/>
      <c r="BT31" s="77"/>
      <c r="BU31" s="77"/>
      <c r="BV31" s="77"/>
      <c r="BW31" s="77"/>
      <c r="BX31" s="77"/>
      <c r="BY31" s="77"/>
      <c r="BZ31" s="78"/>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76"/>
      <c r="BM32" s="77"/>
      <c r="BN32" s="77"/>
      <c r="BO32" s="77"/>
      <c r="BP32" s="77"/>
      <c r="BQ32" s="77"/>
      <c r="BR32" s="77"/>
      <c r="BS32" s="77"/>
      <c r="BT32" s="77"/>
      <c r="BU32" s="77"/>
      <c r="BV32" s="77"/>
      <c r="BW32" s="77"/>
      <c r="BX32" s="77"/>
      <c r="BY32" s="77"/>
      <c r="BZ32" s="78"/>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76"/>
      <c r="BM33" s="77"/>
      <c r="BN33" s="77"/>
      <c r="BO33" s="77"/>
      <c r="BP33" s="77"/>
      <c r="BQ33" s="77"/>
      <c r="BR33" s="77"/>
      <c r="BS33" s="77"/>
      <c r="BT33" s="77"/>
      <c r="BU33" s="77"/>
      <c r="BV33" s="77"/>
      <c r="BW33" s="77"/>
      <c r="BX33" s="77"/>
      <c r="BY33" s="77"/>
      <c r="BZ33" s="78"/>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76"/>
      <c r="BM34" s="77"/>
      <c r="BN34" s="77"/>
      <c r="BO34" s="77"/>
      <c r="BP34" s="77"/>
      <c r="BQ34" s="77"/>
      <c r="BR34" s="77"/>
      <c r="BS34" s="77"/>
      <c r="BT34" s="77"/>
      <c r="BU34" s="77"/>
      <c r="BV34" s="77"/>
      <c r="BW34" s="77"/>
      <c r="BX34" s="77"/>
      <c r="BY34" s="77"/>
      <c r="BZ34" s="78"/>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76"/>
      <c r="BM35" s="77"/>
      <c r="BN35" s="77"/>
      <c r="BO35" s="77"/>
      <c r="BP35" s="77"/>
      <c r="BQ35" s="77"/>
      <c r="BR35" s="77"/>
      <c r="BS35" s="77"/>
      <c r="BT35" s="77"/>
      <c r="BU35" s="77"/>
      <c r="BV35" s="77"/>
      <c r="BW35" s="77"/>
      <c r="BX35" s="77"/>
      <c r="BY35" s="77"/>
      <c r="BZ35" s="78"/>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76"/>
      <c r="BM36" s="77"/>
      <c r="BN36" s="77"/>
      <c r="BO36" s="77"/>
      <c r="BP36" s="77"/>
      <c r="BQ36" s="77"/>
      <c r="BR36" s="77"/>
      <c r="BS36" s="77"/>
      <c r="BT36" s="77"/>
      <c r="BU36" s="77"/>
      <c r="BV36" s="77"/>
      <c r="BW36" s="77"/>
      <c r="BX36" s="77"/>
      <c r="BY36" s="77"/>
      <c r="BZ36" s="78"/>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76"/>
      <c r="BM37" s="77"/>
      <c r="BN37" s="77"/>
      <c r="BO37" s="77"/>
      <c r="BP37" s="77"/>
      <c r="BQ37" s="77"/>
      <c r="BR37" s="77"/>
      <c r="BS37" s="77"/>
      <c r="BT37" s="77"/>
      <c r="BU37" s="77"/>
      <c r="BV37" s="77"/>
      <c r="BW37" s="77"/>
      <c r="BX37" s="77"/>
      <c r="BY37" s="77"/>
      <c r="BZ37" s="78"/>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76"/>
      <c r="BM38" s="77"/>
      <c r="BN38" s="77"/>
      <c r="BO38" s="77"/>
      <c r="BP38" s="77"/>
      <c r="BQ38" s="77"/>
      <c r="BR38" s="77"/>
      <c r="BS38" s="77"/>
      <c r="BT38" s="77"/>
      <c r="BU38" s="77"/>
      <c r="BV38" s="77"/>
      <c r="BW38" s="77"/>
      <c r="BX38" s="77"/>
      <c r="BY38" s="77"/>
      <c r="BZ38" s="78"/>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76"/>
      <c r="BM39" s="77"/>
      <c r="BN39" s="77"/>
      <c r="BO39" s="77"/>
      <c r="BP39" s="77"/>
      <c r="BQ39" s="77"/>
      <c r="BR39" s="77"/>
      <c r="BS39" s="77"/>
      <c r="BT39" s="77"/>
      <c r="BU39" s="77"/>
      <c r="BV39" s="77"/>
      <c r="BW39" s="77"/>
      <c r="BX39" s="77"/>
      <c r="BY39" s="77"/>
      <c r="BZ39" s="78"/>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76"/>
      <c r="BM40" s="77"/>
      <c r="BN40" s="77"/>
      <c r="BO40" s="77"/>
      <c r="BP40" s="77"/>
      <c r="BQ40" s="77"/>
      <c r="BR40" s="77"/>
      <c r="BS40" s="77"/>
      <c r="BT40" s="77"/>
      <c r="BU40" s="77"/>
      <c r="BV40" s="77"/>
      <c r="BW40" s="77"/>
      <c r="BX40" s="77"/>
      <c r="BY40" s="77"/>
      <c r="BZ40" s="78"/>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76"/>
      <c r="BM41" s="77"/>
      <c r="BN41" s="77"/>
      <c r="BO41" s="77"/>
      <c r="BP41" s="77"/>
      <c r="BQ41" s="77"/>
      <c r="BR41" s="77"/>
      <c r="BS41" s="77"/>
      <c r="BT41" s="77"/>
      <c r="BU41" s="77"/>
      <c r="BV41" s="77"/>
      <c r="BW41" s="77"/>
      <c r="BX41" s="77"/>
      <c r="BY41" s="77"/>
      <c r="BZ41" s="78"/>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76"/>
      <c r="BM42" s="77"/>
      <c r="BN42" s="77"/>
      <c r="BO42" s="77"/>
      <c r="BP42" s="77"/>
      <c r="BQ42" s="77"/>
      <c r="BR42" s="77"/>
      <c r="BS42" s="77"/>
      <c r="BT42" s="77"/>
      <c r="BU42" s="77"/>
      <c r="BV42" s="77"/>
      <c r="BW42" s="77"/>
      <c r="BX42" s="77"/>
      <c r="BY42" s="77"/>
      <c r="BZ42" s="78"/>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76"/>
      <c r="BM43" s="77"/>
      <c r="BN43" s="77"/>
      <c r="BO43" s="77"/>
      <c r="BP43" s="77"/>
      <c r="BQ43" s="77"/>
      <c r="BR43" s="77"/>
      <c r="BS43" s="77"/>
      <c r="BT43" s="77"/>
      <c r="BU43" s="77"/>
      <c r="BV43" s="77"/>
      <c r="BW43" s="77"/>
      <c r="BX43" s="77"/>
      <c r="BY43" s="77"/>
      <c r="BZ43" s="78"/>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79"/>
      <c r="BM44" s="80"/>
      <c r="BN44" s="80"/>
      <c r="BO44" s="80"/>
      <c r="BP44" s="80"/>
      <c r="BQ44" s="80"/>
      <c r="BR44" s="80"/>
      <c r="BS44" s="80"/>
      <c r="BT44" s="80"/>
      <c r="BU44" s="80"/>
      <c r="BV44" s="80"/>
      <c r="BW44" s="80"/>
      <c r="BX44" s="80"/>
      <c r="BY44" s="80"/>
      <c r="BZ44" s="81"/>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113</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114</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【102.87】</v>
      </c>
      <c r="F85" s="26" t="str">
        <f>データ!AT6</f>
        <v>【76.63】</v>
      </c>
      <c r="G85" s="26" t="str">
        <f>データ!BE6</f>
        <v>【49.61】</v>
      </c>
      <c r="H85" s="26" t="str">
        <f>データ!BP6</f>
        <v>【1,218.70】</v>
      </c>
      <c r="I85" s="26" t="str">
        <f>データ!CA6</f>
        <v>【74.17】</v>
      </c>
      <c r="J85" s="26" t="str">
        <f>データ!CL6</f>
        <v>【218.56】</v>
      </c>
      <c r="K85" s="26" t="str">
        <f>データ!CW6</f>
        <v>【42.86】</v>
      </c>
      <c r="L85" s="26" t="str">
        <f>データ!DH6</f>
        <v>【84.20】</v>
      </c>
      <c r="M85" s="26" t="str">
        <f>データ!DS6</f>
        <v>【25.37】</v>
      </c>
      <c r="N85" s="26" t="str">
        <f>データ!ED6</f>
        <v>【6.20】</v>
      </c>
      <c r="O85" s="26" t="str">
        <f>データ!EO6</f>
        <v>【0.28】</v>
      </c>
    </row>
  </sheetData>
  <sheetProtection algorithmName="SHA-512" hashValue="IQOthvG2NbQ4kVVTMOKdO0wpjBpiAy/rxaqywlYdQQKel//ryJ5NFpkn3rsrM2VyDp0MobavJGIr5KJ/g++yVg==" saltValue="K41k2RiGXeo2tkgWXb29Ew=="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83" t="s">
        <v>52</v>
      </c>
      <c r="I3" s="84"/>
      <c r="J3" s="84"/>
      <c r="K3" s="84"/>
      <c r="L3" s="84"/>
      <c r="M3" s="84"/>
      <c r="N3" s="84"/>
      <c r="O3" s="84"/>
      <c r="P3" s="84"/>
      <c r="Q3" s="84"/>
      <c r="R3" s="84"/>
      <c r="S3" s="84"/>
      <c r="T3" s="84"/>
      <c r="U3" s="84"/>
      <c r="V3" s="84"/>
      <c r="W3" s="84"/>
      <c r="X3" s="85"/>
      <c r="Y3" s="89" t="s">
        <v>53</v>
      </c>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c r="DI3" s="82" t="s">
        <v>54</v>
      </c>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c r="EO3" s="82"/>
    </row>
    <row r="4" spans="1:148" x14ac:dyDescent="0.15">
      <c r="A4" s="28" t="s">
        <v>55</v>
      </c>
      <c r="B4" s="30"/>
      <c r="C4" s="30"/>
      <c r="D4" s="30"/>
      <c r="E4" s="30"/>
      <c r="F4" s="30"/>
      <c r="G4" s="30"/>
      <c r="H4" s="86"/>
      <c r="I4" s="87"/>
      <c r="J4" s="87"/>
      <c r="K4" s="87"/>
      <c r="L4" s="87"/>
      <c r="M4" s="87"/>
      <c r="N4" s="87"/>
      <c r="O4" s="87"/>
      <c r="P4" s="87"/>
      <c r="Q4" s="87"/>
      <c r="R4" s="87"/>
      <c r="S4" s="87"/>
      <c r="T4" s="87"/>
      <c r="U4" s="87"/>
      <c r="V4" s="87"/>
      <c r="W4" s="87"/>
      <c r="X4" s="88"/>
      <c r="Y4" s="82" t="s">
        <v>56</v>
      </c>
      <c r="Z4" s="82"/>
      <c r="AA4" s="82"/>
      <c r="AB4" s="82"/>
      <c r="AC4" s="82"/>
      <c r="AD4" s="82"/>
      <c r="AE4" s="82"/>
      <c r="AF4" s="82"/>
      <c r="AG4" s="82"/>
      <c r="AH4" s="82"/>
      <c r="AI4" s="82"/>
      <c r="AJ4" s="82" t="s">
        <v>57</v>
      </c>
      <c r="AK4" s="82"/>
      <c r="AL4" s="82"/>
      <c r="AM4" s="82"/>
      <c r="AN4" s="82"/>
      <c r="AO4" s="82"/>
      <c r="AP4" s="82"/>
      <c r="AQ4" s="82"/>
      <c r="AR4" s="82"/>
      <c r="AS4" s="82"/>
      <c r="AT4" s="82"/>
      <c r="AU4" s="82" t="s">
        <v>58</v>
      </c>
      <c r="AV4" s="82"/>
      <c r="AW4" s="82"/>
      <c r="AX4" s="82"/>
      <c r="AY4" s="82"/>
      <c r="AZ4" s="82"/>
      <c r="BA4" s="82"/>
      <c r="BB4" s="82"/>
      <c r="BC4" s="82"/>
      <c r="BD4" s="82"/>
      <c r="BE4" s="82"/>
      <c r="BF4" s="82" t="s">
        <v>59</v>
      </c>
      <c r="BG4" s="82"/>
      <c r="BH4" s="82"/>
      <c r="BI4" s="82"/>
      <c r="BJ4" s="82"/>
      <c r="BK4" s="82"/>
      <c r="BL4" s="82"/>
      <c r="BM4" s="82"/>
      <c r="BN4" s="82"/>
      <c r="BO4" s="82"/>
      <c r="BP4" s="82"/>
      <c r="BQ4" s="82" t="s">
        <v>60</v>
      </c>
      <c r="BR4" s="82"/>
      <c r="BS4" s="82"/>
      <c r="BT4" s="82"/>
      <c r="BU4" s="82"/>
      <c r="BV4" s="82"/>
      <c r="BW4" s="82"/>
      <c r="BX4" s="82"/>
      <c r="BY4" s="82"/>
      <c r="BZ4" s="82"/>
      <c r="CA4" s="82"/>
      <c r="CB4" s="82" t="s">
        <v>61</v>
      </c>
      <c r="CC4" s="82"/>
      <c r="CD4" s="82"/>
      <c r="CE4" s="82"/>
      <c r="CF4" s="82"/>
      <c r="CG4" s="82"/>
      <c r="CH4" s="82"/>
      <c r="CI4" s="82"/>
      <c r="CJ4" s="82"/>
      <c r="CK4" s="82"/>
      <c r="CL4" s="82"/>
      <c r="CM4" s="82" t="s">
        <v>62</v>
      </c>
      <c r="CN4" s="82"/>
      <c r="CO4" s="82"/>
      <c r="CP4" s="82"/>
      <c r="CQ4" s="82"/>
      <c r="CR4" s="82"/>
      <c r="CS4" s="82"/>
      <c r="CT4" s="82"/>
      <c r="CU4" s="82"/>
      <c r="CV4" s="82"/>
      <c r="CW4" s="82"/>
      <c r="CX4" s="82" t="s">
        <v>63</v>
      </c>
      <c r="CY4" s="82"/>
      <c r="CZ4" s="82"/>
      <c r="DA4" s="82"/>
      <c r="DB4" s="82"/>
      <c r="DC4" s="82"/>
      <c r="DD4" s="82"/>
      <c r="DE4" s="82"/>
      <c r="DF4" s="82"/>
      <c r="DG4" s="82"/>
      <c r="DH4" s="82"/>
      <c r="DI4" s="82" t="s">
        <v>64</v>
      </c>
      <c r="DJ4" s="82"/>
      <c r="DK4" s="82"/>
      <c r="DL4" s="82"/>
      <c r="DM4" s="82"/>
      <c r="DN4" s="82"/>
      <c r="DO4" s="82"/>
      <c r="DP4" s="82"/>
      <c r="DQ4" s="82"/>
      <c r="DR4" s="82"/>
      <c r="DS4" s="82"/>
      <c r="DT4" s="82" t="s">
        <v>65</v>
      </c>
      <c r="DU4" s="82"/>
      <c r="DV4" s="82"/>
      <c r="DW4" s="82"/>
      <c r="DX4" s="82"/>
      <c r="DY4" s="82"/>
      <c r="DZ4" s="82"/>
      <c r="EA4" s="82"/>
      <c r="EB4" s="82"/>
      <c r="EC4" s="82"/>
      <c r="ED4" s="82"/>
      <c r="EE4" s="82" t="s">
        <v>66</v>
      </c>
      <c r="EF4" s="82"/>
      <c r="EG4" s="82"/>
      <c r="EH4" s="82"/>
      <c r="EI4" s="82"/>
      <c r="EJ4" s="82"/>
      <c r="EK4" s="82"/>
      <c r="EL4" s="82"/>
      <c r="EM4" s="82"/>
      <c r="EN4" s="82"/>
      <c r="EO4" s="82"/>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2019</v>
      </c>
      <c r="C6" s="33">
        <f t="shared" ref="C6:X6" si="3">C7</f>
        <v>32026</v>
      </c>
      <c r="D6" s="33">
        <f t="shared" si="3"/>
        <v>46</v>
      </c>
      <c r="E6" s="33">
        <f t="shared" si="3"/>
        <v>17</v>
      </c>
      <c r="F6" s="33">
        <f t="shared" si="3"/>
        <v>4</v>
      </c>
      <c r="G6" s="33">
        <f t="shared" si="3"/>
        <v>0</v>
      </c>
      <c r="H6" s="33" t="str">
        <f t="shared" si="3"/>
        <v>岩手県　宮古市</v>
      </c>
      <c r="I6" s="33" t="str">
        <f t="shared" si="3"/>
        <v>法適用</v>
      </c>
      <c r="J6" s="33" t="str">
        <f t="shared" si="3"/>
        <v>下水道事業</v>
      </c>
      <c r="K6" s="33" t="str">
        <f t="shared" si="3"/>
        <v>特定環境保全公共下水道</v>
      </c>
      <c r="L6" s="33" t="str">
        <f t="shared" si="3"/>
        <v>D2</v>
      </c>
      <c r="M6" s="33" t="str">
        <f t="shared" si="3"/>
        <v>非設置</v>
      </c>
      <c r="N6" s="34" t="str">
        <f t="shared" si="3"/>
        <v>-</v>
      </c>
      <c r="O6" s="34">
        <f t="shared" si="3"/>
        <v>59.91</v>
      </c>
      <c r="P6" s="34">
        <f t="shared" si="3"/>
        <v>2.5299999999999998</v>
      </c>
      <c r="Q6" s="34">
        <f t="shared" si="3"/>
        <v>92.66</v>
      </c>
      <c r="R6" s="34">
        <f t="shared" si="3"/>
        <v>3080</v>
      </c>
      <c r="S6" s="34">
        <f t="shared" si="3"/>
        <v>51744</v>
      </c>
      <c r="T6" s="34">
        <f t="shared" si="3"/>
        <v>1259.1500000000001</v>
      </c>
      <c r="U6" s="34">
        <f t="shared" si="3"/>
        <v>41.09</v>
      </c>
      <c r="V6" s="34">
        <f t="shared" si="3"/>
        <v>1292</v>
      </c>
      <c r="W6" s="34">
        <f t="shared" si="3"/>
        <v>0.89</v>
      </c>
      <c r="X6" s="34">
        <f t="shared" si="3"/>
        <v>1451.69</v>
      </c>
      <c r="Y6" s="35">
        <f>IF(Y7="",NA(),Y7)</f>
        <v>51.83</v>
      </c>
      <c r="Z6" s="35">
        <f t="shared" ref="Z6:AH6" si="4">IF(Z7="",NA(),Z7)</f>
        <v>95.44</v>
      </c>
      <c r="AA6" s="35">
        <f t="shared" si="4"/>
        <v>95.88</v>
      </c>
      <c r="AB6" s="35">
        <f t="shared" si="4"/>
        <v>99.78</v>
      </c>
      <c r="AC6" s="35">
        <f t="shared" si="4"/>
        <v>98.94</v>
      </c>
      <c r="AD6" s="35">
        <f t="shared" si="4"/>
        <v>100.94</v>
      </c>
      <c r="AE6" s="35">
        <f t="shared" si="4"/>
        <v>100.85</v>
      </c>
      <c r="AF6" s="35">
        <f t="shared" si="4"/>
        <v>102.13</v>
      </c>
      <c r="AG6" s="35">
        <f t="shared" si="4"/>
        <v>101.72</v>
      </c>
      <c r="AH6" s="35">
        <f t="shared" si="4"/>
        <v>102.73</v>
      </c>
      <c r="AI6" s="34" t="str">
        <f>IF(AI7="","",IF(AI7="-","【-】","【"&amp;SUBSTITUTE(TEXT(AI7,"#,##0.00"),"-","△")&amp;"】"))</f>
        <v>【102.87】</v>
      </c>
      <c r="AJ6" s="35">
        <f>IF(AJ7="",NA(),AJ7)</f>
        <v>2066.38</v>
      </c>
      <c r="AK6" s="35">
        <f t="shared" ref="AK6:AS6" si="5">IF(AK7="",NA(),AK7)</f>
        <v>1489.44</v>
      </c>
      <c r="AL6" s="35">
        <f t="shared" si="5"/>
        <v>1273.1300000000001</v>
      </c>
      <c r="AM6" s="35">
        <f t="shared" si="5"/>
        <v>1239.3699999999999</v>
      </c>
      <c r="AN6" s="35">
        <f t="shared" si="5"/>
        <v>1232.6400000000001</v>
      </c>
      <c r="AO6" s="35">
        <f t="shared" si="5"/>
        <v>101.85</v>
      </c>
      <c r="AP6" s="35">
        <f t="shared" si="5"/>
        <v>110.77</v>
      </c>
      <c r="AQ6" s="35">
        <f t="shared" si="5"/>
        <v>109.51</v>
      </c>
      <c r="AR6" s="35">
        <f t="shared" si="5"/>
        <v>112.88</v>
      </c>
      <c r="AS6" s="35">
        <f t="shared" si="5"/>
        <v>94.97</v>
      </c>
      <c r="AT6" s="34" t="str">
        <f>IF(AT7="","",IF(AT7="-","【-】","【"&amp;SUBSTITUTE(TEXT(AT7,"#,##0.00"),"-","△")&amp;"】"))</f>
        <v>【76.63】</v>
      </c>
      <c r="AU6" s="35">
        <f>IF(AU7="",NA(),AU7)</f>
        <v>5.58</v>
      </c>
      <c r="AV6" s="35">
        <f t="shared" ref="AV6:BD6" si="6">IF(AV7="",NA(),AV7)</f>
        <v>5.37</v>
      </c>
      <c r="AW6" s="35">
        <f t="shared" si="6"/>
        <v>20.239999999999998</v>
      </c>
      <c r="AX6" s="35">
        <f t="shared" si="6"/>
        <v>62.35</v>
      </c>
      <c r="AY6" s="35">
        <f t="shared" si="6"/>
        <v>69.989999999999995</v>
      </c>
      <c r="AZ6" s="35">
        <f t="shared" si="6"/>
        <v>49.07</v>
      </c>
      <c r="BA6" s="35">
        <f t="shared" si="6"/>
        <v>46.78</v>
      </c>
      <c r="BB6" s="35">
        <f t="shared" si="6"/>
        <v>47.44</v>
      </c>
      <c r="BC6" s="35">
        <f t="shared" si="6"/>
        <v>49.18</v>
      </c>
      <c r="BD6" s="35">
        <f t="shared" si="6"/>
        <v>47.72</v>
      </c>
      <c r="BE6" s="34" t="str">
        <f>IF(BE7="","",IF(BE7="-","【-】","【"&amp;SUBSTITUTE(TEXT(BE7,"#,##0.00"),"-","△")&amp;"】"))</f>
        <v>【49.61】</v>
      </c>
      <c r="BF6" s="35">
        <f>IF(BF7="",NA(),BF7)</f>
        <v>877.22</v>
      </c>
      <c r="BG6" s="35">
        <f t="shared" ref="BG6:BO6" si="7">IF(BG7="",NA(),BG7)</f>
        <v>1931.96</v>
      </c>
      <c r="BH6" s="35">
        <f t="shared" si="7"/>
        <v>1562.15</v>
      </c>
      <c r="BI6" s="35">
        <f t="shared" si="7"/>
        <v>1459.03</v>
      </c>
      <c r="BJ6" s="35">
        <f t="shared" si="7"/>
        <v>1355.89</v>
      </c>
      <c r="BK6" s="35">
        <f t="shared" si="7"/>
        <v>1434.89</v>
      </c>
      <c r="BL6" s="35">
        <f t="shared" si="7"/>
        <v>1298.9100000000001</v>
      </c>
      <c r="BM6" s="35">
        <f t="shared" si="7"/>
        <v>1243.71</v>
      </c>
      <c r="BN6" s="35">
        <f t="shared" si="7"/>
        <v>1194.1500000000001</v>
      </c>
      <c r="BO6" s="35">
        <f t="shared" si="7"/>
        <v>1206.79</v>
      </c>
      <c r="BP6" s="34" t="str">
        <f>IF(BP7="","",IF(BP7="-","【-】","【"&amp;SUBSTITUTE(TEXT(BP7,"#,##0.00"),"-","△")&amp;"】"))</f>
        <v>【1,218.70】</v>
      </c>
      <c r="BQ6" s="35">
        <f>IF(BQ7="",NA(),BQ7)</f>
        <v>6.43</v>
      </c>
      <c r="BR6" s="35">
        <f t="shared" ref="BR6:BZ6" si="8">IF(BR7="",NA(),BR7)</f>
        <v>50.97</v>
      </c>
      <c r="BS6" s="35">
        <f t="shared" si="8"/>
        <v>70.42</v>
      </c>
      <c r="BT6" s="35">
        <f t="shared" si="8"/>
        <v>54.13</v>
      </c>
      <c r="BU6" s="35">
        <f t="shared" si="8"/>
        <v>88.95</v>
      </c>
      <c r="BV6" s="35">
        <f t="shared" si="8"/>
        <v>66.22</v>
      </c>
      <c r="BW6" s="35">
        <f t="shared" si="8"/>
        <v>69.87</v>
      </c>
      <c r="BX6" s="35">
        <f t="shared" si="8"/>
        <v>74.3</v>
      </c>
      <c r="BY6" s="35">
        <f t="shared" si="8"/>
        <v>72.260000000000005</v>
      </c>
      <c r="BZ6" s="35">
        <f t="shared" si="8"/>
        <v>71.84</v>
      </c>
      <c r="CA6" s="34" t="str">
        <f>IF(CA7="","",IF(CA7="-","【-】","【"&amp;SUBSTITUTE(TEXT(CA7,"#,##0.00"),"-","△")&amp;"】"))</f>
        <v>【74.17】</v>
      </c>
      <c r="CB6" s="35">
        <f>IF(CB7="",NA(),CB7)</f>
        <v>2510.13</v>
      </c>
      <c r="CC6" s="35">
        <f t="shared" ref="CC6:CK6" si="9">IF(CC7="",NA(),CC7)</f>
        <v>319.24</v>
      </c>
      <c r="CD6" s="35">
        <f t="shared" si="9"/>
        <v>228.28</v>
      </c>
      <c r="CE6" s="35">
        <f t="shared" si="9"/>
        <v>293.76</v>
      </c>
      <c r="CF6" s="35">
        <f t="shared" si="9"/>
        <v>181.43</v>
      </c>
      <c r="CG6" s="35">
        <f t="shared" si="9"/>
        <v>246.72</v>
      </c>
      <c r="CH6" s="35">
        <f t="shared" si="9"/>
        <v>234.96</v>
      </c>
      <c r="CI6" s="35">
        <f t="shared" si="9"/>
        <v>221.81</v>
      </c>
      <c r="CJ6" s="35">
        <f t="shared" si="9"/>
        <v>230.02</v>
      </c>
      <c r="CK6" s="35">
        <f t="shared" si="9"/>
        <v>228.47</v>
      </c>
      <c r="CL6" s="34" t="str">
        <f>IF(CL7="","",IF(CL7="-","【-】","【"&amp;SUBSTITUTE(TEXT(CL7,"#,##0.00"),"-","△")&amp;"】"))</f>
        <v>【218.56】</v>
      </c>
      <c r="CM6" s="35">
        <f>IF(CM7="",NA(),CM7)</f>
        <v>17.61</v>
      </c>
      <c r="CN6" s="35">
        <f t="shared" ref="CN6:CV6" si="10">IF(CN7="",NA(),CN7)</f>
        <v>25.04</v>
      </c>
      <c r="CO6" s="35">
        <f t="shared" si="10"/>
        <v>28.23</v>
      </c>
      <c r="CP6" s="35">
        <f t="shared" si="10"/>
        <v>28.76</v>
      </c>
      <c r="CQ6" s="35">
        <f t="shared" si="10"/>
        <v>30.97</v>
      </c>
      <c r="CR6" s="35">
        <f t="shared" si="10"/>
        <v>41.35</v>
      </c>
      <c r="CS6" s="35">
        <f t="shared" si="10"/>
        <v>42.9</v>
      </c>
      <c r="CT6" s="35">
        <f t="shared" si="10"/>
        <v>43.36</v>
      </c>
      <c r="CU6" s="35">
        <f t="shared" si="10"/>
        <v>42.56</v>
      </c>
      <c r="CV6" s="35">
        <f t="shared" si="10"/>
        <v>42.47</v>
      </c>
      <c r="CW6" s="34" t="str">
        <f>IF(CW7="","",IF(CW7="-","【-】","【"&amp;SUBSTITUTE(TEXT(CW7,"#,##0.00"),"-","△")&amp;"】"))</f>
        <v>【42.86】</v>
      </c>
      <c r="CX6" s="35">
        <f>IF(CX7="",NA(),CX7)</f>
        <v>61.6</v>
      </c>
      <c r="CY6" s="35">
        <f t="shared" ref="CY6:DG6" si="11">IF(CY7="",NA(),CY7)</f>
        <v>68.89</v>
      </c>
      <c r="CZ6" s="35">
        <f t="shared" si="11"/>
        <v>86.51</v>
      </c>
      <c r="DA6" s="35">
        <f t="shared" si="11"/>
        <v>87.38</v>
      </c>
      <c r="DB6" s="35">
        <f t="shared" si="11"/>
        <v>88.16</v>
      </c>
      <c r="DC6" s="35">
        <f t="shared" si="11"/>
        <v>82.9</v>
      </c>
      <c r="DD6" s="35">
        <f t="shared" si="11"/>
        <v>83.5</v>
      </c>
      <c r="DE6" s="35">
        <f t="shared" si="11"/>
        <v>83.06</v>
      </c>
      <c r="DF6" s="35">
        <f t="shared" si="11"/>
        <v>83.32</v>
      </c>
      <c r="DG6" s="35">
        <f t="shared" si="11"/>
        <v>83.75</v>
      </c>
      <c r="DH6" s="34" t="str">
        <f>IF(DH7="","",IF(DH7="-","【-】","【"&amp;SUBSTITUTE(TEXT(DH7,"#,##0.00"),"-","△")&amp;"】"))</f>
        <v>【84.20】</v>
      </c>
      <c r="DI6" s="35">
        <f>IF(DI7="",NA(),DI7)</f>
        <v>19.7</v>
      </c>
      <c r="DJ6" s="35">
        <f t="shared" ref="DJ6:DR6" si="12">IF(DJ7="",NA(),DJ7)</f>
        <v>22.38</v>
      </c>
      <c r="DK6" s="35">
        <f t="shared" si="12"/>
        <v>24.86</v>
      </c>
      <c r="DL6" s="35">
        <f t="shared" si="12"/>
        <v>27.1</v>
      </c>
      <c r="DM6" s="35">
        <f t="shared" si="12"/>
        <v>30.12</v>
      </c>
      <c r="DN6" s="35">
        <f t="shared" si="12"/>
        <v>22.79</v>
      </c>
      <c r="DO6" s="35">
        <f t="shared" si="12"/>
        <v>22.77</v>
      </c>
      <c r="DP6" s="35">
        <f t="shared" si="12"/>
        <v>23.93</v>
      </c>
      <c r="DQ6" s="35">
        <f t="shared" si="12"/>
        <v>24.68</v>
      </c>
      <c r="DR6" s="35">
        <f t="shared" si="12"/>
        <v>24.68</v>
      </c>
      <c r="DS6" s="34" t="str">
        <f>IF(DS7="","",IF(DS7="-","【-】","【"&amp;SUBSTITUTE(TEXT(DS7,"#,##0.00"),"-","△")&amp;"】"))</f>
        <v>【25.37】</v>
      </c>
      <c r="DT6" s="34">
        <f>IF(DT7="",NA(),DT7)</f>
        <v>0</v>
      </c>
      <c r="DU6" s="34">
        <f t="shared" ref="DU6:EC6" si="13">IF(DU7="",NA(),DU7)</f>
        <v>0</v>
      </c>
      <c r="DV6" s="34">
        <f t="shared" si="13"/>
        <v>0</v>
      </c>
      <c r="DW6" s="34">
        <f t="shared" si="13"/>
        <v>0</v>
      </c>
      <c r="DX6" s="34">
        <f t="shared" si="13"/>
        <v>0</v>
      </c>
      <c r="DY6" s="35">
        <f t="shared" si="13"/>
        <v>0.04</v>
      </c>
      <c r="DZ6" s="34">
        <f t="shared" si="13"/>
        <v>0</v>
      </c>
      <c r="EA6" s="34">
        <f t="shared" si="13"/>
        <v>0</v>
      </c>
      <c r="EB6" s="35">
        <f t="shared" si="13"/>
        <v>0.01</v>
      </c>
      <c r="EC6" s="35">
        <f t="shared" si="13"/>
        <v>8.6199999999999992</v>
      </c>
      <c r="ED6" s="34" t="str">
        <f>IF(ED7="","",IF(ED7="-","【-】","【"&amp;SUBSTITUTE(TEXT(ED7,"#,##0.00"),"-","△")&amp;"】"))</f>
        <v>【6.20】</v>
      </c>
      <c r="EE6" s="34">
        <f>IF(EE7="",NA(),EE7)</f>
        <v>0</v>
      </c>
      <c r="EF6" s="34">
        <f t="shared" ref="EF6:EN6" si="14">IF(EF7="",NA(),EF7)</f>
        <v>0</v>
      </c>
      <c r="EG6" s="34">
        <f t="shared" si="14"/>
        <v>0</v>
      </c>
      <c r="EH6" s="34">
        <f t="shared" si="14"/>
        <v>0</v>
      </c>
      <c r="EI6" s="34">
        <f t="shared" si="14"/>
        <v>0</v>
      </c>
      <c r="EJ6" s="35">
        <f t="shared" si="14"/>
        <v>7.0000000000000007E-2</v>
      </c>
      <c r="EK6" s="35">
        <f t="shared" si="14"/>
        <v>0.09</v>
      </c>
      <c r="EL6" s="35">
        <f t="shared" si="14"/>
        <v>0.09</v>
      </c>
      <c r="EM6" s="35">
        <f t="shared" si="14"/>
        <v>0.13</v>
      </c>
      <c r="EN6" s="35">
        <f t="shared" si="14"/>
        <v>0.36</v>
      </c>
      <c r="EO6" s="34" t="str">
        <f>IF(EO7="","",IF(EO7="-","【-】","【"&amp;SUBSTITUTE(TEXT(EO7,"#,##0.00"),"-","△")&amp;"】"))</f>
        <v>【0.28】</v>
      </c>
    </row>
    <row r="7" spans="1:148" s="36" customFormat="1" x14ac:dyDescent="0.15">
      <c r="A7" s="28"/>
      <c r="B7" s="37">
        <v>2019</v>
      </c>
      <c r="C7" s="37">
        <v>32026</v>
      </c>
      <c r="D7" s="37">
        <v>46</v>
      </c>
      <c r="E7" s="37">
        <v>17</v>
      </c>
      <c r="F7" s="37">
        <v>4</v>
      </c>
      <c r="G7" s="37">
        <v>0</v>
      </c>
      <c r="H7" s="37" t="s">
        <v>96</v>
      </c>
      <c r="I7" s="37" t="s">
        <v>97</v>
      </c>
      <c r="J7" s="37" t="s">
        <v>98</v>
      </c>
      <c r="K7" s="37" t="s">
        <v>99</v>
      </c>
      <c r="L7" s="37" t="s">
        <v>100</v>
      </c>
      <c r="M7" s="37" t="s">
        <v>101</v>
      </c>
      <c r="N7" s="38" t="s">
        <v>102</v>
      </c>
      <c r="O7" s="38">
        <v>59.91</v>
      </c>
      <c r="P7" s="38">
        <v>2.5299999999999998</v>
      </c>
      <c r="Q7" s="38">
        <v>92.66</v>
      </c>
      <c r="R7" s="38">
        <v>3080</v>
      </c>
      <c r="S7" s="38">
        <v>51744</v>
      </c>
      <c r="T7" s="38">
        <v>1259.1500000000001</v>
      </c>
      <c r="U7" s="38">
        <v>41.09</v>
      </c>
      <c r="V7" s="38">
        <v>1292</v>
      </c>
      <c r="W7" s="38">
        <v>0.89</v>
      </c>
      <c r="X7" s="38">
        <v>1451.69</v>
      </c>
      <c r="Y7" s="38">
        <v>51.83</v>
      </c>
      <c r="Z7" s="38">
        <v>95.44</v>
      </c>
      <c r="AA7" s="38">
        <v>95.88</v>
      </c>
      <c r="AB7" s="38">
        <v>99.78</v>
      </c>
      <c r="AC7" s="38">
        <v>98.94</v>
      </c>
      <c r="AD7" s="38">
        <v>100.94</v>
      </c>
      <c r="AE7" s="38">
        <v>100.85</v>
      </c>
      <c r="AF7" s="38">
        <v>102.13</v>
      </c>
      <c r="AG7" s="38">
        <v>101.72</v>
      </c>
      <c r="AH7" s="38">
        <v>102.73</v>
      </c>
      <c r="AI7" s="38">
        <v>102.87</v>
      </c>
      <c r="AJ7" s="38">
        <v>2066.38</v>
      </c>
      <c r="AK7" s="38">
        <v>1489.44</v>
      </c>
      <c r="AL7" s="38">
        <v>1273.1300000000001</v>
      </c>
      <c r="AM7" s="38">
        <v>1239.3699999999999</v>
      </c>
      <c r="AN7" s="38">
        <v>1232.6400000000001</v>
      </c>
      <c r="AO7" s="38">
        <v>101.85</v>
      </c>
      <c r="AP7" s="38">
        <v>110.77</v>
      </c>
      <c r="AQ7" s="38">
        <v>109.51</v>
      </c>
      <c r="AR7" s="38">
        <v>112.88</v>
      </c>
      <c r="AS7" s="38">
        <v>94.97</v>
      </c>
      <c r="AT7" s="38">
        <v>76.63</v>
      </c>
      <c r="AU7" s="38">
        <v>5.58</v>
      </c>
      <c r="AV7" s="38">
        <v>5.37</v>
      </c>
      <c r="AW7" s="38">
        <v>20.239999999999998</v>
      </c>
      <c r="AX7" s="38">
        <v>62.35</v>
      </c>
      <c r="AY7" s="38">
        <v>69.989999999999995</v>
      </c>
      <c r="AZ7" s="38">
        <v>49.07</v>
      </c>
      <c r="BA7" s="38">
        <v>46.78</v>
      </c>
      <c r="BB7" s="38">
        <v>47.44</v>
      </c>
      <c r="BC7" s="38">
        <v>49.18</v>
      </c>
      <c r="BD7" s="38">
        <v>47.72</v>
      </c>
      <c r="BE7" s="38">
        <v>49.61</v>
      </c>
      <c r="BF7" s="38">
        <v>877.22</v>
      </c>
      <c r="BG7" s="38">
        <v>1931.96</v>
      </c>
      <c r="BH7" s="38">
        <v>1562.15</v>
      </c>
      <c r="BI7" s="38">
        <v>1459.03</v>
      </c>
      <c r="BJ7" s="38">
        <v>1355.89</v>
      </c>
      <c r="BK7" s="38">
        <v>1434.89</v>
      </c>
      <c r="BL7" s="38">
        <v>1298.9100000000001</v>
      </c>
      <c r="BM7" s="38">
        <v>1243.71</v>
      </c>
      <c r="BN7" s="38">
        <v>1194.1500000000001</v>
      </c>
      <c r="BO7" s="38">
        <v>1206.79</v>
      </c>
      <c r="BP7" s="38">
        <v>1218.7</v>
      </c>
      <c r="BQ7" s="38">
        <v>6.43</v>
      </c>
      <c r="BR7" s="38">
        <v>50.97</v>
      </c>
      <c r="BS7" s="38">
        <v>70.42</v>
      </c>
      <c r="BT7" s="38">
        <v>54.13</v>
      </c>
      <c r="BU7" s="38">
        <v>88.95</v>
      </c>
      <c r="BV7" s="38">
        <v>66.22</v>
      </c>
      <c r="BW7" s="38">
        <v>69.87</v>
      </c>
      <c r="BX7" s="38">
        <v>74.3</v>
      </c>
      <c r="BY7" s="38">
        <v>72.260000000000005</v>
      </c>
      <c r="BZ7" s="38">
        <v>71.84</v>
      </c>
      <c r="CA7" s="38">
        <v>74.17</v>
      </c>
      <c r="CB7" s="38">
        <v>2510.13</v>
      </c>
      <c r="CC7" s="38">
        <v>319.24</v>
      </c>
      <c r="CD7" s="38">
        <v>228.28</v>
      </c>
      <c r="CE7" s="38">
        <v>293.76</v>
      </c>
      <c r="CF7" s="38">
        <v>181.43</v>
      </c>
      <c r="CG7" s="38">
        <v>246.72</v>
      </c>
      <c r="CH7" s="38">
        <v>234.96</v>
      </c>
      <c r="CI7" s="38">
        <v>221.81</v>
      </c>
      <c r="CJ7" s="38">
        <v>230.02</v>
      </c>
      <c r="CK7" s="38">
        <v>228.47</v>
      </c>
      <c r="CL7" s="38">
        <v>218.56</v>
      </c>
      <c r="CM7" s="38">
        <v>17.61</v>
      </c>
      <c r="CN7" s="38">
        <v>25.04</v>
      </c>
      <c r="CO7" s="38">
        <v>28.23</v>
      </c>
      <c r="CP7" s="38">
        <v>28.76</v>
      </c>
      <c r="CQ7" s="38">
        <v>30.97</v>
      </c>
      <c r="CR7" s="38">
        <v>41.35</v>
      </c>
      <c r="CS7" s="38">
        <v>42.9</v>
      </c>
      <c r="CT7" s="38">
        <v>43.36</v>
      </c>
      <c r="CU7" s="38">
        <v>42.56</v>
      </c>
      <c r="CV7" s="38">
        <v>42.47</v>
      </c>
      <c r="CW7" s="38">
        <v>42.86</v>
      </c>
      <c r="CX7" s="38">
        <v>61.6</v>
      </c>
      <c r="CY7" s="38">
        <v>68.89</v>
      </c>
      <c r="CZ7" s="38">
        <v>86.51</v>
      </c>
      <c r="DA7" s="38">
        <v>87.38</v>
      </c>
      <c r="DB7" s="38">
        <v>88.16</v>
      </c>
      <c r="DC7" s="38">
        <v>82.9</v>
      </c>
      <c r="DD7" s="38">
        <v>83.5</v>
      </c>
      <c r="DE7" s="38">
        <v>83.06</v>
      </c>
      <c r="DF7" s="38">
        <v>83.32</v>
      </c>
      <c r="DG7" s="38">
        <v>83.75</v>
      </c>
      <c r="DH7" s="38">
        <v>84.2</v>
      </c>
      <c r="DI7" s="38">
        <v>19.7</v>
      </c>
      <c r="DJ7" s="38">
        <v>22.38</v>
      </c>
      <c r="DK7" s="38">
        <v>24.86</v>
      </c>
      <c r="DL7" s="38">
        <v>27.1</v>
      </c>
      <c r="DM7" s="38">
        <v>30.12</v>
      </c>
      <c r="DN7" s="38">
        <v>22.79</v>
      </c>
      <c r="DO7" s="38">
        <v>22.77</v>
      </c>
      <c r="DP7" s="38">
        <v>23.93</v>
      </c>
      <c r="DQ7" s="38">
        <v>24.68</v>
      </c>
      <c r="DR7" s="38">
        <v>24.68</v>
      </c>
      <c r="DS7" s="38">
        <v>25.37</v>
      </c>
      <c r="DT7" s="38">
        <v>0</v>
      </c>
      <c r="DU7" s="38">
        <v>0</v>
      </c>
      <c r="DV7" s="38">
        <v>0</v>
      </c>
      <c r="DW7" s="38">
        <v>0</v>
      </c>
      <c r="DX7" s="38">
        <v>0</v>
      </c>
      <c r="DY7" s="38">
        <v>0.04</v>
      </c>
      <c r="DZ7" s="38">
        <v>0</v>
      </c>
      <c r="EA7" s="38">
        <v>0</v>
      </c>
      <c r="EB7" s="38">
        <v>0.01</v>
      </c>
      <c r="EC7" s="38">
        <v>8.6199999999999992</v>
      </c>
      <c r="ED7" s="38">
        <v>6.2</v>
      </c>
      <c r="EE7" s="38">
        <v>0</v>
      </c>
      <c r="EF7" s="38">
        <v>0</v>
      </c>
      <c r="EG7" s="38">
        <v>0</v>
      </c>
      <c r="EH7" s="38">
        <v>0</v>
      </c>
      <c r="EI7" s="38">
        <v>0</v>
      </c>
      <c r="EJ7" s="38">
        <v>7.0000000000000007E-2</v>
      </c>
      <c r="EK7" s="38">
        <v>0.09</v>
      </c>
      <c r="EL7" s="38">
        <v>0.09</v>
      </c>
      <c r="EM7" s="38">
        <v>0.13</v>
      </c>
      <c r="EN7" s="38">
        <v>0.36</v>
      </c>
      <c r="EO7" s="38">
        <v>0.28000000000000003</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E10" si="15">DATEVALUE($B7+12-B11&amp;"/1/"&amp;B12)</f>
        <v>46388</v>
      </c>
      <c r="C10" s="41">
        <f t="shared" si="15"/>
        <v>46753</v>
      </c>
      <c r="D10" s="41">
        <f t="shared" si="15"/>
        <v>47119</v>
      </c>
      <c r="E10" s="41">
        <f t="shared" si="15"/>
        <v>47484</v>
      </c>
      <c r="F10" s="42">
        <f>DATEVALUE($B7+12-F11&amp;"/1/"&amp;F12)</f>
        <v>47849</v>
      </c>
    </row>
    <row r="11" spans="1:148" x14ac:dyDescent="0.15">
      <c r="B11">
        <v>4</v>
      </c>
      <c r="C11">
        <v>3</v>
      </c>
      <c r="D11">
        <v>2</v>
      </c>
      <c r="E11">
        <v>1</v>
      </c>
      <c r="F11">
        <v>0</v>
      </c>
      <c r="G11" t="s">
        <v>108</v>
      </c>
    </row>
    <row r="12" spans="1:148" x14ac:dyDescent="0.15">
      <c r="B12">
        <v>1</v>
      </c>
      <c r="C12">
        <v>1</v>
      </c>
      <c r="D12">
        <v>1</v>
      </c>
      <c r="E12">
        <v>1</v>
      </c>
      <c r="F12">
        <v>1</v>
      </c>
      <c r="G12" t="s">
        <v>109</v>
      </c>
    </row>
    <row r="13" spans="1:148" x14ac:dyDescent="0.15">
      <c r="B13" t="s">
        <v>110</v>
      </c>
      <c r="C13" t="s">
        <v>110</v>
      </c>
      <c r="D13" t="s">
        <v>110</v>
      </c>
      <c r="E13" t="s">
        <v>110</v>
      </c>
      <c r="F13" t="s">
        <v>111</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市町村課</cp:lastModifiedBy>
  <cp:lastPrinted>2021-02-22T07:03:33Z</cp:lastPrinted>
  <dcterms:created xsi:type="dcterms:W3CDTF">2020-12-04T02:31:45Z</dcterms:created>
  <dcterms:modified xsi:type="dcterms:W3CDTF">2021-02-22T07:03:35Z</dcterms:modified>
  <cp:category/>
</cp:coreProperties>
</file>