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ONO-BUNSYO2018\tono-city\07_環境整備部2018\06_上下水道課\06_下水道係\業務\08_決算\公営企業に係る「経営比較分析表」の分析等について\R2（R1決算）\【作成中】【経営比較分析表】下水道\"/>
    </mc:Choice>
  </mc:AlternateContent>
  <workbookProtection workbookAlgorithmName="SHA-512" workbookHashValue="P8KKwSSJgoOchnMjBBDgD38mdGuuab6yCg50yHJW7g+dMm1iEex63G7e1c8qASarzY7ZzGqhHupKItDvrWWvig==" workbookSaltValue="r+wz8L0P9943Pf9FSaGepw==" workbookSpinCount="100000" lockStructure="1"/>
  <bookViews>
    <workbookView xWindow="0" yWindow="0" windowWidth="15360" windowHeight="7635"/>
  </bookViews>
  <sheets>
    <sheet name="法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AD10" i="4" s="1"/>
  <c r="Q6" i="5"/>
  <c r="P6" i="5"/>
  <c r="O6" i="5"/>
  <c r="N6" i="5"/>
  <c r="B10" i="4" s="1"/>
  <c r="M6" i="5"/>
  <c r="L6" i="5"/>
  <c r="K6" i="5"/>
  <c r="J6" i="5"/>
  <c r="I6" i="5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T10" i="4"/>
  <c r="AL10" i="4"/>
  <c r="W10" i="4"/>
  <c r="P10" i="4"/>
  <c r="I10" i="4"/>
  <c r="BB8" i="4"/>
  <c r="AT8" i="4"/>
  <c r="AL8" i="4"/>
  <c r="AD8" i="4"/>
  <c r="W8" i="4"/>
  <c r="P8" i="4"/>
  <c r="I8" i="4"/>
  <c r="B8" i="4"/>
  <c r="B6" i="4"/>
</calcChain>
</file>

<file path=xl/sharedStrings.xml><?xml version="1.0" encoding="utf-8"?>
<sst xmlns="http://schemas.openxmlformats.org/spreadsheetml/2006/main" count="319" uniqueCount="117">
  <si>
    <t>経営比較分析表（令和元年度決算）</t>
    <rPh sb="8" eb="10">
      <t>レイワ</t>
    </rPh>
    <rPh sb="10" eb="12">
      <t>ガンネン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</si>
  <si>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</si>
  <si>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</si>
  <si>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</si>
  <si>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</si>
  <si>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</si>
  <si>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</si>
  <si>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</si>
  <si>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</si>
  <si>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</si>
  <si>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</si>
  <si>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</si>
  <si>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</si>
  <si>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</si>
  <si>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</si>
  <si>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</si>
  <si>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</si>
  <si>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</si>
  <si>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</si>
  <si>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</si>
  <si>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</si>
  <si>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</si>
  <si>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</si>
  <si>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令和元年度全国平均</t>
    <rPh sb="0" eb="2">
      <t>レイワ</t>
    </rPh>
    <rPh sb="2" eb="4">
      <t>ガンネン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</si>
  <si>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</si>
  <si>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</si>
  <si>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</si>
  <si>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</si>
  <si>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</si>
  <si>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</si>
  <si>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</si>
  <si>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</si>
  <si>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</si>
  <si>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</si>
  <si>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</si>
  <si>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</si>
  <si>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</si>
  <si>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</si>
  <si>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</si>
  <si>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</si>
  <si>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</si>
  <si>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</si>
  <si>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</si>
  <si>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</si>
  <si>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</si>
  <si>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</si>
  <si>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</si>
  <si>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</si>
  <si>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</si>
  <si>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</si>
  <si>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</si>
  <si>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</si>
  <si>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</si>
  <si>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</si>
  <si>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</si>
  <si>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</si>
  <si>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</si>
  <si>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</si>
  <si>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</si>
  <si>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</si>
  <si>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</si>
  <si>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</si>
  <si>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</si>
  <si>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</si>
  <si>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</si>
  <si>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</si>
  <si>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</si>
  <si>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</si>
  <si>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</si>
  <si>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</si>
  <si>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</si>
  <si>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</si>
  <si>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</si>
  <si>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</si>
  <si>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</si>
  <si>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</si>
  <si>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</si>
  <si>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</si>
  <si>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</si>
  <si>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</si>
  <si>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</si>
  <si>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</si>
  <si>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</si>
  <si>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</si>
  <si>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</si>
  <si>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</si>
  <si>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</si>
  <si>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</si>
  <si>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</si>
  <si>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</si>
  <si>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</si>
  <si>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</si>
  <si>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</si>
  <si>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</si>
  <si>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</si>
  <si>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</si>
  <si>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遠野市</t>
  </si>
  <si>
    <t>法適用</t>
  </si>
  <si>
    <t>下水道事業</t>
  </si>
  <si>
    <t>特定環境保全公共下水道</t>
  </si>
  <si>
    <t>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</si>
  <si>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</si>
  <si>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</si>
  <si>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</si>
  <si>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</si>
  <si>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</si>
  <si>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</si>
  <si>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</si>
  <si>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</si>
  <si>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</si>
  <si>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</si>
  <si>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</si>
  <si>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</si>
  <si>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</si>
  <si>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比較的新しい管渠施設であるため、現在のところ更新投資の予定はない。</t>
    <phoneticPr fontId="16"/>
  </si>
  <si>
    <r>
      <t>　経費回収率から判断すると、使用料収益で</t>
    </r>
    <r>
      <rPr>
        <sz val="11"/>
        <rFont val="ＭＳ ゴシック"/>
        <family val="3"/>
        <charset val="128"/>
      </rPr>
      <t xml:space="preserve">経費を賄うことができておらず、一般会計繰入金に頼らざるを得ない状況である。
　今後も、経営成績及び財政状況を分析し、経営改善に向けた取組を行っていく。
　また、未加入世帯に対し、加入促進用チラシ及びリーフレットを配布するなど、水洗化率の向上に努めていく。
</t>
    </r>
    <rPh sb="17" eb="19">
      <t>シュウエキ</t>
    </rPh>
    <rPh sb="23" eb="24">
      <t>マカナ</t>
    </rPh>
    <rPh sb="43" eb="44">
      <t>タヨ</t>
    </rPh>
    <rPh sb="48" eb="49">
      <t>エ</t>
    </rPh>
    <rPh sb="51" eb="53">
      <t>ジョウキョウ</t>
    </rPh>
    <rPh sb="59" eb="61">
      <t>コンゴ</t>
    </rPh>
    <rPh sb="100" eb="103">
      <t>ミカニュウ</t>
    </rPh>
    <rPh sb="103" eb="105">
      <t>セタイ</t>
    </rPh>
    <phoneticPr fontId="16"/>
  </si>
  <si>
    <t>①経常収支比率は100％を上回っているが、一般会
　計からの繰入金に頼らざるを得ない状況であり、
　今後、使用料体系の見直しの検討が必要である。
②累積欠損金は発生していない。
③流動比率は類似団体平均値を上回っているが、
　 100％を下回っている。不足分は、次年度の留保
　資金、一般会計からの出資金等で補填する。
④施設整備が概ね完了しているため、建設改良費に
　対する企業債残高は年々減少していくが、今後施
　設の改築更新が想定されるため、効率的かつ効果
　的な改築更新計画を立案することが必要である。
⑤経費回収率は類似団体平均値を下回っており、使
　用料収益で経費を賄うことができていない状況で
　あることから、経費削減に努めるとともに、使用
　料体系の見直しの検討が必要である。
⑥汚水処理原価は類似団体平均値を上回っているこ
　とから、経費削減に努めるとともに、未加入世帯
　に対する加入促進に努めていく。
⑦施設利用率は、類似団体平均値を下回っている。
　設備更新の際にはダウンサイジング等の検討が
　必要である。
⑧水洗化率は、類似団体平均を下回っている。今後
　も、未加入世帯に対する加入促進に努めていく。</t>
    <rPh sb="95" eb="97">
      <t>ルイジ</t>
    </rPh>
    <rPh sb="97" eb="99">
      <t>ダンタイ</t>
    </rPh>
    <rPh sb="99" eb="101">
      <t>ヘイキン</t>
    </rPh>
    <rPh sb="101" eb="102">
      <t>チ</t>
    </rPh>
    <rPh sb="103" eb="105">
      <t>ウワマワ</t>
    </rPh>
    <rPh sb="269" eb="270">
      <t>チ</t>
    </rPh>
    <rPh sb="283" eb="285">
      <t>シュウエキ</t>
    </rPh>
    <rPh sb="286" eb="288">
      <t>ケイヒ</t>
    </rPh>
    <rPh sb="361" eb="362">
      <t>チ</t>
    </rPh>
    <rPh sb="363" eb="365">
      <t>ウワマワ</t>
    </rPh>
    <rPh sb="426" eb="427">
      <t>チ</t>
    </rPh>
    <rPh sb="439" eb="441">
      <t>コウシン</t>
    </rPh>
    <rPh sb="442" eb="443">
      <t>サイ</t>
    </rPh>
    <rPh sb="453" eb="454">
      <t>トウ</t>
    </rPh>
    <rPh sb="474" eb="478">
      <t>ルイジダンタイ</t>
    </rPh>
    <rPh sb="481" eb="483">
      <t>シタマワ</t>
    </rPh>
    <rPh sb="488" eb="490">
      <t>コンゴ</t>
    </rPh>
    <phoneticPr fontId="1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</si>
</sst>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7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9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0" borderId="0" xfId="2" applyFont="1" applyBorder="1" applyAlignment="1" applyProtection="1">
      <alignment horizontal="left" vertical="top" wrapText="1"/>
      <protection locked="0"/>
    </xf>
    <xf numFmtId="0" fontId="5" fillId="0" borderId="7" xfId="2" applyFont="1" applyBorder="1" applyAlignment="1" applyProtection="1">
      <alignment horizontal="left" vertical="top" wrapText="1"/>
      <protection locked="0"/>
    </xf>
    <xf numFmtId="0" fontId="5" fillId="0" borderId="8" xfId="2" applyFont="1" applyBorder="1" applyAlignment="1" applyProtection="1">
      <alignment horizontal="left" vertical="top" wrapText="1"/>
      <protection locked="0"/>
    </xf>
    <xf numFmtId="0" fontId="5" fillId="0" borderId="1" xfId="2" applyFont="1" applyBorder="1" applyAlignment="1" applyProtection="1">
      <alignment horizontal="left" vertical="top" wrapText="1"/>
      <protection locked="0"/>
    </xf>
    <xf numFmtId="0" fontId="5" fillId="0" borderId="9" xfId="2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5" fillId="0" borderId="6" xfId="2" applyFont="1" applyBorder="1" applyAlignment="1" applyProtection="1">
      <alignment horizontal="left" vertical="top" wrapText="1"/>
      <protection locked="0"/>
    </xf>
    <xf numFmtId="0" fontId="15" fillId="0" borderId="0" xfId="2" applyFont="1" applyBorder="1" applyAlignment="1" applyProtection="1">
      <alignment horizontal="left" vertical="top" wrapText="1"/>
      <protection locked="0"/>
    </xf>
    <xf numFmtId="0" fontId="15" fillId="0" borderId="7" xfId="2" applyFont="1" applyBorder="1" applyAlignment="1" applyProtection="1">
      <alignment horizontal="left" vertical="top" wrapText="1"/>
      <protection locked="0"/>
    </xf>
    <xf numFmtId="0" fontId="15" fillId="0" borderId="8" xfId="2" applyFont="1" applyBorder="1" applyAlignment="1" applyProtection="1">
      <alignment horizontal="left" vertical="top" wrapText="1"/>
      <protection locked="0"/>
    </xf>
    <xf numFmtId="0" fontId="15" fillId="0" borderId="1" xfId="2" applyFont="1" applyBorder="1" applyAlignment="1" applyProtection="1">
      <alignment horizontal="left" vertical="top" wrapText="1"/>
      <protection locked="0"/>
    </xf>
    <xf numFmtId="0" fontId="15" fillId="0" borderId="9" xfId="2" applyFont="1" applyBorder="1" applyAlignment="1" applyProtection="1">
      <alignment horizontal="left" vertical="top" wrapText="1"/>
      <protection locked="0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66-423B-B495-B3CC5ED52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66-423B-B495-B3CC5ED52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105.62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93-4DEA-A54C-6C2D5A886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102.73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93-4DEA-A54C-6C2D5A8863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F1-4A83-B981-FE3D15C25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24.68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F1-4A83-B981-FE3D15C25B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99-4073-8FFE-F48E4A5A1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8.6199999999999992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199-4073-8FFE-F48E4A5A14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84-453C-92AC-BA3ABBBD0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94.97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C84-453C-92AC-BA3ABBBD08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56.22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46-47EA-96FA-E75B29DFC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47.72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B46-47EA-96FA-E75B29DFC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4271.96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09-4E2F-B583-29EAED613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1206.79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709-4E2F-B583-29EAED6137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5A-4FBD-8DEE-0A0E08830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71.84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5A-4FBD-8DEE-0A0E088301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255.52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0E-417D-9DF5-88435CA4B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228.47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D0E-417D-9DF5-88435CA4BB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25.56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475-AB5A-60BF4B32C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42.47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61-4475-AB5A-60BF4B32CB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46388</c:v>
                </c:pt>
                <c:pt idx="1">
                  <c:v>46753</c:v>
                </c:pt>
                <c:pt idx="2">
                  <c:v>47119</c:v>
                </c:pt>
                <c:pt idx="3">
                  <c:v>47484</c:v>
                </c:pt>
                <c:pt idx="4" formatCode="&quot;R&quot;dd">
                  <c:v>47849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69.52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A4F-4216-B8E6-0ACDBD085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4F-4216-B8E6-0ACDBD085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【102.87】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【76.63】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【49.61】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【1,218.70】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【84.20】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【42.86】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【218.56】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【74.17】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【25.37】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【6.20】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5"/>
  <sheetViews>
    <sheetView showGridLines="0" tabSelected="1" topLeftCell="Q10" zoomScaleNormal="100" workbookViewId="0">
      <selection activeCell="BL16" sqref="BL16:BZ44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15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15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44" t="str">
        <f>データ!H6</f>
        <v>岩手県　遠野市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15">
      <c r="A8" s="2"/>
      <c r="B8" s="49" t="str">
        <f>データ!I6</f>
        <v>法適用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特定環境保全公共下水道</v>
      </c>
      <c r="Q8" s="49"/>
      <c r="R8" s="49"/>
      <c r="S8" s="49"/>
      <c r="T8" s="49"/>
      <c r="U8" s="49"/>
      <c r="V8" s="49"/>
      <c r="W8" s="49" t="str">
        <f>データ!L6</f>
        <v>D2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26555</v>
      </c>
      <c r="AM8" s="51"/>
      <c r="AN8" s="51"/>
      <c r="AO8" s="51"/>
      <c r="AP8" s="51"/>
      <c r="AQ8" s="51"/>
      <c r="AR8" s="51"/>
      <c r="AS8" s="51"/>
      <c r="AT8" s="46">
        <f>データ!T6</f>
        <v>825.97</v>
      </c>
      <c r="AU8" s="46"/>
      <c r="AV8" s="46"/>
      <c r="AW8" s="46"/>
      <c r="AX8" s="46"/>
      <c r="AY8" s="46"/>
      <c r="AZ8" s="46"/>
      <c r="BA8" s="46"/>
      <c r="BB8" s="46">
        <f>データ!U6</f>
        <v>32.15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15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15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>
        <f>データ!O6</f>
        <v>63.97</v>
      </c>
      <c r="J10" s="46"/>
      <c r="K10" s="46"/>
      <c r="L10" s="46"/>
      <c r="M10" s="46"/>
      <c r="N10" s="46"/>
      <c r="O10" s="46"/>
      <c r="P10" s="46">
        <f>データ!P6</f>
        <v>3.86</v>
      </c>
      <c r="Q10" s="46"/>
      <c r="R10" s="46"/>
      <c r="S10" s="46"/>
      <c r="T10" s="46"/>
      <c r="U10" s="46"/>
      <c r="V10" s="46"/>
      <c r="W10" s="46">
        <f>データ!Q6</f>
        <v>99.31</v>
      </c>
      <c r="X10" s="46"/>
      <c r="Y10" s="46"/>
      <c r="Z10" s="46"/>
      <c r="AA10" s="46"/>
      <c r="AB10" s="46"/>
      <c r="AC10" s="46"/>
      <c r="AD10" s="51">
        <f>データ!R6</f>
        <v>2612</v>
      </c>
      <c r="AE10" s="51"/>
      <c r="AF10" s="51"/>
      <c r="AG10" s="51"/>
      <c r="AH10" s="51"/>
      <c r="AI10" s="51"/>
      <c r="AJ10" s="51"/>
      <c r="AK10" s="2"/>
      <c r="AL10" s="51">
        <f>データ!V6</f>
        <v>1017</v>
      </c>
      <c r="AM10" s="51"/>
      <c r="AN10" s="51"/>
      <c r="AO10" s="51"/>
      <c r="AP10" s="51"/>
      <c r="AQ10" s="51"/>
      <c r="AR10" s="51"/>
      <c r="AS10" s="51"/>
      <c r="AT10" s="46">
        <f>データ!W6</f>
        <v>0.56000000000000005</v>
      </c>
      <c r="AU10" s="46"/>
      <c r="AV10" s="46"/>
      <c r="AW10" s="46"/>
      <c r="AX10" s="46"/>
      <c r="AY10" s="46"/>
      <c r="AZ10" s="46"/>
      <c r="BA10" s="46"/>
      <c r="BB10" s="46">
        <f>データ!X6</f>
        <v>1816.07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15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15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15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76" t="s">
        <v>116</v>
      </c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8"/>
    </row>
    <row r="17" spans="1:78" ht="13.5" customHeight="1" x14ac:dyDescent="0.15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76"/>
      <c r="BM17" s="77"/>
      <c r="BN17" s="77"/>
      <c r="BO17" s="77"/>
      <c r="BP17" s="77"/>
      <c r="BQ17" s="77"/>
      <c r="BR17" s="77"/>
      <c r="BS17" s="77"/>
      <c r="BT17" s="77"/>
      <c r="BU17" s="77"/>
      <c r="BV17" s="77"/>
      <c r="BW17" s="77"/>
      <c r="BX17" s="77"/>
      <c r="BY17" s="77"/>
      <c r="BZ17" s="78"/>
    </row>
    <row r="18" spans="1:78" ht="13.5" customHeight="1" x14ac:dyDescent="0.15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76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8"/>
    </row>
    <row r="19" spans="1:78" ht="13.5" customHeight="1" x14ac:dyDescent="0.15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76"/>
      <c r="BM19" s="77"/>
      <c r="BN19" s="77"/>
      <c r="BO19" s="77"/>
      <c r="BP19" s="77"/>
      <c r="BQ19" s="77"/>
      <c r="BR19" s="77"/>
      <c r="BS19" s="77"/>
      <c r="BT19" s="77"/>
      <c r="BU19" s="77"/>
      <c r="BV19" s="77"/>
      <c r="BW19" s="77"/>
      <c r="BX19" s="77"/>
      <c r="BY19" s="77"/>
      <c r="BZ19" s="78"/>
    </row>
    <row r="20" spans="1:78" ht="13.5" customHeight="1" x14ac:dyDescent="0.15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76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8"/>
    </row>
    <row r="21" spans="1:78" ht="13.5" customHeight="1" x14ac:dyDescent="0.15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76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8"/>
    </row>
    <row r="22" spans="1:78" ht="13.5" customHeight="1" x14ac:dyDescent="0.15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76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8"/>
    </row>
    <row r="23" spans="1:78" ht="13.5" customHeight="1" x14ac:dyDescent="0.15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76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8"/>
    </row>
    <row r="24" spans="1:78" ht="13.5" customHeight="1" x14ac:dyDescent="0.15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76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8"/>
    </row>
    <row r="25" spans="1:78" ht="13.5" customHeight="1" x14ac:dyDescent="0.15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76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8"/>
    </row>
    <row r="26" spans="1:78" ht="13.5" customHeight="1" x14ac:dyDescent="0.15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76"/>
      <c r="BM26" s="77"/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8"/>
    </row>
    <row r="27" spans="1:78" ht="13.5" customHeight="1" x14ac:dyDescent="0.15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76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8"/>
    </row>
    <row r="28" spans="1:78" ht="13.5" customHeight="1" x14ac:dyDescent="0.15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76"/>
      <c r="BM28" s="77"/>
      <c r="BN28" s="77"/>
      <c r="BO28" s="77"/>
      <c r="BP28" s="77"/>
      <c r="BQ28" s="77"/>
      <c r="BR28" s="77"/>
      <c r="BS28" s="77"/>
      <c r="BT28" s="77"/>
      <c r="BU28" s="77"/>
      <c r="BV28" s="77"/>
      <c r="BW28" s="77"/>
      <c r="BX28" s="77"/>
      <c r="BY28" s="77"/>
      <c r="BZ28" s="78"/>
    </row>
    <row r="29" spans="1:78" ht="13.5" customHeight="1" x14ac:dyDescent="0.15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76"/>
      <c r="BM29" s="77"/>
      <c r="BN29" s="77"/>
      <c r="BO29" s="77"/>
      <c r="BP29" s="77"/>
      <c r="BQ29" s="77"/>
      <c r="BR29" s="77"/>
      <c r="BS29" s="77"/>
      <c r="BT29" s="77"/>
      <c r="BU29" s="77"/>
      <c r="BV29" s="77"/>
      <c r="BW29" s="77"/>
      <c r="BX29" s="77"/>
      <c r="BY29" s="77"/>
      <c r="BZ29" s="78"/>
    </row>
    <row r="30" spans="1:78" ht="13.5" customHeight="1" x14ac:dyDescent="0.15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76"/>
      <c r="BM30" s="77"/>
      <c r="BN30" s="77"/>
      <c r="BO30" s="77"/>
      <c r="BP30" s="77"/>
      <c r="BQ30" s="77"/>
      <c r="BR30" s="77"/>
      <c r="BS30" s="77"/>
      <c r="BT30" s="77"/>
      <c r="BU30" s="77"/>
      <c r="BV30" s="77"/>
      <c r="BW30" s="77"/>
      <c r="BX30" s="77"/>
      <c r="BY30" s="77"/>
      <c r="BZ30" s="78"/>
    </row>
    <row r="31" spans="1:78" ht="13.5" customHeight="1" x14ac:dyDescent="0.15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76"/>
      <c r="BM31" s="77"/>
      <c r="BN31" s="77"/>
      <c r="BO31" s="77"/>
      <c r="BP31" s="77"/>
      <c r="BQ31" s="77"/>
      <c r="BR31" s="77"/>
      <c r="BS31" s="77"/>
      <c r="BT31" s="77"/>
      <c r="BU31" s="77"/>
      <c r="BV31" s="77"/>
      <c r="BW31" s="77"/>
      <c r="BX31" s="77"/>
      <c r="BY31" s="77"/>
      <c r="BZ31" s="78"/>
    </row>
    <row r="32" spans="1:78" ht="13.5" customHeight="1" x14ac:dyDescent="0.15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76"/>
      <c r="BM32" s="77"/>
      <c r="BN32" s="77"/>
      <c r="BO32" s="77"/>
      <c r="BP32" s="77"/>
      <c r="BQ32" s="77"/>
      <c r="BR32" s="77"/>
      <c r="BS32" s="77"/>
      <c r="BT32" s="77"/>
      <c r="BU32" s="77"/>
      <c r="BV32" s="77"/>
      <c r="BW32" s="77"/>
      <c r="BX32" s="77"/>
      <c r="BY32" s="77"/>
      <c r="BZ32" s="78"/>
    </row>
    <row r="33" spans="1:78" ht="13.5" customHeight="1" x14ac:dyDescent="0.15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76"/>
      <c r="BM33" s="77"/>
      <c r="BN33" s="77"/>
      <c r="BO33" s="77"/>
      <c r="BP33" s="77"/>
      <c r="BQ33" s="77"/>
      <c r="BR33" s="77"/>
      <c r="BS33" s="77"/>
      <c r="BT33" s="77"/>
      <c r="BU33" s="77"/>
      <c r="BV33" s="77"/>
      <c r="BW33" s="77"/>
      <c r="BX33" s="77"/>
      <c r="BY33" s="77"/>
      <c r="BZ33" s="78"/>
    </row>
    <row r="34" spans="1:78" ht="13.5" customHeight="1" x14ac:dyDescent="0.15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76"/>
      <c r="BM34" s="77"/>
      <c r="BN34" s="77"/>
      <c r="BO34" s="77"/>
      <c r="BP34" s="77"/>
      <c r="BQ34" s="77"/>
      <c r="BR34" s="77"/>
      <c r="BS34" s="77"/>
      <c r="BT34" s="77"/>
      <c r="BU34" s="77"/>
      <c r="BV34" s="77"/>
      <c r="BW34" s="77"/>
      <c r="BX34" s="77"/>
      <c r="BY34" s="77"/>
      <c r="BZ34" s="78"/>
    </row>
    <row r="35" spans="1:78" ht="13.5" customHeight="1" x14ac:dyDescent="0.15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76"/>
      <c r="BM35" s="77"/>
      <c r="BN35" s="77"/>
      <c r="BO35" s="77"/>
      <c r="BP35" s="77"/>
      <c r="BQ35" s="77"/>
      <c r="BR35" s="77"/>
      <c r="BS35" s="77"/>
      <c r="BT35" s="77"/>
      <c r="BU35" s="77"/>
      <c r="BV35" s="77"/>
      <c r="BW35" s="77"/>
      <c r="BX35" s="77"/>
      <c r="BY35" s="77"/>
      <c r="BZ35" s="78"/>
    </row>
    <row r="36" spans="1:78" ht="13.5" customHeight="1" x14ac:dyDescent="0.15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76"/>
      <c r="BM36" s="77"/>
      <c r="BN36" s="77"/>
      <c r="BO36" s="77"/>
      <c r="BP36" s="77"/>
      <c r="BQ36" s="77"/>
      <c r="BR36" s="77"/>
      <c r="BS36" s="77"/>
      <c r="BT36" s="77"/>
      <c r="BU36" s="77"/>
      <c r="BV36" s="77"/>
      <c r="BW36" s="77"/>
      <c r="BX36" s="77"/>
      <c r="BY36" s="77"/>
      <c r="BZ36" s="78"/>
    </row>
    <row r="37" spans="1:78" ht="13.5" customHeight="1" x14ac:dyDescent="0.15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76"/>
      <c r="BM37" s="77"/>
      <c r="BN37" s="77"/>
      <c r="BO37" s="77"/>
      <c r="BP37" s="77"/>
      <c r="BQ37" s="77"/>
      <c r="BR37" s="77"/>
      <c r="BS37" s="77"/>
      <c r="BT37" s="77"/>
      <c r="BU37" s="77"/>
      <c r="BV37" s="77"/>
      <c r="BW37" s="77"/>
      <c r="BX37" s="77"/>
      <c r="BY37" s="77"/>
      <c r="BZ37" s="78"/>
    </row>
    <row r="38" spans="1:78" ht="13.5" customHeight="1" x14ac:dyDescent="0.15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76"/>
      <c r="BM38" s="77"/>
      <c r="BN38" s="77"/>
      <c r="BO38" s="77"/>
      <c r="BP38" s="77"/>
      <c r="BQ38" s="77"/>
      <c r="BR38" s="77"/>
      <c r="BS38" s="77"/>
      <c r="BT38" s="77"/>
      <c r="BU38" s="77"/>
      <c r="BV38" s="77"/>
      <c r="BW38" s="77"/>
      <c r="BX38" s="77"/>
      <c r="BY38" s="77"/>
      <c r="BZ38" s="78"/>
    </row>
    <row r="39" spans="1:78" ht="13.5" customHeight="1" x14ac:dyDescent="0.15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76"/>
      <c r="BM39" s="77"/>
      <c r="BN39" s="77"/>
      <c r="BO39" s="77"/>
      <c r="BP39" s="77"/>
      <c r="BQ39" s="77"/>
      <c r="BR39" s="77"/>
      <c r="BS39" s="77"/>
      <c r="BT39" s="77"/>
      <c r="BU39" s="77"/>
      <c r="BV39" s="77"/>
      <c r="BW39" s="77"/>
      <c r="BX39" s="77"/>
      <c r="BY39" s="77"/>
      <c r="BZ39" s="78"/>
    </row>
    <row r="40" spans="1:78" ht="13.5" customHeight="1" x14ac:dyDescent="0.15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76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8"/>
    </row>
    <row r="41" spans="1:78" ht="13.5" customHeight="1" x14ac:dyDescent="0.15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76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8"/>
    </row>
    <row r="42" spans="1:78" ht="13.5" customHeight="1" x14ac:dyDescent="0.15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76"/>
      <c r="BM42" s="77"/>
      <c r="BN42" s="77"/>
      <c r="BO42" s="77"/>
      <c r="BP42" s="77"/>
      <c r="BQ42" s="77"/>
      <c r="BR42" s="77"/>
      <c r="BS42" s="77"/>
      <c r="BT42" s="77"/>
      <c r="BU42" s="77"/>
      <c r="BV42" s="77"/>
      <c r="BW42" s="77"/>
      <c r="BX42" s="77"/>
      <c r="BY42" s="77"/>
      <c r="BZ42" s="78"/>
    </row>
    <row r="43" spans="1:78" ht="13.5" customHeight="1" x14ac:dyDescent="0.15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76"/>
      <c r="BM43" s="77"/>
      <c r="BN43" s="77"/>
      <c r="BO43" s="77"/>
      <c r="BP43" s="77"/>
      <c r="BQ43" s="77"/>
      <c r="BR43" s="77"/>
      <c r="BS43" s="77"/>
      <c r="BT43" s="77"/>
      <c r="BU43" s="77"/>
      <c r="BV43" s="77"/>
      <c r="BW43" s="77"/>
      <c r="BX43" s="77"/>
      <c r="BY43" s="77"/>
      <c r="BZ43" s="78"/>
    </row>
    <row r="44" spans="1:78" ht="13.5" customHeight="1" x14ac:dyDescent="0.15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79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1"/>
    </row>
    <row r="45" spans="1:78" ht="13.5" customHeight="1" x14ac:dyDescent="0.15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15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15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114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15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15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15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15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15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15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15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15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15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15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15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15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15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15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15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15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15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15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15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115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15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15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15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15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15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15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15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15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15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15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15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15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15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15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15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15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15">
      <c r="C83" s="2" t="s">
        <v>30</v>
      </c>
    </row>
    <row r="84" spans="1:78" hidden="1" x14ac:dyDescent="0.15">
      <c r="B84" s="26" t="s">
        <v>31</v>
      </c>
      <c r="C84" s="26"/>
      <c r="D84" s="26"/>
      <c r="E84" s="26" t="s">
        <v>32</v>
      </c>
      <c r="F84" s="26" t="s">
        <v>33</v>
      </c>
      <c r="G84" s="26" t="s">
        <v>34</v>
      </c>
      <c r="H84" s="26" t="s">
        <v>35</v>
      </c>
      <c r="I84" s="26" t="s">
        <v>36</v>
      </c>
      <c r="J84" s="26" t="s">
        <v>37</v>
      </c>
      <c r="K84" s="26" t="s">
        <v>38</v>
      </c>
      <c r="L84" s="26" t="s">
        <v>39</v>
      </c>
      <c r="M84" s="26" t="s">
        <v>40</v>
      </c>
      <c r="N84" s="26" t="s">
        <v>41</v>
      </c>
      <c r="O84" s="26" t="s">
        <v>42</v>
      </c>
    </row>
    <row r="85" spans="1:78" hidden="1" x14ac:dyDescent="0.15">
      <c r="B85" s="26"/>
      <c r="C85" s="26"/>
      <c r="D85" s="26"/>
      <c r="E85" s="26" t="str">
        <f>データ!AI6</f>
        <v>【102.87】</v>
      </c>
      <c r="F85" s="26" t="str">
        <f>データ!AT6</f>
        <v>【76.63】</v>
      </c>
      <c r="G85" s="26" t="str">
        <f>データ!BE6</f>
        <v>【49.61】</v>
      </c>
      <c r="H85" s="26" t="str">
        <f>データ!BP6</f>
        <v>【1,218.70】</v>
      </c>
      <c r="I85" s="26" t="str">
        <f>データ!CA6</f>
        <v>【74.17】</v>
      </c>
      <c r="J85" s="26" t="str">
        <f>データ!CL6</f>
        <v>【218.56】</v>
      </c>
      <c r="K85" s="26" t="str">
        <f>データ!CW6</f>
        <v>【42.86】</v>
      </c>
      <c r="L85" s="26" t="str">
        <f>データ!DH6</f>
        <v>【84.20】</v>
      </c>
      <c r="M85" s="26" t="str">
        <f>データ!DS6</f>
        <v>【25.37】</v>
      </c>
      <c r="N85" s="26" t="str">
        <f>データ!ED6</f>
        <v>【6.20】</v>
      </c>
      <c r="O85" s="26" t="str">
        <f>データ!EO6</f>
        <v>【0.28】</v>
      </c>
    </row>
  </sheetData>
  <sheetProtection algorithmName="SHA-512" hashValue="dpqxT9bzdl8Wg5Q8RY4xJdGS4qeUuTd+S3EFSLkJUTRu8+ethYs2hevLbLHTbgFAG6pW+rw4OUyoB8E16P/e9A==" saltValue="zcz/5JcBMXUw4K2S5bEbfA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8" x14ac:dyDescent="0.15">
      <c r="A2" s="28" t="s">
        <v>44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8" x14ac:dyDescent="0.15">
      <c r="A3" s="28" t="s">
        <v>45</v>
      </c>
      <c r="B3" s="29" t="s">
        <v>46</v>
      </c>
      <c r="C3" s="29" t="s">
        <v>47</v>
      </c>
      <c r="D3" s="29" t="s">
        <v>48</v>
      </c>
      <c r="E3" s="29" t="s">
        <v>49</v>
      </c>
      <c r="F3" s="29" t="s">
        <v>50</v>
      </c>
      <c r="G3" s="29" t="s">
        <v>51</v>
      </c>
      <c r="H3" s="83" t="s">
        <v>52</v>
      </c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5"/>
      <c r="Y3" s="89" t="s">
        <v>53</v>
      </c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 t="s">
        <v>54</v>
      </c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</row>
    <row r="4" spans="1:148" x14ac:dyDescent="0.15">
      <c r="A4" s="28" t="s">
        <v>55</v>
      </c>
      <c r="B4" s="30"/>
      <c r="C4" s="30"/>
      <c r="D4" s="30"/>
      <c r="E4" s="30"/>
      <c r="F4" s="30"/>
      <c r="G4" s="30"/>
      <c r="H4" s="86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8"/>
      <c r="Y4" s="82" t="s">
        <v>56</v>
      </c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 t="s">
        <v>57</v>
      </c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 t="s">
        <v>58</v>
      </c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 t="s">
        <v>59</v>
      </c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 t="s">
        <v>60</v>
      </c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 t="s">
        <v>61</v>
      </c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 t="s">
        <v>62</v>
      </c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 t="s">
        <v>63</v>
      </c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 t="s">
        <v>64</v>
      </c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 t="s">
        <v>65</v>
      </c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 t="s">
        <v>66</v>
      </c>
      <c r="EF4" s="82"/>
      <c r="EG4" s="82"/>
      <c r="EH4" s="82"/>
      <c r="EI4" s="82"/>
      <c r="EJ4" s="82"/>
      <c r="EK4" s="82"/>
      <c r="EL4" s="82"/>
      <c r="EM4" s="82"/>
      <c r="EN4" s="82"/>
      <c r="EO4" s="82"/>
    </row>
    <row r="5" spans="1:148" x14ac:dyDescent="0.15">
      <c r="A5" s="28" t="s">
        <v>67</v>
      </c>
      <c r="B5" s="31"/>
      <c r="C5" s="31"/>
      <c r="D5" s="31"/>
      <c r="E5" s="31"/>
      <c r="F5" s="31"/>
      <c r="G5" s="31"/>
      <c r="H5" s="32" t="s">
        <v>68</v>
      </c>
      <c r="I5" s="32" t="s">
        <v>69</v>
      </c>
      <c r="J5" s="32" t="s">
        <v>70</v>
      </c>
      <c r="K5" s="32" t="s">
        <v>71</v>
      </c>
      <c r="L5" s="32" t="s">
        <v>72</v>
      </c>
      <c r="M5" s="32" t="s">
        <v>5</v>
      </c>
      <c r="N5" s="32" t="s">
        <v>73</v>
      </c>
      <c r="O5" s="32" t="s">
        <v>74</v>
      </c>
      <c r="P5" s="32" t="s">
        <v>75</v>
      </c>
      <c r="Q5" s="32" t="s">
        <v>76</v>
      </c>
      <c r="R5" s="32" t="s">
        <v>77</v>
      </c>
      <c r="S5" s="32" t="s">
        <v>78</v>
      </c>
      <c r="T5" s="32" t="s">
        <v>79</v>
      </c>
      <c r="U5" s="32" t="s">
        <v>80</v>
      </c>
      <c r="V5" s="32" t="s">
        <v>81</v>
      </c>
      <c r="W5" s="32" t="s">
        <v>82</v>
      </c>
      <c r="X5" s="32" t="s">
        <v>83</v>
      </c>
      <c r="Y5" s="32" t="s">
        <v>84</v>
      </c>
      <c r="Z5" s="32" t="s">
        <v>85</v>
      </c>
      <c r="AA5" s="32" t="s">
        <v>86</v>
      </c>
      <c r="AB5" s="32" t="s">
        <v>87</v>
      </c>
      <c r="AC5" s="32" t="s">
        <v>88</v>
      </c>
      <c r="AD5" s="32" t="s">
        <v>89</v>
      </c>
      <c r="AE5" s="32" t="s">
        <v>90</v>
      </c>
      <c r="AF5" s="32" t="s">
        <v>91</v>
      </c>
      <c r="AG5" s="32" t="s">
        <v>92</v>
      </c>
      <c r="AH5" s="32" t="s">
        <v>93</v>
      </c>
      <c r="AI5" s="32" t="s">
        <v>31</v>
      </c>
      <c r="AJ5" s="32" t="s">
        <v>84</v>
      </c>
      <c r="AK5" s="32" t="s">
        <v>85</v>
      </c>
      <c r="AL5" s="32" t="s">
        <v>86</v>
      </c>
      <c r="AM5" s="32" t="s">
        <v>87</v>
      </c>
      <c r="AN5" s="32" t="s">
        <v>88</v>
      </c>
      <c r="AO5" s="32" t="s">
        <v>89</v>
      </c>
      <c r="AP5" s="32" t="s">
        <v>90</v>
      </c>
      <c r="AQ5" s="32" t="s">
        <v>91</v>
      </c>
      <c r="AR5" s="32" t="s">
        <v>92</v>
      </c>
      <c r="AS5" s="32" t="s">
        <v>93</v>
      </c>
      <c r="AT5" s="32" t="s">
        <v>94</v>
      </c>
      <c r="AU5" s="32" t="s">
        <v>84</v>
      </c>
      <c r="AV5" s="32" t="s">
        <v>85</v>
      </c>
      <c r="AW5" s="32" t="s">
        <v>86</v>
      </c>
      <c r="AX5" s="32" t="s">
        <v>87</v>
      </c>
      <c r="AY5" s="32" t="s">
        <v>88</v>
      </c>
      <c r="AZ5" s="32" t="s">
        <v>89</v>
      </c>
      <c r="BA5" s="32" t="s">
        <v>90</v>
      </c>
      <c r="BB5" s="32" t="s">
        <v>91</v>
      </c>
      <c r="BC5" s="32" t="s">
        <v>92</v>
      </c>
      <c r="BD5" s="32" t="s">
        <v>93</v>
      </c>
      <c r="BE5" s="32" t="s">
        <v>94</v>
      </c>
      <c r="BF5" s="32" t="s">
        <v>84</v>
      </c>
      <c r="BG5" s="32" t="s">
        <v>85</v>
      </c>
      <c r="BH5" s="32" t="s">
        <v>86</v>
      </c>
      <c r="BI5" s="32" t="s">
        <v>87</v>
      </c>
      <c r="BJ5" s="32" t="s">
        <v>88</v>
      </c>
      <c r="BK5" s="32" t="s">
        <v>89</v>
      </c>
      <c r="BL5" s="32" t="s">
        <v>90</v>
      </c>
      <c r="BM5" s="32" t="s">
        <v>91</v>
      </c>
      <c r="BN5" s="32" t="s">
        <v>92</v>
      </c>
      <c r="BO5" s="32" t="s">
        <v>93</v>
      </c>
      <c r="BP5" s="32" t="s">
        <v>94</v>
      </c>
      <c r="BQ5" s="32" t="s">
        <v>84</v>
      </c>
      <c r="BR5" s="32" t="s">
        <v>85</v>
      </c>
      <c r="BS5" s="32" t="s">
        <v>86</v>
      </c>
      <c r="BT5" s="32" t="s">
        <v>87</v>
      </c>
      <c r="BU5" s="32" t="s">
        <v>88</v>
      </c>
      <c r="BV5" s="32" t="s">
        <v>89</v>
      </c>
      <c r="BW5" s="32" t="s">
        <v>90</v>
      </c>
      <c r="BX5" s="32" t="s">
        <v>91</v>
      </c>
      <c r="BY5" s="32" t="s">
        <v>92</v>
      </c>
      <c r="BZ5" s="32" t="s">
        <v>93</v>
      </c>
      <c r="CA5" s="32" t="s">
        <v>94</v>
      </c>
      <c r="CB5" s="32" t="s">
        <v>84</v>
      </c>
      <c r="CC5" s="32" t="s">
        <v>85</v>
      </c>
      <c r="CD5" s="32" t="s">
        <v>86</v>
      </c>
      <c r="CE5" s="32" t="s">
        <v>87</v>
      </c>
      <c r="CF5" s="32" t="s">
        <v>88</v>
      </c>
      <c r="CG5" s="32" t="s">
        <v>89</v>
      </c>
      <c r="CH5" s="32" t="s">
        <v>90</v>
      </c>
      <c r="CI5" s="32" t="s">
        <v>91</v>
      </c>
      <c r="CJ5" s="32" t="s">
        <v>92</v>
      </c>
      <c r="CK5" s="32" t="s">
        <v>93</v>
      </c>
      <c r="CL5" s="32" t="s">
        <v>94</v>
      </c>
      <c r="CM5" s="32" t="s">
        <v>84</v>
      </c>
      <c r="CN5" s="32" t="s">
        <v>85</v>
      </c>
      <c r="CO5" s="32" t="s">
        <v>86</v>
      </c>
      <c r="CP5" s="32" t="s">
        <v>87</v>
      </c>
      <c r="CQ5" s="32" t="s">
        <v>88</v>
      </c>
      <c r="CR5" s="32" t="s">
        <v>89</v>
      </c>
      <c r="CS5" s="32" t="s">
        <v>90</v>
      </c>
      <c r="CT5" s="32" t="s">
        <v>91</v>
      </c>
      <c r="CU5" s="32" t="s">
        <v>92</v>
      </c>
      <c r="CV5" s="32" t="s">
        <v>93</v>
      </c>
      <c r="CW5" s="32" t="s">
        <v>94</v>
      </c>
      <c r="CX5" s="32" t="s">
        <v>84</v>
      </c>
      <c r="CY5" s="32" t="s">
        <v>85</v>
      </c>
      <c r="CZ5" s="32" t="s">
        <v>86</v>
      </c>
      <c r="DA5" s="32" t="s">
        <v>87</v>
      </c>
      <c r="DB5" s="32" t="s">
        <v>88</v>
      </c>
      <c r="DC5" s="32" t="s">
        <v>89</v>
      </c>
      <c r="DD5" s="32" t="s">
        <v>90</v>
      </c>
      <c r="DE5" s="32" t="s">
        <v>91</v>
      </c>
      <c r="DF5" s="32" t="s">
        <v>92</v>
      </c>
      <c r="DG5" s="32" t="s">
        <v>93</v>
      </c>
      <c r="DH5" s="32" t="s">
        <v>94</v>
      </c>
      <c r="DI5" s="32" t="s">
        <v>84</v>
      </c>
      <c r="DJ5" s="32" t="s">
        <v>85</v>
      </c>
      <c r="DK5" s="32" t="s">
        <v>86</v>
      </c>
      <c r="DL5" s="32" t="s">
        <v>87</v>
      </c>
      <c r="DM5" s="32" t="s">
        <v>88</v>
      </c>
      <c r="DN5" s="32" t="s">
        <v>89</v>
      </c>
      <c r="DO5" s="32" t="s">
        <v>90</v>
      </c>
      <c r="DP5" s="32" t="s">
        <v>91</v>
      </c>
      <c r="DQ5" s="32" t="s">
        <v>92</v>
      </c>
      <c r="DR5" s="32" t="s">
        <v>93</v>
      </c>
      <c r="DS5" s="32" t="s">
        <v>94</v>
      </c>
      <c r="DT5" s="32" t="s">
        <v>84</v>
      </c>
      <c r="DU5" s="32" t="s">
        <v>85</v>
      </c>
      <c r="DV5" s="32" t="s">
        <v>86</v>
      </c>
      <c r="DW5" s="32" t="s">
        <v>87</v>
      </c>
      <c r="DX5" s="32" t="s">
        <v>88</v>
      </c>
      <c r="DY5" s="32" t="s">
        <v>89</v>
      </c>
      <c r="DZ5" s="32" t="s">
        <v>90</v>
      </c>
      <c r="EA5" s="32" t="s">
        <v>91</v>
      </c>
      <c r="EB5" s="32" t="s">
        <v>92</v>
      </c>
      <c r="EC5" s="32" t="s">
        <v>93</v>
      </c>
      <c r="ED5" s="32" t="s">
        <v>94</v>
      </c>
      <c r="EE5" s="32" t="s">
        <v>84</v>
      </c>
      <c r="EF5" s="32" t="s">
        <v>85</v>
      </c>
      <c r="EG5" s="32" t="s">
        <v>86</v>
      </c>
      <c r="EH5" s="32" t="s">
        <v>87</v>
      </c>
      <c r="EI5" s="32" t="s">
        <v>88</v>
      </c>
      <c r="EJ5" s="32" t="s">
        <v>89</v>
      </c>
      <c r="EK5" s="32" t="s">
        <v>90</v>
      </c>
      <c r="EL5" s="32" t="s">
        <v>91</v>
      </c>
      <c r="EM5" s="32" t="s">
        <v>92</v>
      </c>
      <c r="EN5" s="32" t="s">
        <v>93</v>
      </c>
      <c r="EO5" s="32" t="s">
        <v>94</v>
      </c>
    </row>
    <row r="6" spans="1:148" s="36" customFormat="1" x14ac:dyDescent="0.15">
      <c r="A6" s="28" t="s">
        <v>95</v>
      </c>
      <c r="B6" s="33">
        <f>B7</f>
        <v>2019</v>
      </c>
      <c r="C6" s="33">
        <f t="shared" ref="C6:X6" si="3">C7</f>
        <v>32085</v>
      </c>
      <c r="D6" s="33">
        <f t="shared" si="3"/>
        <v>46</v>
      </c>
      <c r="E6" s="33">
        <f t="shared" si="3"/>
        <v>17</v>
      </c>
      <c r="F6" s="33">
        <f t="shared" si="3"/>
        <v>4</v>
      </c>
      <c r="G6" s="33">
        <f t="shared" si="3"/>
        <v>0</v>
      </c>
      <c r="H6" s="33" t="str">
        <f t="shared" si="3"/>
        <v>岩手県　遠野市</v>
      </c>
      <c r="I6" s="33" t="str">
        <f t="shared" si="3"/>
        <v>法適用</v>
      </c>
      <c r="J6" s="33" t="str">
        <f t="shared" si="3"/>
        <v>下水道事業</v>
      </c>
      <c r="K6" s="33" t="str">
        <f t="shared" si="3"/>
        <v>特定環境保全公共下水道</v>
      </c>
      <c r="L6" s="33" t="str">
        <f t="shared" si="3"/>
        <v>D2</v>
      </c>
      <c r="M6" s="33" t="str">
        <f t="shared" si="3"/>
        <v>非設置</v>
      </c>
      <c r="N6" s="34" t="str">
        <f t="shared" si="3"/>
        <v>-</v>
      </c>
      <c r="O6" s="34">
        <f t="shared" si="3"/>
        <v>63.97</v>
      </c>
      <c r="P6" s="34">
        <f t="shared" si="3"/>
        <v>3.86</v>
      </c>
      <c r="Q6" s="34">
        <f t="shared" si="3"/>
        <v>99.31</v>
      </c>
      <c r="R6" s="34">
        <f t="shared" si="3"/>
        <v>2612</v>
      </c>
      <c r="S6" s="34">
        <f t="shared" si="3"/>
        <v>26555</v>
      </c>
      <c r="T6" s="34">
        <f t="shared" si="3"/>
        <v>825.97</v>
      </c>
      <c r="U6" s="34">
        <f t="shared" si="3"/>
        <v>32.15</v>
      </c>
      <c r="V6" s="34">
        <f t="shared" si="3"/>
        <v>1017</v>
      </c>
      <c r="W6" s="34">
        <f t="shared" si="3"/>
        <v>0.56000000000000005</v>
      </c>
      <c r="X6" s="34">
        <f t="shared" si="3"/>
        <v>1816.07</v>
      </c>
      <c r="Y6" s="35" t="str">
        <f>IF(Y7="",NA(),Y7)</f>
        <v>-</v>
      </c>
      <c r="Z6" s="35" t="str">
        <f t="shared" ref="Z6:AH6" si="4">IF(Z7="",NA(),Z7)</f>
        <v>-</v>
      </c>
      <c r="AA6" s="35" t="str">
        <f t="shared" si="4"/>
        <v>-</v>
      </c>
      <c r="AB6" s="35" t="str">
        <f t="shared" si="4"/>
        <v>-</v>
      </c>
      <c r="AC6" s="35">
        <f t="shared" si="4"/>
        <v>105.62</v>
      </c>
      <c r="AD6" s="35" t="str">
        <f t="shared" si="4"/>
        <v>-</v>
      </c>
      <c r="AE6" s="35" t="str">
        <f t="shared" si="4"/>
        <v>-</v>
      </c>
      <c r="AF6" s="35" t="str">
        <f t="shared" si="4"/>
        <v>-</v>
      </c>
      <c r="AG6" s="35" t="str">
        <f t="shared" si="4"/>
        <v>-</v>
      </c>
      <c r="AH6" s="35">
        <f t="shared" si="4"/>
        <v>102.73</v>
      </c>
      <c r="AI6" s="34" t="str">
        <f>IF(AI7="","",IF(AI7="-","【-】","【"&amp;SUBSTITUTE(TEXT(AI7,"#,##0.00"),"-","△")&amp;"】"))</f>
        <v>【102.87】</v>
      </c>
      <c r="AJ6" s="35" t="str">
        <f>IF(AJ7="",NA(),AJ7)</f>
        <v>-</v>
      </c>
      <c r="AK6" s="35" t="str">
        <f t="shared" ref="AK6:AS6" si="5">IF(AK7="",NA(),AK7)</f>
        <v>-</v>
      </c>
      <c r="AL6" s="35" t="str">
        <f t="shared" si="5"/>
        <v>-</v>
      </c>
      <c r="AM6" s="35" t="str">
        <f t="shared" si="5"/>
        <v>-</v>
      </c>
      <c r="AN6" s="34">
        <f t="shared" si="5"/>
        <v>0</v>
      </c>
      <c r="AO6" s="35" t="str">
        <f t="shared" si="5"/>
        <v>-</v>
      </c>
      <c r="AP6" s="35" t="str">
        <f t="shared" si="5"/>
        <v>-</v>
      </c>
      <c r="AQ6" s="35" t="str">
        <f t="shared" si="5"/>
        <v>-</v>
      </c>
      <c r="AR6" s="35" t="str">
        <f t="shared" si="5"/>
        <v>-</v>
      </c>
      <c r="AS6" s="35">
        <f t="shared" si="5"/>
        <v>94.97</v>
      </c>
      <c r="AT6" s="34" t="str">
        <f>IF(AT7="","",IF(AT7="-","【-】","【"&amp;SUBSTITUTE(TEXT(AT7,"#,##0.00"),"-","△")&amp;"】"))</f>
        <v>【76.63】</v>
      </c>
      <c r="AU6" s="35" t="str">
        <f>IF(AU7="",NA(),AU7)</f>
        <v>-</v>
      </c>
      <c r="AV6" s="35" t="str">
        <f t="shared" ref="AV6:BD6" si="6">IF(AV7="",NA(),AV7)</f>
        <v>-</v>
      </c>
      <c r="AW6" s="35" t="str">
        <f t="shared" si="6"/>
        <v>-</v>
      </c>
      <c r="AX6" s="35" t="str">
        <f t="shared" si="6"/>
        <v>-</v>
      </c>
      <c r="AY6" s="35">
        <f t="shared" si="6"/>
        <v>56.22</v>
      </c>
      <c r="AZ6" s="35" t="str">
        <f t="shared" si="6"/>
        <v>-</v>
      </c>
      <c r="BA6" s="35" t="str">
        <f t="shared" si="6"/>
        <v>-</v>
      </c>
      <c r="BB6" s="35" t="str">
        <f t="shared" si="6"/>
        <v>-</v>
      </c>
      <c r="BC6" s="35" t="str">
        <f t="shared" si="6"/>
        <v>-</v>
      </c>
      <c r="BD6" s="35">
        <f t="shared" si="6"/>
        <v>47.72</v>
      </c>
      <c r="BE6" s="34" t="str">
        <f>IF(BE7="","",IF(BE7="-","【-】","【"&amp;SUBSTITUTE(TEXT(BE7,"#,##0.00"),"-","△")&amp;"】"))</f>
        <v>【49.61】</v>
      </c>
      <c r="BF6" s="35" t="str">
        <f>IF(BF7="",NA(),BF7)</f>
        <v>-</v>
      </c>
      <c r="BG6" s="35" t="str">
        <f t="shared" ref="BG6:BO6" si="7">IF(BG7="",NA(),BG7)</f>
        <v>-</v>
      </c>
      <c r="BH6" s="35" t="str">
        <f t="shared" si="7"/>
        <v>-</v>
      </c>
      <c r="BI6" s="35" t="str">
        <f t="shared" si="7"/>
        <v>-</v>
      </c>
      <c r="BJ6" s="35">
        <f t="shared" si="7"/>
        <v>4271.96</v>
      </c>
      <c r="BK6" s="35" t="str">
        <f t="shared" si="7"/>
        <v>-</v>
      </c>
      <c r="BL6" s="35" t="str">
        <f t="shared" si="7"/>
        <v>-</v>
      </c>
      <c r="BM6" s="35" t="str">
        <f t="shared" si="7"/>
        <v>-</v>
      </c>
      <c r="BN6" s="35" t="str">
        <f t="shared" si="7"/>
        <v>-</v>
      </c>
      <c r="BO6" s="35">
        <f t="shared" si="7"/>
        <v>1206.79</v>
      </c>
      <c r="BP6" s="34" t="str">
        <f>IF(BP7="","",IF(BP7="-","【-】","【"&amp;SUBSTITUTE(TEXT(BP7,"#,##0.00"),"-","△")&amp;"】"))</f>
        <v>【1,218.70】</v>
      </c>
      <c r="BQ6" s="35" t="str">
        <f>IF(BQ7="",NA(),BQ7)</f>
        <v>-</v>
      </c>
      <c r="BR6" s="35" t="str">
        <f t="shared" ref="BR6:BZ6" si="8">IF(BR7="",NA(),BR7)</f>
        <v>-</v>
      </c>
      <c r="BS6" s="35" t="str">
        <f t="shared" si="8"/>
        <v>-</v>
      </c>
      <c r="BT6" s="35" t="str">
        <f t="shared" si="8"/>
        <v>-</v>
      </c>
      <c r="BU6" s="35">
        <f t="shared" si="8"/>
        <v>55.9</v>
      </c>
      <c r="BV6" s="35" t="str">
        <f t="shared" si="8"/>
        <v>-</v>
      </c>
      <c r="BW6" s="35" t="str">
        <f t="shared" si="8"/>
        <v>-</v>
      </c>
      <c r="BX6" s="35" t="str">
        <f t="shared" si="8"/>
        <v>-</v>
      </c>
      <c r="BY6" s="35" t="str">
        <f t="shared" si="8"/>
        <v>-</v>
      </c>
      <c r="BZ6" s="35">
        <f t="shared" si="8"/>
        <v>71.84</v>
      </c>
      <c r="CA6" s="34" t="str">
        <f>IF(CA7="","",IF(CA7="-","【-】","【"&amp;SUBSTITUTE(TEXT(CA7,"#,##0.00"),"-","△")&amp;"】"))</f>
        <v>【74.17】</v>
      </c>
      <c r="CB6" s="35" t="str">
        <f>IF(CB7="",NA(),CB7)</f>
        <v>-</v>
      </c>
      <c r="CC6" s="35" t="str">
        <f t="shared" ref="CC6:CK6" si="9">IF(CC7="",NA(),CC7)</f>
        <v>-</v>
      </c>
      <c r="CD6" s="35" t="str">
        <f t="shared" si="9"/>
        <v>-</v>
      </c>
      <c r="CE6" s="35" t="str">
        <f t="shared" si="9"/>
        <v>-</v>
      </c>
      <c r="CF6" s="35">
        <f t="shared" si="9"/>
        <v>255.52</v>
      </c>
      <c r="CG6" s="35" t="str">
        <f t="shared" si="9"/>
        <v>-</v>
      </c>
      <c r="CH6" s="35" t="str">
        <f t="shared" si="9"/>
        <v>-</v>
      </c>
      <c r="CI6" s="35" t="str">
        <f t="shared" si="9"/>
        <v>-</v>
      </c>
      <c r="CJ6" s="35" t="str">
        <f t="shared" si="9"/>
        <v>-</v>
      </c>
      <c r="CK6" s="35">
        <f t="shared" si="9"/>
        <v>228.47</v>
      </c>
      <c r="CL6" s="34" t="str">
        <f>IF(CL7="","",IF(CL7="-","【-】","【"&amp;SUBSTITUTE(TEXT(CL7,"#,##0.00"),"-","△")&amp;"】"))</f>
        <v>【218.56】</v>
      </c>
      <c r="CM6" s="35" t="str">
        <f>IF(CM7="",NA(),CM7)</f>
        <v>-</v>
      </c>
      <c r="CN6" s="35" t="str">
        <f t="shared" ref="CN6:CV6" si="10">IF(CN7="",NA(),CN7)</f>
        <v>-</v>
      </c>
      <c r="CO6" s="35" t="str">
        <f t="shared" si="10"/>
        <v>-</v>
      </c>
      <c r="CP6" s="35" t="str">
        <f t="shared" si="10"/>
        <v>-</v>
      </c>
      <c r="CQ6" s="35">
        <f t="shared" si="10"/>
        <v>25.56</v>
      </c>
      <c r="CR6" s="35" t="str">
        <f t="shared" si="10"/>
        <v>-</v>
      </c>
      <c r="CS6" s="35" t="str">
        <f t="shared" si="10"/>
        <v>-</v>
      </c>
      <c r="CT6" s="35" t="str">
        <f t="shared" si="10"/>
        <v>-</v>
      </c>
      <c r="CU6" s="35" t="str">
        <f t="shared" si="10"/>
        <v>-</v>
      </c>
      <c r="CV6" s="35">
        <f t="shared" si="10"/>
        <v>42.47</v>
      </c>
      <c r="CW6" s="34" t="str">
        <f>IF(CW7="","",IF(CW7="-","【-】","【"&amp;SUBSTITUTE(TEXT(CW7,"#,##0.00"),"-","△")&amp;"】"))</f>
        <v>【42.86】</v>
      </c>
      <c r="CX6" s="35" t="str">
        <f>IF(CX7="",NA(),CX7)</f>
        <v>-</v>
      </c>
      <c r="CY6" s="35" t="str">
        <f t="shared" ref="CY6:DG6" si="11">IF(CY7="",NA(),CY7)</f>
        <v>-</v>
      </c>
      <c r="CZ6" s="35" t="str">
        <f t="shared" si="11"/>
        <v>-</v>
      </c>
      <c r="DA6" s="35" t="str">
        <f t="shared" si="11"/>
        <v>-</v>
      </c>
      <c r="DB6" s="35">
        <f t="shared" si="11"/>
        <v>69.52</v>
      </c>
      <c r="DC6" s="35" t="str">
        <f t="shared" si="11"/>
        <v>-</v>
      </c>
      <c r="DD6" s="35" t="str">
        <f t="shared" si="11"/>
        <v>-</v>
      </c>
      <c r="DE6" s="35" t="str">
        <f t="shared" si="11"/>
        <v>-</v>
      </c>
      <c r="DF6" s="35" t="str">
        <f t="shared" si="11"/>
        <v>-</v>
      </c>
      <c r="DG6" s="35">
        <f t="shared" si="11"/>
        <v>83.75</v>
      </c>
      <c r="DH6" s="34" t="str">
        <f>IF(DH7="","",IF(DH7="-","【-】","【"&amp;SUBSTITUTE(TEXT(DH7,"#,##0.00"),"-","△")&amp;"】"))</f>
        <v>【84.20】</v>
      </c>
      <c r="DI6" s="35" t="str">
        <f>IF(DI7="",NA(),DI7)</f>
        <v>-</v>
      </c>
      <c r="DJ6" s="35" t="str">
        <f t="shared" ref="DJ6:DR6" si="12">IF(DJ7="",NA(),DJ7)</f>
        <v>-</v>
      </c>
      <c r="DK6" s="35" t="str">
        <f t="shared" si="12"/>
        <v>-</v>
      </c>
      <c r="DL6" s="35" t="str">
        <f t="shared" si="12"/>
        <v>-</v>
      </c>
      <c r="DM6" s="35">
        <f t="shared" si="12"/>
        <v>4.87</v>
      </c>
      <c r="DN6" s="35" t="str">
        <f t="shared" si="12"/>
        <v>-</v>
      </c>
      <c r="DO6" s="35" t="str">
        <f t="shared" si="12"/>
        <v>-</v>
      </c>
      <c r="DP6" s="35" t="str">
        <f t="shared" si="12"/>
        <v>-</v>
      </c>
      <c r="DQ6" s="35" t="str">
        <f t="shared" si="12"/>
        <v>-</v>
      </c>
      <c r="DR6" s="35">
        <f t="shared" si="12"/>
        <v>24.68</v>
      </c>
      <c r="DS6" s="34" t="str">
        <f>IF(DS7="","",IF(DS7="-","【-】","【"&amp;SUBSTITUTE(TEXT(DS7,"#,##0.00"),"-","△")&amp;"】"))</f>
        <v>【25.37】</v>
      </c>
      <c r="DT6" s="35" t="str">
        <f>IF(DT7="",NA(),DT7)</f>
        <v>-</v>
      </c>
      <c r="DU6" s="35" t="str">
        <f t="shared" ref="DU6:EC6" si="13">IF(DU7="",NA(),DU7)</f>
        <v>-</v>
      </c>
      <c r="DV6" s="35" t="str">
        <f t="shared" si="13"/>
        <v>-</v>
      </c>
      <c r="DW6" s="35" t="str">
        <f t="shared" si="13"/>
        <v>-</v>
      </c>
      <c r="DX6" s="34">
        <f t="shared" si="13"/>
        <v>0</v>
      </c>
      <c r="DY6" s="35" t="str">
        <f t="shared" si="13"/>
        <v>-</v>
      </c>
      <c r="DZ6" s="35" t="str">
        <f t="shared" si="13"/>
        <v>-</v>
      </c>
      <c r="EA6" s="35" t="str">
        <f t="shared" si="13"/>
        <v>-</v>
      </c>
      <c r="EB6" s="35" t="str">
        <f t="shared" si="13"/>
        <v>-</v>
      </c>
      <c r="EC6" s="35">
        <f t="shared" si="13"/>
        <v>8.6199999999999992</v>
      </c>
      <c r="ED6" s="34" t="str">
        <f>IF(ED7="","",IF(ED7="-","【-】","【"&amp;SUBSTITUTE(TEXT(ED7,"#,##0.00"),"-","△")&amp;"】"))</f>
        <v>【6.20】</v>
      </c>
      <c r="EE6" s="35" t="str">
        <f>IF(EE7="",NA(),EE7)</f>
        <v>-</v>
      </c>
      <c r="EF6" s="35" t="str">
        <f t="shared" ref="EF6:EN6" si="14">IF(EF7="",NA(),EF7)</f>
        <v>-</v>
      </c>
      <c r="EG6" s="35" t="str">
        <f t="shared" si="14"/>
        <v>-</v>
      </c>
      <c r="EH6" s="35" t="str">
        <f t="shared" si="14"/>
        <v>-</v>
      </c>
      <c r="EI6" s="34">
        <f t="shared" si="14"/>
        <v>0</v>
      </c>
      <c r="EJ6" s="35" t="str">
        <f t="shared" si="14"/>
        <v>-</v>
      </c>
      <c r="EK6" s="35" t="str">
        <f t="shared" si="14"/>
        <v>-</v>
      </c>
      <c r="EL6" s="35" t="str">
        <f t="shared" si="14"/>
        <v>-</v>
      </c>
      <c r="EM6" s="35" t="str">
        <f t="shared" si="14"/>
        <v>-</v>
      </c>
      <c r="EN6" s="35">
        <f t="shared" si="14"/>
        <v>0.36</v>
      </c>
      <c r="EO6" s="34" t="str">
        <f>IF(EO7="","",IF(EO7="-","【-】","【"&amp;SUBSTITUTE(TEXT(EO7,"#,##0.00"),"-","△")&amp;"】"))</f>
        <v>【0.28】</v>
      </c>
    </row>
    <row r="7" spans="1:148" s="36" customFormat="1" x14ac:dyDescent="0.15">
      <c r="A7" s="28"/>
      <c r="B7" s="37">
        <v>2019</v>
      </c>
      <c r="C7" s="37">
        <v>32085</v>
      </c>
      <c r="D7" s="37">
        <v>46</v>
      </c>
      <c r="E7" s="37">
        <v>17</v>
      </c>
      <c r="F7" s="37">
        <v>4</v>
      </c>
      <c r="G7" s="37">
        <v>0</v>
      </c>
      <c r="H7" s="37" t="s">
        <v>96</v>
      </c>
      <c r="I7" s="37" t="s">
        <v>97</v>
      </c>
      <c r="J7" s="37" t="s">
        <v>98</v>
      </c>
      <c r="K7" s="37" t="s">
        <v>99</v>
      </c>
      <c r="L7" s="37" t="s">
        <v>100</v>
      </c>
      <c r="M7" s="37" t="s">
        <v>101</v>
      </c>
      <c r="N7" s="38" t="s">
        <v>102</v>
      </c>
      <c r="O7" s="38">
        <v>63.97</v>
      </c>
      <c r="P7" s="38">
        <v>3.86</v>
      </c>
      <c r="Q7" s="38">
        <v>99.31</v>
      </c>
      <c r="R7" s="38">
        <v>2612</v>
      </c>
      <c r="S7" s="38">
        <v>26555</v>
      </c>
      <c r="T7" s="38">
        <v>825.97</v>
      </c>
      <c r="U7" s="38">
        <v>32.15</v>
      </c>
      <c r="V7" s="38">
        <v>1017</v>
      </c>
      <c r="W7" s="38">
        <v>0.56000000000000005</v>
      </c>
      <c r="X7" s="38">
        <v>1816.07</v>
      </c>
      <c r="Y7" s="38" t="s">
        <v>102</v>
      </c>
      <c r="Z7" s="38" t="s">
        <v>102</v>
      </c>
      <c r="AA7" s="38" t="s">
        <v>102</v>
      </c>
      <c r="AB7" s="38" t="s">
        <v>102</v>
      </c>
      <c r="AC7" s="38">
        <v>105.62</v>
      </c>
      <c r="AD7" s="38" t="s">
        <v>102</v>
      </c>
      <c r="AE7" s="38" t="s">
        <v>102</v>
      </c>
      <c r="AF7" s="38" t="s">
        <v>102</v>
      </c>
      <c r="AG7" s="38" t="s">
        <v>102</v>
      </c>
      <c r="AH7" s="38">
        <v>102.73</v>
      </c>
      <c r="AI7" s="38">
        <v>102.87</v>
      </c>
      <c r="AJ7" s="38" t="s">
        <v>102</v>
      </c>
      <c r="AK7" s="38" t="s">
        <v>102</v>
      </c>
      <c r="AL7" s="38" t="s">
        <v>102</v>
      </c>
      <c r="AM7" s="38" t="s">
        <v>102</v>
      </c>
      <c r="AN7" s="38">
        <v>0</v>
      </c>
      <c r="AO7" s="38" t="s">
        <v>102</v>
      </c>
      <c r="AP7" s="38" t="s">
        <v>102</v>
      </c>
      <c r="AQ7" s="38" t="s">
        <v>102</v>
      </c>
      <c r="AR7" s="38" t="s">
        <v>102</v>
      </c>
      <c r="AS7" s="38">
        <v>94.97</v>
      </c>
      <c r="AT7" s="38">
        <v>76.63</v>
      </c>
      <c r="AU7" s="38" t="s">
        <v>102</v>
      </c>
      <c r="AV7" s="38" t="s">
        <v>102</v>
      </c>
      <c r="AW7" s="38" t="s">
        <v>102</v>
      </c>
      <c r="AX7" s="38" t="s">
        <v>102</v>
      </c>
      <c r="AY7" s="38">
        <v>56.22</v>
      </c>
      <c r="AZ7" s="38" t="s">
        <v>102</v>
      </c>
      <c r="BA7" s="38" t="s">
        <v>102</v>
      </c>
      <c r="BB7" s="38" t="s">
        <v>102</v>
      </c>
      <c r="BC7" s="38" t="s">
        <v>102</v>
      </c>
      <c r="BD7" s="38">
        <v>47.72</v>
      </c>
      <c r="BE7" s="38">
        <v>49.61</v>
      </c>
      <c r="BF7" s="38" t="s">
        <v>102</v>
      </c>
      <c r="BG7" s="38" t="s">
        <v>102</v>
      </c>
      <c r="BH7" s="38" t="s">
        <v>102</v>
      </c>
      <c r="BI7" s="38" t="s">
        <v>102</v>
      </c>
      <c r="BJ7" s="38">
        <v>4271.96</v>
      </c>
      <c r="BK7" s="38" t="s">
        <v>102</v>
      </c>
      <c r="BL7" s="38" t="s">
        <v>102</v>
      </c>
      <c r="BM7" s="38" t="s">
        <v>102</v>
      </c>
      <c r="BN7" s="38" t="s">
        <v>102</v>
      </c>
      <c r="BO7" s="38">
        <v>1206.79</v>
      </c>
      <c r="BP7" s="38">
        <v>1218.7</v>
      </c>
      <c r="BQ7" s="38" t="s">
        <v>102</v>
      </c>
      <c r="BR7" s="38" t="s">
        <v>102</v>
      </c>
      <c r="BS7" s="38" t="s">
        <v>102</v>
      </c>
      <c r="BT7" s="38" t="s">
        <v>102</v>
      </c>
      <c r="BU7" s="38">
        <v>55.9</v>
      </c>
      <c r="BV7" s="38" t="s">
        <v>102</v>
      </c>
      <c r="BW7" s="38" t="s">
        <v>102</v>
      </c>
      <c r="BX7" s="38" t="s">
        <v>102</v>
      </c>
      <c r="BY7" s="38" t="s">
        <v>102</v>
      </c>
      <c r="BZ7" s="38">
        <v>71.84</v>
      </c>
      <c r="CA7" s="38">
        <v>74.17</v>
      </c>
      <c r="CB7" s="38" t="s">
        <v>102</v>
      </c>
      <c r="CC7" s="38" t="s">
        <v>102</v>
      </c>
      <c r="CD7" s="38" t="s">
        <v>102</v>
      </c>
      <c r="CE7" s="38" t="s">
        <v>102</v>
      </c>
      <c r="CF7" s="38">
        <v>255.52</v>
      </c>
      <c r="CG7" s="38" t="s">
        <v>102</v>
      </c>
      <c r="CH7" s="38" t="s">
        <v>102</v>
      </c>
      <c r="CI7" s="38" t="s">
        <v>102</v>
      </c>
      <c r="CJ7" s="38" t="s">
        <v>102</v>
      </c>
      <c r="CK7" s="38">
        <v>228.47</v>
      </c>
      <c r="CL7" s="38">
        <v>218.56</v>
      </c>
      <c r="CM7" s="38" t="s">
        <v>102</v>
      </c>
      <c r="CN7" s="38" t="s">
        <v>102</v>
      </c>
      <c r="CO7" s="38" t="s">
        <v>102</v>
      </c>
      <c r="CP7" s="38" t="s">
        <v>102</v>
      </c>
      <c r="CQ7" s="38">
        <v>25.56</v>
      </c>
      <c r="CR7" s="38" t="s">
        <v>102</v>
      </c>
      <c r="CS7" s="38" t="s">
        <v>102</v>
      </c>
      <c r="CT7" s="38" t="s">
        <v>102</v>
      </c>
      <c r="CU7" s="38" t="s">
        <v>102</v>
      </c>
      <c r="CV7" s="38">
        <v>42.47</v>
      </c>
      <c r="CW7" s="38">
        <v>42.86</v>
      </c>
      <c r="CX7" s="38" t="s">
        <v>102</v>
      </c>
      <c r="CY7" s="38" t="s">
        <v>102</v>
      </c>
      <c r="CZ7" s="38" t="s">
        <v>102</v>
      </c>
      <c r="DA7" s="38" t="s">
        <v>102</v>
      </c>
      <c r="DB7" s="38">
        <v>69.52</v>
      </c>
      <c r="DC7" s="38" t="s">
        <v>102</v>
      </c>
      <c r="DD7" s="38" t="s">
        <v>102</v>
      </c>
      <c r="DE7" s="38" t="s">
        <v>102</v>
      </c>
      <c r="DF7" s="38" t="s">
        <v>102</v>
      </c>
      <c r="DG7" s="38">
        <v>83.75</v>
      </c>
      <c r="DH7" s="38">
        <v>84.2</v>
      </c>
      <c r="DI7" s="38" t="s">
        <v>102</v>
      </c>
      <c r="DJ7" s="38" t="s">
        <v>102</v>
      </c>
      <c r="DK7" s="38" t="s">
        <v>102</v>
      </c>
      <c r="DL7" s="38" t="s">
        <v>102</v>
      </c>
      <c r="DM7" s="38">
        <v>4.87</v>
      </c>
      <c r="DN7" s="38" t="s">
        <v>102</v>
      </c>
      <c r="DO7" s="38" t="s">
        <v>102</v>
      </c>
      <c r="DP7" s="38" t="s">
        <v>102</v>
      </c>
      <c r="DQ7" s="38" t="s">
        <v>102</v>
      </c>
      <c r="DR7" s="38">
        <v>24.68</v>
      </c>
      <c r="DS7" s="38">
        <v>25.37</v>
      </c>
      <c r="DT7" s="38" t="s">
        <v>102</v>
      </c>
      <c r="DU7" s="38" t="s">
        <v>102</v>
      </c>
      <c r="DV7" s="38" t="s">
        <v>102</v>
      </c>
      <c r="DW7" s="38" t="s">
        <v>102</v>
      </c>
      <c r="DX7" s="38">
        <v>0</v>
      </c>
      <c r="DY7" s="38" t="s">
        <v>102</v>
      </c>
      <c r="DZ7" s="38" t="s">
        <v>102</v>
      </c>
      <c r="EA7" s="38" t="s">
        <v>102</v>
      </c>
      <c r="EB7" s="38" t="s">
        <v>102</v>
      </c>
      <c r="EC7" s="38">
        <v>8.6199999999999992</v>
      </c>
      <c r="ED7" s="38">
        <v>6.2</v>
      </c>
      <c r="EE7" s="38" t="s">
        <v>102</v>
      </c>
      <c r="EF7" s="38" t="s">
        <v>102</v>
      </c>
      <c r="EG7" s="38" t="s">
        <v>102</v>
      </c>
      <c r="EH7" s="38" t="s">
        <v>102</v>
      </c>
      <c r="EI7" s="38">
        <v>0</v>
      </c>
      <c r="EJ7" s="38" t="s">
        <v>102</v>
      </c>
      <c r="EK7" s="38" t="s">
        <v>102</v>
      </c>
      <c r="EL7" s="38" t="s">
        <v>102</v>
      </c>
      <c r="EM7" s="38" t="s">
        <v>102</v>
      </c>
      <c r="EN7" s="38">
        <v>0.36</v>
      </c>
      <c r="EO7" s="38">
        <v>0.28000000000000003</v>
      </c>
    </row>
    <row r="8" spans="1:148" x14ac:dyDescent="0.15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</row>
    <row r="9" spans="1:148" x14ac:dyDescent="0.15">
      <c r="A9" s="40"/>
      <c r="B9" s="40" t="s">
        <v>103</v>
      </c>
      <c r="C9" s="40" t="s">
        <v>104</v>
      </c>
      <c r="D9" s="40" t="s">
        <v>105</v>
      </c>
      <c r="E9" s="40" t="s">
        <v>106</v>
      </c>
      <c r="F9" s="40" t="s">
        <v>107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8" x14ac:dyDescent="0.15">
      <c r="A10" s="40" t="s">
        <v>46</v>
      </c>
      <c r="B10" s="41">
        <f t="shared" ref="B10:E10" si="15">DATEVALUE($B7+12-B11&amp;"/1/"&amp;B12)</f>
        <v>46388</v>
      </c>
      <c r="C10" s="41">
        <f t="shared" si="15"/>
        <v>46753</v>
      </c>
      <c r="D10" s="41">
        <f t="shared" si="15"/>
        <v>47119</v>
      </c>
      <c r="E10" s="41">
        <f t="shared" si="15"/>
        <v>47484</v>
      </c>
      <c r="F10" s="42">
        <f>DATEVALUE($B7+12-F11&amp;"/1/"&amp;F12)</f>
        <v>47849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108</v>
      </c>
    </row>
    <row r="12" spans="1:148" x14ac:dyDescent="0.15">
      <c r="B12">
        <v>1</v>
      </c>
      <c r="C12">
        <v>1</v>
      </c>
      <c r="D12">
        <v>1</v>
      </c>
      <c r="E12">
        <v>1</v>
      </c>
      <c r="F12">
        <v>1</v>
      </c>
      <c r="G12" t="s">
        <v>109</v>
      </c>
    </row>
    <row r="13" spans="1:148" x14ac:dyDescent="0.15">
      <c r="B13" t="s">
        <v>110</v>
      </c>
      <c r="C13" t="s">
        <v>111</v>
      </c>
      <c r="D13" t="s">
        <v>110</v>
      </c>
      <c r="E13" t="s">
        <v>110</v>
      </c>
      <c r="F13" t="s">
        <v>112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鈴木亮</cp:lastModifiedBy>
  <cp:lastPrinted>2021-01-27T04:11:00Z</cp:lastPrinted>
  <dcterms:created xsi:type="dcterms:W3CDTF">2020-12-04T02:31:47Z</dcterms:created>
  <dcterms:modified xsi:type="dcterms:W3CDTF">2021-01-27T05:03:56Z</dcterms:modified>
  <cp:category/>
</cp:coreProperties>
</file>