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R2（R1決算）\【作成中】【経営比較分析表】下水道\"/>
    </mc:Choice>
  </mc:AlternateContent>
  <workbookProtection workbookAlgorithmName="SHA-512" workbookHashValue="k6lPfltBDVxZ61kyXOqkWbS9lg/CmLiD8+j1nGgdRC6TsR6GOwqVIV7uapEByB+wUeJSIpq2VvHVmJLwJ/khXQ==" workbookSaltValue="rTc6YOj2N+EhI/Wukl9Kyw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<sst xmlns="http://schemas.openxmlformats.org/spreadsheetml/2006/main" count="319" uniqueCount="116">
  <si>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</si>
  <si>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</si>
  <si>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</si>
  <si>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</si>
  <si>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</si>
  <si>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</si>
  <si>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</si>
  <si>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</si>
  <si>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</si>
  <si>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</si>
  <si>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</si>
  <si>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</si>
  <si>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</si>
  <si>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</si>
  <si>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</si>
  <si>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</si>
  <si>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</si>
  <si>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</si>
  <si>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</si>
  <si>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</si>
  <si>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</si>
  <si>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</si>
  <si>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</si>
  <si>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</si>
  <si>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</si>
  <si>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</si>
  <si>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</si>
  <si>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</si>
  <si>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</si>
  <si>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</si>
  <si>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</si>
  <si>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</si>
  <si>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</si>
  <si>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</si>
  <si>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</si>
  <si>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</si>
  <si>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</si>
  <si>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</si>
  <si>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</si>
  <si>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</si>
  <si>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</si>
  <si>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</si>
  <si>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</si>
  <si>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</si>
  <si>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</si>
  <si>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</si>
  <si>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</si>
  <si>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</si>
  <si>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</si>
  <si>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</si>
  <si>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</si>
  <si>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</si>
  <si>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</si>
  <si>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</si>
  <si>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</si>
  <si>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</si>
  <si>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</si>
  <si>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</si>
  <si>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</si>
  <si>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</si>
  <si>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</si>
  <si>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</si>
  <si>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</si>
  <si>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</si>
  <si>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</si>
  <si>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</si>
  <si>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</si>
  <si>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</si>
  <si>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</si>
  <si>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</si>
  <si>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</si>
  <si>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</si>
  <si>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</si>
  <si>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</si>
  <si>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</si>
  <si>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</si>
  <si>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</si>
  <si>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</si>
  <si>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</si>
  <si>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</si>
  <si>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</si>
  <si>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</si>
  <si>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</si>
  <si>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</si>
  <si>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</si>
  <si>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</si>
  <si>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</si>
  <si>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</si>
  <si>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</si>
  <si>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</si>
  <si>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</si>
  <si>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</si>
  <si>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</si>
  <si>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</si>
  <si>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</si>
  <si>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</si>
  <si>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</si>
  <si>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</si>
  <si>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</si>
  <si>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</si>
  <si>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</si>
  <si>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</si>
  <si>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</si>
  <si>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</si>
  <si>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</si>
  <si>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</si>
  <si>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</si>
  <si>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</si>
  <si>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</si>
  <si>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</si>
  <si>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</si>
  <si>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</si>
  <si>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</si>
  <si>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phoneticPr fontId="4"/>
  </si>
  <si>
    <t>①経常収支比率は100％を上回っているが、一般会
　計からの繰入金に頼らざるを得ない状況であり、
　今後、使用料体系の見直しの検討が必要である。
②累積欠損金は発生していない。
③流動比率は類似団体平均値を上回っているが、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⑤経費回収率は類似団体平均値を下回っており、使
　用料収益で経費を賄うことができていない状況で
　あることから、経費削減に努めるとともに、使用
　料体系の見直しの検討が必要である。
⑥汚水処理原価は類似団体平均値を上回っているこ
　とから、経費削減に努るとともに、未水洗化世帯
　の解消に努めていく。
⑦施設利用率は類似団体平均値を下回っているが、
　一定の水準は保っている。今後も適正な施設管理
　に努めていく。
⑧水洗化率は95％を超えており、高い水準である。
　今後も、未水洗化世帯の解消に努めていく。</t>
    <rPh sb="414" eb="416">
      <t>ルイジ</t>
    </rPh>
    <rPh sb="416" eb="418">
      <t>ダンタイ</t>
    </rPh>
    <rPh sb="418" eb="420">
      <t>ヘイキン</t>
    </rPh>
    <rPh sb="420" eb="421">
      <t>チ</t>
    </rPh>
    <rPh sb="422" eb="424">
      <t>シタマワ</t>
    </rPh>
    <rPh sb="490" eb="492">
      <t>コンゴ</t>
    </rPh>
    <phoneticPr fontId="4"/>
  </si>
  <si>
    <r>
      <t>　経費回収率から判断すると、使用料収益で</t>
    </r>
    <r>
      <rPr>
        <sz val="11"/>
        <rFont val="ＭＳ ゴシック"/>
        <family val="3"/>
        <charset val="128"/>
      </rPr>
      <t xml:space="preserve">経費を賄うことができておらず、一般会計繰入金に頼らざるを得ない状況である。
　今後も、経営成績及び財政状況を分析し、経営改善に向けた取組を行っていく。
　また、未水洗化世帯に対し、加入促進用チラシ及びリーフレットを配布するなど、水洗化率の向上に努めていく。
</t>
    </r>
    <rPh sb="17" eb="19">
      <t>シュウエキ</t>
    </rPh>
    <rPh sb="23" eb="24">
      <t>マカナ</t>
    </rPh>
    <rPh sb="43" eb="44">
      <t>タヨ</t>
    </rPh>
    <rPh sb="48" eb="49">
      <t>エ</t>
    </rPh>
    <rPh sb="51" eb="53">
      <t>ジョウキョウ</t>
    </rPh>
    <rPh sb="59" eb="61">
      <t>コンゴ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</si>
</sst>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0-4E5D-9B93-87919F15E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90-4E5D-9B93-87919F15E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6-408B-A1E4-87114AE6B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6-408B-A1E4-87114AE6B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E-4E3F-B670-D9AD1564A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BE-4E3F-B670-D9AD1564A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1-43E8-8EFB-51B6F7C68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51-43E8-8EFB-51B6F7C68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F-4AF2-8760-CDDF4D368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3F-4AF2-8760-CDDF4D368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4-44C0-BCEE-84CAF5C5B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54-44C0-BCEE-84CAF5C5B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6005.36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E-42E9-8332-CDEFC72FB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826.83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E-42E9-8332-CDEFC72FB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6-4A87-8051-ECC7C3468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56-4A87-8051-ECC7C3468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501.74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8-41BF-AE54-62C8F1504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8-41BF-AE54-62C8F1504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C1-4024-BF82-31AFE0054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C1-4024-BF82-31AFE0054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8-45E6-8E65-82B9F96CA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84.98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A8-45E6-8E65-82B9F96CA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【165.48】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【33.84】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【765.47】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【257.86】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【24.97】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37" zoomScaleNormal="100" workbookViewId="0">
      <selection activeCell="AQ57" sqref="AQ57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遠野市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農業集落排水</v>
      </c>
      <c r="Q8" s="49"/>
      <c r="R8" s="49"/>
      <c r="S8" s="49"/>
      <c r="T8" s="49"/>
      <c r="U8" s="49"/>
      <c r="V8" s="49"/>
      <c r="W8" s="49" t="str">
        <f>データ!L6</f>
        <v>F2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26555</v>
      </c>
      <c r="AM8" s="51"/>
      <c r="AN8" s="51"/>
      <c r="AO8" s="51"/>
      <c r="AP8" s="51"/>
      <c r="AQ8" s="51"/>
      <c r="AR8" s="51"/>
      <c r="AS8" s="51"/>
      <c r="AT8" s="46">
        <f>データ!T6</f>
        <v>825.97</v>
      </c>
      <c r="AU8" s="46"/>
      <c r="AV8" s="46"/>
      <c r="AW8" s="46"/>
      <c r="AX8" s="46"/>
      <c r="AY8" s="46"/>
      <c r="AZ8" s="46"/>
      <c r="BA8" s="46"/>
      <c r="BB8" s="46">
        <f>データ!U6</f>
        <v>32.15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66.959999999999994</v>
      </c>
      <c r="J10" s="46"/>
      <c r="K10" s="46"/>
      <c r="L10" s="46"/>
      <c r="M10" s="46"/>
      <c r="N10" s="46"/>
      <c r="O10" s="46"/>
      <c r="P10" s="46">
        <f>データ!P6</f>
        <v>2.99</v>
      </c>
      <c r="Q10" s="46"/>
      <c r="R10" s="46"/>
      <c r="S10" s="46"/>
      <c r="T10" s="46"/>
      <c r="U10" s="46"/>
      <c r="V10" s="46"/>
      <c r="W10" s="46">
        <f>データ!Q6</f>
        <v>90.54</v>
      </c>
      <c r="X10" s="46"/>
      <c r="Y10" s="46"/>
      <c r="Z10" s="46"/>
      <c r="AA10" s="46"/>
      <c r="AB10" s="46"/>
      <c r="AC10" s="46"/>
      <c r="AD10" s="51">
        <f>データ!R6</f>
        <v>2378</v>
      </c>
      <c r="AE10" s="51"/>
      <c r="AF10" s="51"/>
      <c r="AG10" s="51"/>
      <c r="AH10" s="51"/>
      <c r="AI10" s="51"/>
      <c r="AJ10" s="51"/>
      <c r="AK10" s="2"/>
      <c r="AL10" s="51">
        <f>データ!V6</f>
        <v>790</v>
      </c>
      <c r="AM10" s="51"/>
      <c r="AN10" s="51"/>
      <c r="AO10" s="51"/>
      <c r="AP10" s="51"/>
      <c r="AQ10" s="51"/>
      <c r="AR10" s="51"/>
      <c r="AS10" s="51"/>
      <c r="AT10" s="46">
        <f>データ!W6</f>
        <v>0.35</v>
      </c>
      <c r="AU10" s="46"/>
      <c r="AV10" s="46"/>
      <c r="AW10" s="46"/>
      <c r="AX10" s="46"/>
      <c r="AY10" s="46"/>
      <c r="AZ10" s="46"/>
      <c r="BA10" s="46"/>
      <c r="BB10" s="46">
        <f>データ!X6</f>
        <v>2257.14</v>
      </c>
      <c r="BC10" s="46"/>
      <c r="BD10" s="46"/>
      <c r="BE10" s="46"/>
      <c r="BF10" s="46"/>
      <c r="BG10" s="46"/>
      <c r="BH10" s="46"/>
      <c r="BI10" s="46"/>
      <c r="BJ10" s="2"/>
      <c r="BK10" s="2"/>
      <c r="BL10" s="75" t="s">
        <v>22</v>
      </c>
      <c r="BM10" s="76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7" t="s">
        <v>24</v>
      </c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</row>
    <row r="14" spans="1:78" ht="13.5" customHeight="1" x14ac:dyDescent="0.15">
      <c r="A14" s="2"/>
      <c r="B14" s="79" t="s">
        <v>25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1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82" t="s">
        <v>114</v>
      </c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4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82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4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82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4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82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4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82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4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82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4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8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4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82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4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82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4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82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4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82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4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82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4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82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4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8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4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82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4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82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4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82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4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82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4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82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4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82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4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82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4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82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4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82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4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82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4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82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4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82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4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82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4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82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4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85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7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113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69" t="s">
        <v>115</v>
      </c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1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69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1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69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1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69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1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69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1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69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1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69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1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69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1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69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1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69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1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69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1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69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1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69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1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69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1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69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1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69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1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72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4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【102.97】</v>
      </c>
      <c r="F85" s="26" t="str">
        <f>データ!AT6</f>
        <v>【165.48】</v>
      </c>
      <c r="G85" s="26" t="str">
        <f>データ!BE6</f>
        <v>【33.84】</v>
      </c>
      <c r="H85" s="26" t="str">
        <f>データ!BP6</f>
        <v>【765.47】</v>
      </c>
      <c r="I85" s="26" t="str">
        <f>データ!CA6</f>
        <v>【59.59】</v>
      </c>
      <c r="J85" s="26" t="str">
        <f>データ!CL6</f>
        <v>【257.86】</v>
      </c>
      <c r="K85" s="26" t="str">
        <f>データ!CW6</f>
        <v>【51.30】</v>
      </c>
      <c r="L85" s="26" t="str">
        <f>データ!DH6</f>
        <v>【86.22】</v>
      </c>
      <c r="M85" s="26" t="str">
        <f>データ!DS6</f>
        <v>【24.97】</v>
      </c>
      <c r="N85" s="26" t="str">
        <f>データ!ED6</f>
        <v>【0.00】</v>
      </c>
      <c r="O85" s="26" t="str">
        <f>データ!EO6</f>
        <v>【0.02】</v>
      </c>
    </row>
  </sheetData>
  <sheetProtection algorithmName="SHA-512" hashValue="QcZSKBVlo2MQspdK85BftpawsAAVgh6zUzEMGr3xXGj6B00KS6bcUOwe2BkmB4K2TS+Cvc+lvZFs+7yifgOItg==" saltValue="6jGTgoX6RY9k2PPJ3/3kVA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9" t="s">
        <v>52</v>
      </c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1"/>
      <c r="Y3" s="95" t="s">
        <v>53</v>
      </c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 t="s">
        <v>54</v>
      </c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  <c r="Y4" s="88" t="s">
        <v>56</v>
      </c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 t="s">
        <v>57</v>
      </c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 t="s">
        <v>58</v>
      </c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 t="s">
        <v>59</v>
      </c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 t="s">
        <v>60</v>
      </c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 t="s">
        <v>61</v>
      </c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 t="s">
        <v>62</v>
      </c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 t="s">
        <v>63</v>
      </c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 t="s">
        <v>64</v>
      </c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 t="s">
        <v>65</v>
      </c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 t="s">
        <v>66</v>
      </c>
      <c r="EF4" s="88"/>
      <c r="EG4" s="88"/>
      <c r="EH4" s="88"/>
      <c r="EI4" s="88"/>
      <c r="EJ4" s="88"/>
      <c r="EK4" s="88"/>
      <c r="EL4" s="88"/>
      <c r="EM4" s="88"/>
      <c r="EN4" s="88"/>
      <c r="EO4" s="88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2019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F2</v>
      </c>
      <c r="M6" s="33" t="str">
        <f t="shared" si="3"/>
        <v>非設置</v>
      </c>
      <c r="N6" s="34" t="str">
        <f t="shared" si="3"/>
        <v>-</v>
      </c>
      <c r="O6" s="34">
        <f t="shared" si="3"/>
        <v>66.959999999999994</v>
      </c>
      <c r="P6" s="34">
        <f t="shared" si="3"/>
        <v>2.99</v>
      </c>
      <c r="Q6" s="34">
        <f t="shared" si="3"/>
        <v>90.54</v>
      </c>
      <c r="R6" s="34">
        <f t="shared" si="3"/>
        <v>2378</v>
      </c>
      <c r="S6" s="34">
        <f t="shared" si="3"/>
        <v>26555</v>
      </c>
      <c r="T6" s="34">
        <f t="shared" si="3"/>
        <v>825.97</v>
      </c>
      <c r="U6" s="34">
        <f t="shared" si="3"/>
        <v>32.15</v>
      </c>
      <c r="V6" s="34">
        <f t="shared" si="3"/>
        <v>790</v>
      </c>
      <c r="W6" s="34">
        <f t="shared" si="3"/>
        <v>0.35</v>
      </c>
      <c r="X6" s="34">
        <f t="shared" si="3"/>
        <v>2257.14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 t="str">
        <f t="shared" si="4"/>
        <v>-</v>
      </c>
      <c r="AC6" s="35">
        <f t="shared" si="4"/>
        <v>107.76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 t="str">
        <f t="shared" si="4"/>
        <v>-</v>
      </c>
      <c r="AH6" s="35">
        <f t="shared" si="4"/>
        <v>103.6</v>
      </c>
      <c r="AI6" s="34" t="str">
        <f>IF(AI7="","",IF(AI7="-","【-】","【"&amp;SUBSTITUTE(TEXT(AI7,"#,##0.00"),"-","△")&amp;"】"))</f>
        <v>【102.97】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5" t="str">
        <f t="shared" si="5"/>
        <v>-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 t="str">
        <f t="shared" si="5"/>
        <v>-</v>
      </c>
      <c r="AS6" s="35">
        <f t="shared" si="5"/>
        <v>193.99</v>
      </c>
      <c r="AT6" s="34" t="str">
        <f>IF(AT7="","",IF(AT7="-","【-】","【"&amp;SUBSTITUTE(TEXT(AT7,"#,##0.00"),"-","△")&amp;"】"))</f>
        <v>【165.48】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 t="str">
        <f t="shared" si="6"/>
        <v>-</v>
      </c>
      <c r="AY6" s="35">
        <f t="shared" si="6"/>
        <v>35.97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 t="str">
        <f t="shared" si="6"/>
        <v>-</v>
      </c>
      <c r="BD6" s="35">
        <f t="shared" si="6"/>
        <v>26.99</v>
      </c>
      <c r="BE6" s="34" t="str">
        <f>IF(BE7="","",IF(BE7="-","【-】","【"&amp;SUBSTITUTE(TEXT(BE7,"#,##0.00"),"-","△")&amp;"】"))</f>
        <v>【33.84】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 t="str">
        <f t="shared" si="7"/>
        <v>-</v>
      </c>
      <c r="BJ6" s="35">
        <f t="shared" si="7"/>
        <v>6005.36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 t="str">
        <f t="shared" si="7"/>
        <v>-</v>
      </c>
      <c r="BO6" s="35">
        <f t="shared" si="7"/>
        <v>826.83</v>
      </c>
      <c r="BP6" s="34" t="str">
        <f>IF(BP7="","",IF(BP7="-","【-】","【"&amp;SUBSTITUTE(TEXT(BP7,"#,##0.00"),"-","△")&amp;"】"))</f>
        <v>【765.47】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 t="str">
        <f t="shared" si="8"/>
        <v>-</v>
      </c>
      <c r="BU6" s="35">
        <f t="shared" si="8"/>
        <v>26.25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 t="str">
        <f t="shared" si="8"/>
        <v>-</v>
      </c>
      <c r="BZ6" s="35">
        <f t="shared" si="8"/>
        <v>57.31</v>
      </c>
      <c r="CA6" s="34" t="str">
        <f>IF(CA7="","",IF(CA7="-","【-】","【"&amp;SUBSTITUTE(TEXT(CA7,"#,##0.00"),"-","△")&amp;"】"))</f>
        <v>【59.59】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 t="str">
        <f t="shared" si="9"/>
        <v>-</v>
      </c>
      <c r="CF6" s="35">
        <f t="shared" si="9"/>
        <v>501.74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 t="str">
        <f t="shared" si="9"/>
        <v>-</v>
      </c>
      <c r="CK6" s="35">
        <f t="shared" si="9"/>
        <v>273.52</v>
      </c>
      <c r="CL6" s="34" t="str">
        <f>IF(CL7="","",IF(CL7="-","【-】","【"&amp;SUBSTITUTE(TEXT(CL7,"#,##0.00"),"-","△")&amp;"】"))</f>
        <v>【257.86】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 t="str">
        <f t="shared" si="10"/>
        <v>-</v>
      </c>
      <c r="CQ6" s="35">
        <f t="shared" si="10"/>
        <v>43.95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 t="str">
        <f t="shared" si="10"/>
        <v>-</v>
      </c>
      <c r="CV6" s="35">
        <f t="shared" si="10"/>
        <v>50.14</v>
      </c>
      <c r="CW6" s="34" t="str">
        <f>IF(CW7="","",IF(CW7="-","【-】","【"&amp;SUBSTITUTE(TEXT(CW7,"#,##0.00"),"-","△")&amp;"】"))</f>
        <v>【51.30】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 t="str">
        <f t="shared" si="11"/>
        <v>-</v>
      </c>
      <c r="DB6" s="35">
        <f t="shared" si="11"/>
        <v>95.32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 t="str">
        <f t="shared" si="11"/>
        <v>-</v>
      </c>
      <c r="DG6" s="35">
        <f t="shared" si="11"/>
        <v>84.98</v>
      </c>
      <c r="DH6" s="34" t="str">
        <f>IF(DH7="","",IF(DH7="-","【-】","【"&amp;SUBSTITUTE(TEXT(DH7,"#,##0.00"),"-","△")&amp;"】"))</f>
        <v>【86.22】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 t="str">
        <f t="shared" si="12"/>
        <v>-</v>
      </c>
      <c r="DM6" s="35">
        <f t="shared" si="12"/>
        <v>4.1500000000000004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 t="str">
        <f t="shared" si="12"/>
        <v>-</v>
      </c>
      <c r="DR6" s="35">
        <f t="shared" si="12"/>
        <v>23.06</v>
      </c>
      <c r="DS6" s="34" t="str">
        <f>IF(DS7="","",IF(DS7="-","【-】","【"&amp;SUBSTITUTE(TEXT(DS7,"#,##0.00"),"-","△")&amp;"】"))</f>
        <v>【24.97】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5" t="str">
        <f t="shared" si="13"/>
        <v>-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 t="str">
        <f t="shared" si="13"/>
        <v>-</v>
      </c>
      <c r="EC6" s="34">
        <f t="shared" si="13"/>
        <v>0</v>
      </c>
      <c r="ED6" s="34" t="str">
        <f>IF(ED7="","",IF(ED7="-","【-】","【"&amp;SUBSTITUTE(TEXT(ED7,"#,##0.00"),"-","△")&amp;"】"))</f>
        <v>【0.00】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>
        <f t="shared" si="14"/>
        <v>0.02</v>
      </c>
      <c r="EO6" s="34" t="str">
        <f>IF(EO7="","",IF(EO7="-","【-】","【"&amp;SUBSTITUTE(TEXT(EO7,"#,##0.00"),"-","△")&amp;"】"))</f>
        <v>【0.02】</v>
      </c>
    </row>
    <row r="7" spans="1:148" s="36" customFormat="1" x14ac:dyDescent="0.15">
      <c r="A7" s="28"/>
      <c r="B7" s="37">
        <v>2019</v>
      </c>
      <c r="C7" s="37">
        <v>32085</v>
      </c>
      <c r="D7" s="37">
        <v>46</v>
      </c>
      <c r="E7" s="37">
        <v>17</v>
      </c>
      <c r="F7" s="37">
        <v>5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66.959999999999994</v>
      </c>
      <c r="P7" s="38">
        <v>2.99</v>
      </c>
      <c r="Q7" s="38">
        <v>90.54</v>
      </c>
      <c r="R7" s="38">
        <v>2378</v>
      </c>
      <c r="S7" s="38">
        <v>26555</v>
      </c>
      <c r="T7" s="38">
        <v>825.97</v>
      </c>
      <c r="U7" s="38">
        <v>32.15</v>
      </c>
      <c r="V7" s="38">
        <v>790</v>
      </c>
      <c r="W7" s="38">
        <v>0.35</v>
      </c>
      <c r="X7" s="38">
        <v>2257.14</v>
      </c>
      <c r="Y7" s="38" t="s">
        <v>102</v>
      </c>
      <c r="Z7" s="38" t="s">
        <v>102</v>
      </c>
      <c r="AA7" s="38" t="s">
        <v>102</v>
      </c>
      <c r="AB7" s="38" t="s">
        <v>102</v>
      </c>
      <c r="AC7" s="38">
        <v>107.76</v>
      </c>
      <c r="AD7" s="38" t="s">
        <v>102</v>
      </c>
      <c r="AE7" s="38" t="s">
        <v>102</v>
      </c>
      <c r="AF7" s="38" t="s">
        <v>102</v>
      </c>
      <c r="AG7" s="38" t="s">
        <v>102</v>
      </c>
      <c r="AH7" s="38">
        <v>103.6</v>
      </c>
      <c r="AI7" s="38">
        <v>102.97</v>
      </c>
      <c r="AJ7" s="38" t="s">
        <v>102</v>
      </c>
      <c r="AK7" s="38" t="s">
        <v>102</v>
      </c>
      <c r="AL7" s="38" t="s">
        <v>102</v>
      </c>
      <c r="AM7" s="38" t="s">
        <v>102</v>
      </c>
      <c r="AN7" s="38">
        <v>0</v>
      </c>
      <c r="AO7" s="38" t="s">
        <v>102</v>
      </c>
      <c r="AP7" s="38" t="s">
        <v>102</v>
      </c>
      <c r="AQ7" s="38" t="s">
        <v>102</v>
      </c>
      <c r="AR7" s="38" t="s">
        <v>102</v>
      </c>
      <c r="AS7" s="38">
        <v>193.99</v>
      </c>
      <c r="AT7" s="38">
        <v>165.48</v>
      </c>
      <c r="AU7" s="38" t="s">
        <v>102</v>
      </c>
      <c r="AV7" s="38" t="s">
        <v>102</v>
      </c>
      <c r="AW7" s="38" t="s">
        <v>102</v>
      </c>
      <c r="AX7" s="38" t="s">
        <v>102</v>
      </c>
      <c r="AY7" s="38">
        <v>35.97</v>
      </c>
      <c r="AZ7" s="38" t="s">
        <v>102</v>
      </c>
      <c r="BA7" s="38" t="s">
        <v>102</v>
      </c>
      <c r="BB7" s="38" t="s">
        <v>102</v>
      </c>
      <c r="BC7" s="38" t="s">
        <v>102</v>
      </c>
      <c r="BD7" s="38">
        <v>26.99</v>
      </c>
      <c r="BE7" s="38">
        <v>33.840000000000003</v>
      </c>
      <c r="BF7" s="38" t="s">
        <v>102</v>
      </c>
      <c r="BG7" s="38" t="s">
        <v>102</v>
      </c>
      <c r="BH7" s="38" t="s">
        <v>102</v>
      </c>
      <c r="BI7" s="38" t="s">
        <v>102</v>
      </c>
      <c r="BJ7" s="38">
        <v>6005.36</v>
      </c>
      <c r="BK7" s="38" t="s">
        <v>102</v>
      </c>
      <c r="BL7" s="38" t="s">
        <v>102</v>
      </c>
      <c r="BM7" s="38" t="s">
        <v>102</v>
      </c>
      <c r="BN7" s="38" t="s">
        <v>102</v>
      </c>
      <c r="BO7" s="38">
        <v>826.83</v>
      </c>
      <c r="BP7" s="38">
        <v>765.47</v>
      </c>
      <c r="BQ7" s="38" t="s">
        <v>102</v>
      </c>
      <c r="BR7" s="38" t="s">
        <v>102</v>
      </c>
      <c r="BS7" s="38" t="s">
        <v>102</v>
      </c>
      <c r="BT7" s="38" t="s">
        <v>102</v>
      </c>
      <c r="BU7" s="38">
        <v>26.25</v>
      </c>
      <c r="BV7" s="38" t="s">
        <v>102</v>
      </c>
      <c r="BW7" s="38" t="s">
        <v>102</v>
      </c>
      <c r="BX7" s="38" t="s">
        <v>102</v>
      </c>
      <c r="BY7" s="38" t="s">
        <v>102</v>
      </c>
      <c r="BZ7" s="38">
        <v>57.31</v>
      </c>
      <c r="CA7" s="38">
        <v>59.59</v>
      </c>
      <c r="CB7" s="38" t="s">
        <v>102</v>
      </c>
      <c r="CC7" s="38" t="s">
        <v>102</v>
      </c>
      <c r="CD7" s="38" t="s">
        <v>102</v>
      </c>
      <c r="CE7" s="38" t="s">
        <v>102</v>
      </c>
      <c r="CF7" s="38">
        <v>501.74</v>
      </c>
      <c r="CG7" s="38" t="s">
        <v>102</v>
      </c>
      <c r="CH7" s="38" t="s">
        <v>102</v>
      </c>
      <c r="CI7" s="38" t="s">
        <v>102</v>
      </c>
      <c r="CJ7" s="38" t="s">
        <v>102</v>
      </c>
      <c r="CK7" s="38">
        <v>273.52</v>
      </c>
      <c r="CL7" s="38">
        <v>257.86</v>
      </c>
      <c r="CM7" s="38" t="s">
        <v>102</v>
      </c>
      <c r="CN7" s="38" t="s">
        <v>102</v>
      </c>
      <c r="CO7" s="38" t="s">
        <v>102</v>
      </c>
      <c r="CP7" s="38" t="s">
        <v>102</v>
      </c>
      <c r="CQ7" s="38">
        <v>43.95</v>
      </c>
      <c r="CR7" s="38" t="s">
        <v>102</v>
      </c>
      <c r="CS7" s="38" t="s">
        <v>102</v>
      </c>
      <c r="CT7" s="38" t="s">
        <v>102</v>
      </c>
      <c r="CU7" s="38" t="s">
        <v>102</v>
      </c>
      <c r="CV7" s="38">
        <v>50.14</v>
      </c>
      <c r="CW7" s="38">
        <v>51.3</v>
      </c>
      <c r="CX7" s="38" t="s">
        <v>102</v>
      </c>
      <c r="CY7" s="38" t="s">
        <v>102</v>
      </c>
      <c r="CZ7" s="38" t="s">
        <v>102</v>
      </c>
      <c r="DA7" s="38" t="s">
        <v>102</v>
      </c>
      <c r="DB7" s="38">
        <v>95.32</v>
      </c>
      <c r="DC7" s="38" t="s">
        <v>102</v>
      </c>
      <c r="DD7" s="38" t="s">
        <v>102</v>
      </c>
      <c r="DE7" s="38" t="s">
        <v>102</v>
      </c>
      <c r="DF7" s="38" t="s">
        <v>102</v>
      </c>
      <c r="DG7" s="38">
        <v>84.98</v>
      </c>
      <c r="DH7" s="38">
        <v>86.22</v>
      </c>
      <c r="DI7" s="38" t="s">
        <v>102</v>
      </c>
      <c r="DJ7" s="38" t="s">
        <v>102</v>
      </c>
      <c r="DK7" s="38" t="s">
        <v>102</v>
      </c>
      <c r="DL7" s="38" t="s">
        <v>102</v>
      </c>
      <c r="DM7" s="38">
        <v>4.1500000000000004</v>
      </c>
      <c r="DN7" s="38" t="s">
        <v>102</v>
      </c>
      <c r="DO7" s="38" t="s">
        <v>102</v>
      </c>
      <c r="DP7" s="38" t="s">
        <v>102</v>
      </c>
      <c r="DQ7" s="38" t="s">
        <v>102</v>
      </c>
      <c r="DR7" s="38">
        <v>23.06</v>
      </c>
      <c r="DS7" s="38">
        <v>24.97</v>
      </c>
      <c r="DT7" s="38" t="s">
        <v>102</v>
      </c>
      <c r="DU7" s="38" t="s">
        <v>102</v>
      </c>
      <c r="DV7" s="38" t="s">
        <v>102</v>
      </c>
      <c r="DW7" s="38" t="s">
        <v>102</v>
      </c>
      <c r="DX7" s="38">
        <v>0</v>
      </c>
      <c r="DY7" s="38" t="s">
        <v>102</v>
      </c>
      <c r="DZ7" s="38" t="s">
        <v>102</v>
      </c>
      <c r="EA7" s="38" t="s">
        <v>102</v>
      </c>
      <c r="EB7" s="38" t="s">
        <v>102</v>
      </c>
      <c r="EC7" s="38">
        <v>0</v>
      </c>
      <c r="ED7" s="38">
        <v>0</v>
      </c>
      <c r="EE7" s="38" t="s">
        <v>102</v>
      </c>
      <c r="EF7" s="38" t="s">
        <v>102</v>
      </c>
      <c r="EG7" s="38" t="s">
        <v>102</v>
      </c>
      <c r="EH7" s="38" t="s">
        <v>102</v>
      </c>
      <c r="EI7" s="38">
        <v>0</v>
      </c>
      <c r="EJ7" s="38" t="s">
        <v>102</v>
      </c>
      <c r="EK7" s="38" t="s">
        <v>102</v>
      </c>
      <c r="EL7" s="38" t="s">
        <v>102</v>
      </c>
      <c r="EM7" s="38" t="s">
        <v>102</v>
      </c>
      <c r="EN7" s="38">
        <v>0.02</v>
      </c>
      <c r="EO7" s="38">
        <v>0.02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2021-01-27T04:16:25Z</cp:lastPrinted>
  <dcterms:created xsi:type="dcterms:W3CDTF">2020-12-04T02:35:25Z</dcterms:created>
  <dcterms:modified xsi:type="dcterms:W3CDTF">2021-01-27T05:09:51Z</dcterms:modified>
  <cp:category/>
</cp:coreProperties>
</file>