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O1NUpfGJhH4Z/e8dnoUPTvdmziPISZ/f+VRYVqvzCbnqpxdgfGL3QJsFp1lyH9SgookFbnlQzTtxXoVvVd/grw==" workbookSaltValue="3HVGo93jPEKclWtfJYoNVw==" workbookSpinCount="100000" lockStructure="1"/>
  <bookViews>
    <workbookView xWindow="0" yWindow="0" windowWidth="15360" windowHeight="7635"/>
  </bookViews>
  <sheets>
    <sheet name="法適用_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<sst xmlns="http://schemas.openxmlformats.org/spreadsheetml/2006/main" count="228" uniqueCount="114">
  <si>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</si>
  <si>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</si>
  <si>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</si>
  <si>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</si>
  <si>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</si>
  <si>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</si>
  <si>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</si>
  <si>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</si>
  <si>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</si>
  <si>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</si>
  <si>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</si>
  <si>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</si>
  <si>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</si>
  <si>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</si>
  <si>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</si>
  <si>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</si>
  <si>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</si>
  <si>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</si>
  <si>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</si>
  <si>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</si>
  <si>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</si>
  <si>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</si>
  <si>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</si>
  <si>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</si>
  <si>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</si>
  <si>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</si>
  <si>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</si>
  <si>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</si>
  <si>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</si>
  <si>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</si>
  <si>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</si>
  <si>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</si>
  <si>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</si>
  <si>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</si>
  <si>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</si>
  <si>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</si>
  <si>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</si>
  <si>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</si>
  <si>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</si>
  <si>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</si>
  <si>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</si>
  <si>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</si>
  <si>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</si>
  <si>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</si>
  <si>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</si>
  <si>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</si>
  <si>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</si>
  <si>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</si>
  <si>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</si>
  <si>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</si>
  <si>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</si>
  <si>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</si>
  <si>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</si>
  <si>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</si>
  <si>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</si>
  <si>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</si>
  <si>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</si>
  <si>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</si>
  <si>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</si>
  <si>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</si>
  <si>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</si>
  <si>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</si>
  <si>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</si>
  <si>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</si>
  <si>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</si>
  <si>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</si>
  <si>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</si>
  <si>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</si>
  <si>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</si>
  <si>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</si>
  <si>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</si>
  <si>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</si>
  <si>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</si>
  <si>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</si>
  <si>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</si>
  <si>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</si>
  <si>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</si>
  <si>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</si>
  <si>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</si>
  <si>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</si>
  <si>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</si>
  <si>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</si>
  <si>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</si>
  <si>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</si>
  <si>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</si>
  <si>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</si>
  <si>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</si>
  <si>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</si>
  <si>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</si>
  <si>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</si>
  <si>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</si>
  <si>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</si>
  <si>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</si>
  <si>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</si>
  <si>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</si>
  <si>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</si>
  <si>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</si>
  <si>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</si>
  <si>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</si>
  <si>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</si>
  <si>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</si>
  <si>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</si>
  <si>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</si>
  <si>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</si>
  <si>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</si>
  <si>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</si>
  <si>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</si>
  <si>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</si>
  <si>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</si>
  <si>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</si>
  <si>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</si>
  <si>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①有形固定資産減価償却率は、前年度とほぼ同水準で推移しており、類似団体を下回っている。
②管路経年化率は、災害復旧事業等により新設管が増加していることなどから前年を下回る2.50%となっており、類似団体を下回っているが、漏水の多い管から順次布設替を進めている。
③管路更新率は、更新管路延長が約5.6kmと、前年の4.9kmを上回ったことから、前年度より0.18ポイント増加した。</t>
    <rPh sb="1" eb="3">
      <t>ユウケイ</t>
    </rPh>
    <rPh sb="3" eb="5">
      <t>コテイ</t>
    </rPh>
    <rPh sb="5" eb="7">
      <t>シサン</t>
    </rPh>
    <rPh sb="7" eb="9">
      <t>ゲンカ</t>
    </rPh>
    <rPh sb="9" eb="11">
      <t>ショウキャク</t>
    </rPh>
    <rPh sb="11" eb="12">
      <t>リツ</t>
    </rPh>
    <rPh sb="14" eb="17">
      <t>ゼンネンド</t>
    </rPh>
    <rPh sb="20" eb="23">
      <t>ドウスイジュン</t>
    </rPh>
    <rPh sb="24" eb="26">
      <t>スイイ</t>
    </rPh>
    <rPh sb="31" eb="33">
      <t>ルイジ</t>
    </rPh>
    <rPh sb="33" eb="35">
      <t>ダンタイ</t>
    </rPh>
    <rPh sb="36" eb="38">
      <t>シタマワ</t>
    </rPh>
    <rPh sb="45" eb="47">
      <t>カンロ</t>
    </rPh>
    <rPh sb="47" eb="50">
      <t>ケイネンカ</t>
    </rPh>
    <rPh sb="50" eb="51">
      <t>リツ</t>
    </rPh>
    <rPh sb="53" eb="55">
      <t>サイガイ</t>
    </rPh>
    <rPh sb="55" eb="57">
      <t>フッキュウ</t>
    </rPh>
    <rPh sb="57" eb="59">
      <t>ジギョウ</t>
    </rPh>
    <rPh sb="59" eb="60">
      <t>トウ</t>
    </rPh>
    <rPh sb="63" eb="65">
      <t>シンセツ</t>
    </rPh>
    <rPh sb="65" eb="66">
      <t>カン</t>
    </rPh>
    <rPh sb="67" eb="69">
      <t>ゾウカ</t>
    </rPh>
    <rPh sb="82" eb="84">
      <t>シタマワ</t>
    </rPh>
    <rPh sb="97" eb="99">
      <t>ルイジ</t>
    </rPh>
    <rPh sb="99" eb="101">
      <t>ダンタイ</t>
    </rPh>
    <rPh sb="102" eb="104">
      <t>シタマワ</t>
    </rPh>
    <rPh sb="110" eb="112">
      <t>ロウスイ</t>
    </rPh>
    <rPh sb="113" eb="114">
      <t>オオ</t>
    </rPh>
    <rPh sb="115" eb="116">
      <t>カン</t>
    </rPh>
    <rPh sb="118" eb="120">
      <t>ジュンジ</t>
    </rPh>
    <rPh sb="120" eb="122">
      <t>フセツ</t>
    </rPh>
    <rPh sb="122" eb="123">
      <t>ガ</t>
    </rPh>
    <rPh sb="124" eb="125">
      <t>スス</t>
    </rPh>
    <rPh sb="163" eb="165">
      <t>ウワマワ</t>
    </rPh>
    <rPh sb="172" eb="175">
      <t>ゼンネンド</t>
    </rPh>
    <phoneticPr fontId="4"/>
  </si>
  <si>
    <t>①住宅再建の減少に伴う工事申請手数料の減少により、営業収益はわずかに減少したが、長期前受金戻入の増加により収益総額は増加した。一方、減価償却費をはじめとした営業費用の増加が、収益の増加を上回っていることから、黒字を計上したものの、経常収支比率は前年より3.41ポイント減少し、類似団体を下回っている。
②累積欠損金は発生していないため、0%である。
③流動比率は、流動資産が前年度とほぼ同水準であったが、起債前借の増加に伴う流動負債の増加により、類似団体を下回っているものの、前年より59.66ポイント減少した。
④企業債残高対給水収益比率は、災害復旧事業に係る借入額の増加により、増加傾向が続いており、類似団体を上回っている。
⑤料金回収率は、給水原価が増加した一方、供給単価が減少したことから、前年よりも2.83ポイント減少し、類似団体を下回っている。
⑥給水原価は、営業費用の増加により5.86円増加しており、類似団体より高い数値となっている。
⑦施設利用率は78.26%で、配水流量の増加により前年を上回っている。
⑧有収率は74.22%で、漏水の影響によるもののほか、復興事業地内の凍結防止のための流水対策や、工事の洗管作業によるもののため、前年を下回っている。</t>
    <rPh sb="1" eb="3">
      <t>ジュウタク</t>
    </rPh>
    <rPh sb="3" eb="5">
      <t>サイケン</t>
    </rPh>
    <rPh sb="6" eb="8">
      <t>ゲンショウ</t>
    </rPh>
    <rPh sb="9" eb="10">
      <t>トモナ</t>
    </rPh>
    <rPh sb="11" eb="13">
      <t>コウジ</t>
    </rPh>
    <rPh sb="13" eb="15">
      <t>シンセイ</t>
    </rPh>
    <rPh sb="15" eb="18">
      <t>テスウリョウ</t>
    </rPh>
    <rPh sb="19" eb="21">
      <t>ゲンショウ</t>
    </rPh>
    <rPh sb="25" eb="27">
      <t>エイギョウ</t>
    </rPh>
    <rPh sb="27" eb="29">
      <t>シュウエキ</t>
    </rPh>
    <rPh sb="34" eb="36">
      <t>ゲンショウ</t>
    </rPh>
    <rPh sb="40" eb="42">
      <t>チョウキ</t>
    </rPh>
    <rPh sb="42" eb="45">
      <t>マエウケキン</t>
    </rPh>
    <rPh sb="45" eb="47">
      <t>レイニュウ</t>
    </rPh>
    <rPh sb="48" eb="50">
      <t>ゾウカ</t>
    </rPh>
    <rPh sb="53" eb="55">
      <t>シュウエキ</t>
    </rPh>
    <rPh sb="55" eb="57">
      <t>ソウガク</t>
    </rPh>
    <rPh sb="58" eb="60">
      <t>ゾウカ</t>
    </rPh>
    <rPh sb="63" eb="65">
      <t>イッポウ</t>
    </rPh>
    <rPh sb="66" eb="68">
      <t>ゲンカ</t>
    </rPh>
    <rPh sb="68" eb="70">
      <t>ショウキャク</t>
    </rPh>
    <rPh sb="70" eb="71">
      <t>ヒ</t>
    </rPh>
    <rPh sb="78" eb="80">
      <t>エイギョウ</t>
    </rPh>
    <rPh sb="80" eb="82">
      <t>ヒヨウ</t>
    </rPh>
    <rPh sb="83" eb="85">
      <t>ゾウカ</t>
    </rPh>
    <rPh sb="87" eb="89">
      <t>シュウエキ</t>
    </rPh>
    <rPh sb="90" eb="92">
      <t>ゾウカ</t>
    </rPh>
    <rPh sb="93" eb="95">
      <t>ウワマワ</t>
    </rPh>
    <rPh sb="104" eb="106">
      <t>クロジ</t>
    </rPh>
    <rPh sb="107" eb="109">
      <t>ケイジョウ</t>
    </rPh>
    <rPh sb="115" eb="117">
      <t>ケイジョウ</t>
    </rPh>
    <rPh sb="117" eb="119">
      <t>シュウシ</t>
    </rPh>
    <rPh sb="119" eb="121">
      <t>ヒリツ</t>
    </rPh>
    <rPh sb="122" eb="124">
      <t>ゼンネン</t>
    </rPh>
    <rPh sb="138" eb="140">
      <t>ルイジ</t>
    </rPh>
    <rPh sb="140" eb="142">
      <t>ダンタイ</t>
    </rPh>
    <rPh sb="143" eb="145">
      <t>シタマワ</t>
    </rPh>
    <rPh sb="152" eb="154">
      <t>ルイセキ</t>
    </rPh>
    <rPh sb="154" eb="157">
      <t>ケッソンキン</t>
    </rPh>
    <rPh sb="158" eb="160">
      <t>ハッセイ</t>
    </rPh>
    <rPh sb="176" eb="178">
      <t>リュウドウ</t>
    </rPh>
    <rPh sb="178" eb="180">
      <t>ヒリツ</t>
    </rPh>
    <rPh sb="182" eb="184">
      <t>リュウドウ</t>
    </rPh>
    <rPh sb="184" eb="186">
      <t>シサン</t>
    </rPh>
    <rPh sb="187" eb="190">
      <t>ゼンネンド</t>
    </rPh>
    <rPh sb="193" eb="196">
      <t>ドウスイジュン</t>
    </rPh>
    <rPh sb="202" eb="204">
      <t>キサイ</t>
    </rPh>
    <rPh sb="204" eb="206">
      <t>マエガリ</t>
    </rPh>
    <rPh sb="207" eb="209">
      <t>ゾウカ</t>
    </rPh>
    <rPh sb="210" eb="211">
      <t>トモナ</t>
    </rPh>
    <rPh sb="212" eb="214">
      <t>リュウドウ</t>
    </rPh>
    <rPh sb="214" eb="216">
      <t>フサイ</t>
    </rPh>
    <rPh sb="217" eb="219">
      <t>ゾウカ</t>
    </rPh>
    <rPh sb="223" eb="225">
      <t>ルイジ</t>
    </rPh>
    <rPh sb="225" eb="227">
      <t>ダンタイ</t>
    </rPh>
    <rPh sb="228" eb="230">
      <t>シタマワ</t>
    </rPh>
    <rPh sb="251" eb="253">
      <t>ゲンショウ</t>
    </rPh>
    <rPh sb="258" eb="260">
      <t>キギョウ</t>
    </rPh>
    <rPh sb="260" eb="261">
      <t>サイ</t>
    </rPh>
    <rPh sb="261" eb="263">
      <t>ザンダカ</t>
    </rPh>
    <rPh sb="263" eb="264">
      <t>タイ</t>
    </rPh>
    <rPh sb="264" eb="266">
      <t>キュウスイ</t>
    </rPh>
    <rPh sb="266" eb="268">
      <t>シュウエキ</t>
    </rPh>
    <rPh sb="268" eb="270">
      <t>ヒリツ</t>
    </rPh>
    <rPh sb="272" eb="274">
      <t>サイガイ</t>
    </rPh>
    <rPh sb="274" eb="276">
      <t>フッキュウ</t>
    </rPh>
    <rPh sb="279" eb="280">
      <t>カカ</t>
    </rPh>
    <rPh sb="281" eb="283">
      <t>カリイレ</t>
    </rPh>
    <rPh sb="283" eb="284">
      <t>ガク</t>
    </rPh>
    <rPh sb="285" eb="287">
      <t>ゾウカ</t>
    </rPh>
    <rPh sb="291" eb="293">
      <t>ゾウカ</t>
    </rPh>
    <rPh sb="293" eb="295">
      <t>ケイコウ</t>
    </rPh>
    <rPh sb="296" eb="297">
      <t>ツヅ</t>
    </rPh>
    <rPh sb="307" eb="309">
      <t>ウワマワ</t>
    </rPh>
    <rPh sb="316" eb="318">
      <t>リョウキン</t>
    </rPh>
    <rPh sb="318" eb="320">
      <t>カイシュウ</t>
    </rPh>
    <rPh sb="320" eb="321">
      <t>リツ</t>
    </rPh>
    <rPh sb="323" eb="325">
      <t>キュウスイ</t>
    </rPh>
    <rPh sb="325" eb="327">
      <t>ゲンカ</t>
    </rPh>
    <rPh sb="328" eb="330">
      <t>ゾウカ</t>
    </rPh>
    <rPh sb="332" eb="334">
      <t>イッポウ</t>
    </rPh>
    <rPh sb="335" eb="337">
      <t>キョウキュウ</t>
    </rPh>
    <rPh sb="337" eb="339">
      <t>タンカ</t>
    </rPh>
    <rPh sb="340" eb="342">
      <t>ゲンショウ</t>
    </rPh>
    <rPh sb="349" eb="351">
      <t>ゼンネン</t>
    </rPh>
    <rPh sb="362" eb="364">
      <t>ゲンショウ</t>
    </rPh>
    <rPh sb="366" eb="368">
      <t>ルイジ</t>
    </rPh>
    <rPh sb="368" eb="370">
      <t>ダンタイ</t>
    </rPh>
    <rPh sb="371" eb="373">
      <t>シタマワ</t>
    </rPh>
    <rPh sb="380" eb="382">
      <t>キュウスイ</t>
    </rPh>
    <rPh sb="382" eb="384">
      <t>ゲンカ</t>
    </rPh>
    <rPh sb="386" eb="388">
      <t>エイギョウ</t>
    </rPh>
    <rPh sb="388" eb="390">
      <t>ヒヨウ</t>
    </rPh>
    <rPh sb="391" eb="393">
      <t>ゾウカ</t>
    </rPh>
    <rPh sb="400" eb="401">
      <t>エン</t>
    </rPh>
    <rPh sb="401" eb="403">
      <t>ゾウカ</t>
    </rPh>
    <rPh sb="408" eb="410">
      <t>ルイジ</t>
    </rPh>
    <rPh sb="410" eb="412">
      <t>ダンタイ</t>
    </rPh>
    <rPh sb="414" eb="415">
      <t>タカ</t>
    </rPh>
    <rPh sb="416" eb="418">
      <t>スウチ</t>
    </rPh>
    <rPh sb="427" eb="429">
      <t>シセツ</t>
    </rPh>
    <rPh sb="429" eb="432">
      <t>リヨウリツ</t>
    </rPh>
    <rPh sb="441" eb="443">
      <t>ハイスイ</t>
    </rPh>
    <rPh sb="443" eb="445">
      <t>リュウリョウ</t>
    </rPh>
    <rPh sb="446" eb="448">
      <t>ゾウカ</t>
    </rPh>
    <rPh sb="454" eb="456">
      <t>ウワマワ</t>
    </rPh>
    <rPh sb="463" eb="465">
      <t>ユウシュウ</t>
    </rPh>
    <rPh sb="465" eb="466">
      <t>リツ</t>
    </rPh>
    <rPh sb="475" eb="477">
      <t>ロウスイ</t>
    </rPh>
    <rPh sb="489" eb="491">
      <t>フッコウ</t>
    </rPh>
    <rPh sb="491" eb="493">
      <t>ジギョウ</t>
    </rPh>
    <rPh sb="493" eb="494">
      <t>チ</t>
    </rPh>
    <rPh sb="494" eb="495">
      <t>ナイ</t>
    </rPh>
    <rPh sb="496" eb="498">
      <t>トウケツ</t>
    </rPh>
    <rPh sb="498" eb="500">
      <t>ボウシ</t>
    </rPh>
    <rPh sb="504" eb="506">
      <t>リュウスイ</t>
    </rPh>
    <rPh sb="506" eb="508">
      <t>タイサク</t>
    </rPh>
    <rPh sb="510" eb="512">
      <t>コウジ</t>
    </rPh>
    <rPh sb="513" eb="515">
      <t>センカン</t>
    </rPh>
    <rPh sb="515" eb="517">
      <t>サギョウ</t>
    </rPh>
    <rPh sb="526" eb="528">
      <t>ゼンネン</t>
    </rPh>
    <rPh sb="529" eb="531">
      <t>シタマワ</t>
    </rPh>
    <phoneticPr fontId="4"/>
  </si>
  <si>
    <t>・令和元年度の営業収益は、給水収益は増加したものの、住宅等の再建が落ち着いてきたことから工事申請手数料が減少し、約49万円の減額となった。
・震災による復興事業については、復興期間の終了が近づいていることから、水道施設の整備についても、他の事業との調整を図りながら、計画的に進めていく必要がある。
・復興期間終了後は、施設の維持管理に重点を置くこととなるが、人口減等による給水収益の減少が見込まれることから、水道施設の耐震化や、老朽化施設の更新などについて、財政状況を踏まえたアセットマネジメント（資産管理）を行うとともに、長期的視点による経営が必要と考える。</t>
    <rPh sb="7" eb="9">
      <t>エイギョウ</t>
    </rPh>
    <rPh sb="9" eb="11">
      <t>シュウエキ</t>
    </rPh>
    <rPh sb="13" eb="15">
      <t>キュウスイ</t>
    </rPh>
    <rPh sb="15" eb="17">
      <t>シュウエキ</t>
    </rPh>
    <rPh sb="18" eb="20">
      <t>ゾウカ</t>
    </rPh>
    <rPh sb="26" eb="28">
      <t>ジュウタク</t>
    </rPh>
    <rPh sb="28" eb="29">
      <t>トウ</t>
    </rPh>
    <rPh sb="30" eb="32">
      <t>サイケン</t>
    </rPh>
    <rPh sb="33" eb="34">
      <t>オ</t>
    </rPh>
    <rPh sb="35" eb="36">
      <t>ツ</t>
    </rPh>
    <rPh sb="46" eb="48">
      <t>シンセイ</t>
    </rPh>
    <rPh sb="56" eb="57">
      <t>ヤク</t>
    </rPh>
    <rPh sb="60" eb="61">
      <t>エン</t>
    </rPh>
    <rPh sb="62" eb="64">
      <t>ゲンガク</t>
    </rPh>
    <rPh sb="71" eb="73">
      <t>シンサイ</t>
    </rPh>
    <rPh sb="76" eb="78">
      <t>フッコウ</t>
    </rPh>
    <rPh sb="78" eb="80">
      <t>ジギョウ</t>
    </rPh>
    <rPh sb="86" eb="88">
      <t>フッコウ</t>
    </rPh>
    <rPh sb="88" eb="90">
      <t>キカン</t>
    </rPh>
    <rPh sb="105" eb="107">
      <t>スイドウ</t>
    </rPh>
    <rPh sb="107" eb="109">
      <t>シセツ</t>
    </rPh>
    <rPh sb="110" eb="112">
      <t>セイビ</t>
    </rPh>
    <rPh sb="118" eb="119">
      <t>タ</t>
    </rPh>
    <rPh sb="120" eb="122">
      <t>ジギョウ</t>
    </rPh>
    <rPh sb="124" eb="126">
      <t>チョウセイ</t>
    </rPh>
    <rPh sb="127" eb="128">
      <t>ハカ</t>
    </rPh>
    <rPh sb="133" eb="136">
      <t>ケイカクテキ</t>
    </rPh>
    <rPh sb="137" eb="138">
      <t>スス</t>
    </rPh>
    <rPh sb="142" eb="144">
      <t>ヒツヨウ</t>
    </rPh>
    <rPh sb="150" eb="152">
      <t>フッコウ</t>
    </rPh>
    <rPh sb="152" eb="154">
      <t>キカン</t>
    </rPh>
    <rPh sb="154" eb="157">
      <t>シュウリョウゴ</t>
    </rPh>
    <rPh sb="159" eb="161">
      <t>シセツ</t>
    </rPh>
    <rPh sb="162" eb="164">
      <t>イジ</t>
    </rPh>
    <rPh sb="164" eb="166">
      <t>カンリ</t>
    </rPh>
    <rPh sb="167" eb="169">
      <t>ジュウテン</t>
    </rPh>
    <rPh sb="170" eb="171">
      <t>オ</t>
    </rPh>
    <rPh sb="179" eb="181">
      <t>ジンコウ</t>
    </rPh>
    <rPh sb="181" eb="182">
      <t>ゲン</t>
    </rPh>
    <rPh sb="182" eb="183">
      <t>トウ</t>
    </rPh>
    <rPh sb="186" eb="188">
      <t>キュウスイ</t>
    </rPh>
    <rPh sb="188" eb="190">
      <t>シュウエキ</t>
    </rPh>
    <rPh sb="191" eb="193">
      <t>ゲンショウ</t>
    </rPh>
    <rPh sb="194" eb="196">
      <t>ミコ</t>
    </rPh>
    <rPh sb="204" eb="206">
      <t>スイドウ</t>
    </rPh>
    <rPh sb="206" eb="208">
      <t>シセツ</t>
    </rPh>
    <rPh sb="209" eb="212">
      <t>タイシンカ</t>
    </rPh>
    <rPh sb="214" eb="217">
      <t>ロウキュウカ</t>
    </rPh>
    <rPh sb="217" eb="219">
      <t>シセツ</t>
    </rPh>
    <rPh sb="220" eb="222">
      <t>コウシン</t>
    </rPh>
    <rPh sb="229" eb="231">
      <t>ザイセイ</t>
    </rPh>
    <rPh sb="231" eb="233">
      <t>ジョウキョウ</t>
    </rPh>
    <rPh sb="234" eb="235">
      <t>フ</t>
    </rPh>
    <rPh sb="249" eb="251">
      <t>シサン</t>
    </rPh>
    <rPh sb="251" eb="253">
      <t>カンリ</t>
    </rPh>
    <rPh sb="255" eb="256">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</si>
</sst>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07">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16" fillId="0" borderId="0" xfId="0" applyFont="1" applyBorder="1" applyAlignment="1">
      <alignment horizontal="left" vertical="center"/>
    </xf>
    <xf numFmtId="0" fontId="16" fillId="0" borderId="10" xfId="0" applyFont="1" applyBorder="1" applyAlignment="1">
      <alignment horizontal="left" vertical="center"/>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0.7</c:v>
                </c:pt>
                <c:pt idx="1">
                  <c:v>1.2</c:v>
                </c:pt>
                <c:pt idx="2">
                  <c:v>0.66</c:v>
                </c:pt>
                <c:pt idx="3">
                  <c:v>1.45</c:v>
                </c:pt>
                <c:pt idx="4">
                  <c:v>1.63</c:v>
                </c:pt>
              </c:numCache>
            </c:numRef>
          </c:val>
          <c:extLst xmlns:c16r2="http://schemas.microsoft.com/office/drawing/2015/06/chart">
            <c:ext xmlns:c16="http://schemas.microsoft.com/office/drawing/2014/chart" uri="{C3380CC4-5D6E-409C-BE32-E72D297353CC}">
              <c16:uniqueId val="{00000000-751D-4AD7-86FA-F3822220D720}"/>
            </c:ext>
          </c:extLst>
        </c:ser>
        <c:dLbls>
          <c:showLegendKey val="0"/>
          <c:showVal val="0"/>
          <c:showCatName val="0"/>
          <c:showSerName val="0"/>
          <c:showPercent val="0"/>
          <c:showBubbleSize val="0"/>
        </c:dLbls>
        <c:gapWidth val="150"/>
        <c:axId val="234587264"/>
        <c:axId val="23460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0.99</c:v>
                </c:pt>
                <c:pt idx="1">
                  <c:v>0.71</c:v>
                </c:pt>
                <c:pt idx="2">
                  <c:v>0.54</c:v>
                </c:pt>
                <c:pt idx="3">
                  <c:v>0.5</c:v>
                </c:pt>
                <c:pt idx="4">
                  <c:v>0.52</c:v>
                </c:pt>
              </c:numCache>
            </c:numRef>
          </c:val>
          <c:smooth val="0"/>
          <c:extLst xmlns:c16r2="http://schemas.microsoft.com/office/drawing/2015/06/chart">
            <c:ext xmlns:c16="http://schemas.microsoft.com/office/drawing/2014/chart" uri="{C3380CC4-5D6E-409C-BE32-E72D297353CC}">
              <c16:uniqueId val="{00000001-751D-4AD7-86FA-F3822220D720}"/>
            </c:ext>
          </c:extLst>
        </c:ser>
        <c:dLbls>
          <c:showLegendKey val="0"/>
          <c:showVal val="0"/>
          <c:showCatName val="0"/>
          <c:showSerName val="0"/>
          <c:showPercent val="0"/>
          <c:showBubbleSize val="0"/>
        </c:dLbls>
        <c:marker val="1"/>
        <c:smooth val="0"/>
        <c:axId val="234587264"/>
        <c:axId val="234602496"/>
      </c:lineChart>
      <c:dateAx>
        <c:axId val="234587264"/>
        <c:scaling>
          <c:orientation val="minMax"/>
        </c:scaling>
        <c:delete val="1"/>
        <c:axPos val="b"/>
        <c:numFmt formatCode="&quot;H&quot;yy" sourceLinked="1"/>
        <c:majorTickMark val="none"/>
        <c:minorTickMark val="none"/>
        <c:tickLblPos val="none"/>
        <c:crossAx val="234602496"/>
        <c:crosses val="autoZero"/>
        <c:auto val="1"/>
        <c:lblOffset val="100"/>
        <c:baseTimeUnit val="years"/>
      </c:dateAx>
      <c:valAx>
        <c:axId val="23460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34587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114.79</c:v>
                </c:pt>
                <c:pt idx="1">
                  <c:v>100.79</c:v>
                </c:pt>
                <c:pt idx="2">
                  <c:v>109.76</c:v>
                </c:pt>
                <c:pt idx="3">
                  <c:v>109.61</c:v>
                </c:pt>
                <c:pt idx="4">
                  <c:v>106.2</c:v>
                </c:pt>
              </c:numCache>
            </c:numRef>
          </c:val>
          <c:extLst xmlns:c16r2="http://schemas.microsoft.com/office/drawing/2015/06/chart">
            <c:ext xmlns:c16="http://schemas.microsoft.com/office/drawing/2014/chart" uri="{C3380CC4-5D6E-409C-BE32-E72D297353CC}">
              <c16:uniqueId val="{00000000-BFFE-49B4-B4A6-98C9809E7A07}"/>
            </c:ext>
          </c:extLst>
        </c:ser>
        <c:dLbls>
          <c:showLegendKey val="0"/>
          <c:showVal val="0"/>
          <c:showCatName val="0"/>
          <c:showSerName val="0"/>
          <c:showPercent val="0"/>
          <c:showBubbleSize val="0"/>
        </c:dLbls>
        <c:gapWidth val="150"/>
        <c:axId val="317532416"/>
        <c:axId val="3175427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111.71</c:v>
                </c:pt>
                <c:pt idx="2">
                  <c:v>110.05</c:v>
                </c:pt>
                <c:pt idx="3">
                  <c:v>108.87</c:v>
                </c:pt>
                <c:pt idx="4">
                  <c:v>108.61</c:v>
                </c:pt>
              </c:numCache>
            </c:numRef>
          </c:val>
          <c:smooth val="0"/>
          <c:extLst xmlns:c16r2="http://schemas.microsoft.com/office/drawing/2015/06/chart">
            <c:ext xmlns:c16="http://schemas.microsoft.com/office/drawing/2014/chart" uri="{C3380CC4-5D6E-409C-BE32-E72D297353CC}">
              <c16:uniqueId val="{00000001-BFFE-49B4-B4A6-98C9809E7A07}"/>
            </c:ext>
          </c:extLst>
        </c:ser>
        <c:dLbls>
          <c:showLegendKey val="0"/>
          <c:showVal val="0"/>
          <c:showCatName val="0"/>
          <c:showSerName val="0"/>
          <c:showPercent val="0"/>
          <c:showBubbleSize val="0"/>
        </c:dLbls>
        <c:marker val="1"/>
        <c:smooth val="0"/>
        <c:axId val="317532416"/>
        <c:axId val="317542784"/>
      </c:lineChart>
      <c:dateAx>
        <c:axId val="317532416"/>
        <c:scaling>
          <c:orientation val="minMax"/>
        </c:scaling>
        <c:delete val="1"/>
        <c:axPos val="b"/>
        <c:numFmt formatCode="&quot;H&quot;yy" sourceLinked="1"/>
        <c:majorTickMark val="none"/>
        <c:minorTickMark val="none"/>
        <c:tickLblPos val="none"/>
        <c:crossAx val="317542784"/>
        <c:crosses val="autoZero"/>
        <c:auto val="1"/>
        <c:lblOffset val="100"/>
        <c:baseTimeUnit val="years"/>
      </c:dateAx>
      <c:valAx>
        <c:axId val="31754278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175324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42.32</c:v>
                </c:pt>
                <c:pt idx="1">
                  <c:v>41.86</c:v>
                </c:pt>
                <c:pt idx="2">
                  <c:v>40.479999999999997</c:v>
                </c:pt>
                <c:pt idx="3">
                  <c:v>39.01</c:v>
                </c:pt>
                <c:pt idx="4">
                  <c:v>38.9</c:v>
                </c:pt>
              </c:numCache>
            </c:numRef>
          </c:val>
          <c:extLst xmlns:c16r2="http://schemas.microsoft.com/office/drawing/2015/06/chart">
            <c:ext xmlns:c16="http://schemas.microsoft.com/office/drawing/2014/chart" uri="{C3380CC4-5D6E-409C-BE32-E72D297353CC}">
              <c16:uniqueId val="{00000000-CE15-40D0-A016-060C17895F12}"/>
            </c:ext>
          </c:extLst>
        </c:ser>
        <c:dLbls>
          <c:showLegendKey val="0"/>
          <c:showVal val="0"/>
          <c:showCatName val="0"/>
          <c:showSerName val="0"/>
          <c:showPercent val="0"/>
          <c:showBubbleSize val="0"/>
        </c:dLbls>
        <c:gapWidth val="150"/>
        <c:axId val="317563264"/>
        <c:axId val="317565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47.46</c:v>
                </c:pt>
                <c:pt idx="1">
                  <c:v>48.49</c:v>
                </c:pt>
                <c:pt idx="2">
                  <c:v>48.05</c:v>
                </c:pt>
                <c:pt idx="3">
                  <c:v>48.87</c:v>
                </c:pt>
                <c:pt idx="4">
                  <c:v>49.92</c:v>
                </c:pt>
              </c:numCache>
            </c:numRef>
          </c:val>
          <c:smooth val="0"/>
          <c:extLst xmlns:c16r2="http://schemas.microsoft.com/office/drawing/2015/06/chart">
            <c:ext xmlns:c16="http://schemas.microsoft.com/office/drawing/2014/chart" uri="{C3380CC4-5D6E-409C-BE32-E72D297353CC}">
              <c16:uniqueId val="{00000001-CE15-40D0-A016-060C17895F12}"/>
            </c:ext>
          </c:extLst>
        </c:ser>
        <c:dLbls>
          <c:showLegendKey val="0"/>
          <c:showVal val="0"/>
          <c:showCatName val="0"/>
          <c:showSerName val="0"/>
          <c:showPercent val="0"/>
          <c:showBubbleSize val="0"/>
        </c:dLbls>
        <c:marker val="1"/>
        <c:smooth val="0"/>
        <c:axId val="317563264"/>
        <c:axId val="317565184"/>
      </c:lineChart>
      <c:dateAx>
        <c:axId val="317563264"/>
        <c:scaling>
          <c:orientation val="minMax"/>
        </c:scaling>
        <c:delete val="1"/>
        <c:axPos val="b"/>
        <c:numFmt formatCode="&quot;H&quot;yy" sourceLinked="1"/>
        <c:majorTickMark val="none"/>
        <c:minorTickMark val="none"/>
        <c:tickLblPos val="none"/>
        <c:crossAx val="317565184"/>
        <c:crosses val="autoZero"/>
        <c:auto val="1"/>
        <c:lblOffset val="100"/>
        <c:baseTimeUnit val="years"/>
      </c:dateAx>
      <c:valAx>
        <c:axId val="317565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17563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3.02</c:v>
                </c:pt>
                <c:pt idx="1">
                  <c:v>2.7</c:v>
                </c:pt>
                <c:pt idx="2">
                  <c:v>2.68</c:v>
                </c:pt>
                <c:pt idx="3">
                  <c:v>2.65</c:v>
                </c:pt>
                <c:pt idx="4">
                  <c:v>2.5</c:v>
                </c:pt>
              </c:numCache>
            </c:numRef>
          </c:val>
          <c:extLst xmlns:c16r2="http://schemas.microsoft.com/office/drawing/2015/06/chart">
            <c:ext xmlns:c16="http://schemas.microsoft.com/office/drawing/2014/chart" uri="{C3380CC4-5D6E-409C-BE32-E72D297353CC}">
              <c16:uniqueId val="{00000000-E209-47B1-B791-CE76E569AFB0}"/>
            </c:ext>
          </c:extLst>
        </c:ser>
        <c:dLbls>
          <c:showLegendKey val="0"/>
          <c:showVal val="0"/>
          <c:showCatName val="0"/>
          <c:showSerName val="0"/>
          <c:showPercent val="0"/>
          <c:showBubbleSize val="0"/>
        </c:dLbls>
        <c:gapWidth val="150"/>
        <c:axId val="317682432"/>
        <c:axId val="317684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9.7100000000000009</c:v>
                </c:pt>
                <c:pt idx="1">
                  <c:v>12.79</c:v>
                </c:pt>
                <c:pt idx="2">
                  <c:v>13.39</c:v>
                </c:pt>
                <c:pt idx="3">
                  <c:v>14.85</c:v>
                </c:pt>
                <c:pt idx="4">
                  <c:v>16.88</c:v>
                </c:pt>
              </c:numCache>
            </c:numRef>
          </c:val>
          <c:smooth val="0"/>
          <c:extLst xmlns:c16r2="http://schemas.microsoft.com/office/drawing/2015/06/chart">
            <c:ext xmlns:c16="http://schemas.microsoft.com/office/drawing/2014/chart" uri="{C3380CC4-5D6E-409C-BE32-E72D297353CC}">
              <c16:uniqueId val="{00000001-E209-47B1-B791-CE76E569AFB0}"/>
            </c:ext>
          </c:extLst>
        </c:ser>
        <c:dLbls>
          <c:showLegendKey val="0"/>
          <c:showVal val="0"/>
          <c:showCatName val="0"/>
          <c:showSerName val="0"/>
          <c:showPercent val="0"/>
          <c:showBubbleSize val="0"/>
        </c:dLbls>
        <c:marker val="1"/>
        <c:smooth val="0"/>
        <c:axId val="317682432"/>
        <c:axId val="317684352"/>
      </c:lineChart>
      <c:dateAx>
        <c:axId val="317682432"/>
        <c:scaling>
          <c:orientation val="minMax"/>
        </c:scaling>
        <c:delete val="1"/>
        <c:axPos val="b"/>
        <c:numFmt formatCode="&quot;H&quot;yy" sourceLinked="1"/>
        <c:majorTickMark val="none"/>
        <c:minorTickMark val="none"/>
        <c:tickLblPos val="none"/>
        <c:crossAx val="317684352"/>
        <c:crosses val="autoZero"/>
        <c:auto val="1"/>
        <c:lblOffset val="100"/>
        <c:baseTimeUnit val="years"/>
      </c:dateAx>
      <c:valAx>
        <c:axId val="3176843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17682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13F-4321-8EFC-E37543A97560}"/>
            </c:ext>
          </c:extLst>
        </c:ser>
        <c:dLbls>
          <c:showLegendKey val="0"/>
          <c:showVal val="0"/>
          <c:showCatName val="0"/>
          <c:showSerName val="0"/>
          <c:showPercent val="0"/>
          <c:showBubbleSize val="0"/>
        </c:dLbls>
        <c:gapWidth val="150"/>
        <c:axId val="317693312"/>
        <c:axId val="3177036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1.93</c:v>
                </c:pt>
                <c:pt idx="1">
                  <c:v>1.72</c:v>
                </c:pt>
                <c:pt idx="2">
                  <c:v>2.64</c:v>
                </c:pt>
                <c:pt idx="3">
                  <c:v>3.16</c:v>
                </c:pt>
                <c:pt idx="4">
                  <c:v>3.59</c:v>
                </c:pt>
              </c:numCache>
            </c:numRef>
          </c:val>
          <c:smooth val="0"/>
          <c:extLst xmlns:c16r2="http://schemas.microsoft.com/office/drawing/2015/06/chart">
            <c:ext xmlns:c16="http://schemas.microsoft.com/office/drawing/2014/chart" uri="{C3380CC4-5D6E-409C-BE32-E72D297353CC}">
              <c16:uniqueId val="{00000001-813F-4321-8EFC-E37543A97560}"/>
            </c:ext>
          </c:extLst>
        </c:ser>
        <c:dLbls>
          <c:showLegendKey val="0"/>
          <c:showVal val="0"/>
          <c:showCatName val="0"/>
          <c:showSerName val="0"/>
          <c:showPercent val="0"/>
          <c:showBubbleSize val="0"/>
        </c:dLbls>
        <c:marker val="1"/>
        <c:smooth val="0"/>
        <c:axId val="317693312"/>
        <c:axId val="317703680"/>
      </c:lineChart>
      <c:dateAx>
        <c:axId val="317693312"/>
        <c:scaling>
          <c:orientation val="minMax"/>
        </c:scaling>
        <c:delete val="1"/>
        <c:axPos val="b"/>
        <c:numFmt formatCode="&quot;H&quot;yy" sourceLinked="1"/>
        <c:majorTickMark val="none"/>
        <c:minorTickMark val="none"/>
        <c:tickLblPos val="none"/>
        <c:crossAx val="317703680"/>
        <c:crosses val="autoZero"/>
        <c:auto val="1"/>
        <c:lblOffset val="100"/>
        <c:baseTimeUnit val="years"/>
      </c:dateAx>
      <c:valAx>
        <c:axId val="31770368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176933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216.55</c:v>
                </c:pt>
                <c:pt idx="1">
                  <c:v>261.01</c:v>
                </c:pt>
                <c:pt idx="2">
                  <c:v>236.89</c:v>
                </c:pt>
                <c:pt idx="3">
                  <c:v>294.67</c:v>
                </c:pt>
                <c:pt idx="4">
                  <c:v>235.01</c:v>
                </c:pt>
              </c:numCache>
            </c:numRef>
          </c:val>
          <c:extLst xmlns:c16r2="http://schemas.microsoft.com/office/drawing/2015/06/chart">
            <c:ext xmlns:c16="http://schemas.microsoft.com/office/drawing/2014/chart" uri="{C3380CC4-5D6E-409C-BE32-E72D297353CC}">
              <c16:uniqueId val="{00000000-D7EF-4004-90F6-ABE45EDE5793}"/>
            </c:ext>
          </c:extLst>
        </c:ser>
        <c:dLbls>
          <c:showLegendKey val="0"/>
          <c:showVal val="0"/>
          <c:showCatName val="0"/>
          <c:showSerName val="0"/>
          <c:showPercent val="0"/>
          <c:showBubbleSize val="0"/>
        </c:dLbls>
        <c:gapWidth val="150"/>
        <c:axId val="317755392"/>
        <c:axId val="3177573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391.54</c:v>
                </c:pt>
                <c:pt idx="1">
                  <c:v>384.34</c:v>
                </c:pt>
                <c:pt idx="2">
                  <c:v>359.47</c:v>
                </c:pt>
                <c:pt idx="3">
                  <c:v>369.69</c:v>
                </c:pt>
                <c:pt idx="4">
                  <c:v>379.08</c:v>
                </c:pt>
              </c:numCache>
            </c:numRef>
          </c:val>
          <c:smooth val="0"/>
          <c:extLst xmlns:c16r2="http://schemas.microsoft.com/office/drawing/2015/06/chart">
            <c:ext xmlns:c16="http://schemas.microsoft.com/office/drawing/2014/chart" uri="{C3380CC4-5D6E-409C-BE32-E72D297353CC}">
              <c16:uniqueId val="{00000001-D7EF-4004-90F6-ABE45EDE5793}"/>
            </c:ext>
          </c:extLst>
        </c:ser>
        <c:dLbls>
          <c:showLegendKey val="0"/>
          <c:showVal val="0"/>
          <c:showCatName val="0"/>
          <c:showSerName val="0"/>
          <c:showPercent val="0"/>
          <c:showBubbleSize val="0"/>
        </c:dLbls>
        <c:marker val="1"/>
        <c:smooth val="0"/>
        <c:axId val="317755392"/>
        <c:axId val="317757312"/>
      </c:lineChart>
      <c:dateAx>
        <c:axId val="317755392"/>
        <c:scaling>
          <c:orientation val="minMax"/>
        </c:scaling>
        <c:delete val="1"/>
        <c:axPos val="b"/>
        <c:numFmt formatCode="&quot;H&quot;yy" sourceLinked="1"/>
        <c:majorTickMark val="none"/>
        <c:minorTickMark val="none"/>
        <c:tickLblPos val="none"/>
        <c:crossAx val="317757312"/>
        <c:crosses val="autoZero"/>
        <c:auto val="1"/>
        <c:lblOffset val="100"/>
        <c:baseTimeUnit val="years"/>
      </c:dateAx>
      <c:valAx>
        <c:axId val="3177573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177553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636.20000000000005</c:v>
                </c:pt>
                <c:pt idx="1">
                  <c:v>657.43</c:v>
                </c:pt>
                <c:pt idx="2">
                  <c:v>691.17</c:v>
                </c:pt>
                <c:pt idx="3">
                  <c:v>725.49</c:v>
                </c:pt>
                <c:pt idx="4">
                  <c:v>752.96</c:v>
                </c:pt>
              </c:numCache>
            </c:numRef>
          </c:val>
          <c:extLst xmlns:c16r2="http://schemas.microsoft.com/office/drawing/2015/06/chart">
            <c:ext xmlns:c16="http://schemas.microsoft.com/office/drawing/2014/chart" uri="{C3380CC4-5D6E-409C-BE32-E72D297353CC}">
              <c16:uniqueId val="{00000000-EF4D-4872-816D-B647B6B26830}"/>
            </c:ext>
          </c:extLst>
        </c:ser>
        <c:dLbls>
          <c:showLegendKey val="0"/>
          <c:showVal val="0"/>
          <c:showCatName val="0"/>
          <c:showSerName val="0"/>
          <c:showPercent val="0"/>
          <c:showBubbleSize val="0"/>
        </c:dLbls>
        <c:gapWidth val="150"/>
        <c:axId val="331084160"/>
        <c:axId val="331086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386.97</c:v>
                </c:pt>
                <c:pt idx="1">
                  <c:v>380.58</c:v>
                </c:pt>
                <c:pt idx="2">
                  <c:v>401.79</c:v>
                </c:pt>
                <c:pt idx="3">
                  <c:v>402.99</c:v>
                </c:pt>
                <c:pt idx="4">
                  <c:v>398.98</c:v>
                </c:pt>
              </c:numCache>
            </c:numRef>
          </c:val>
          <c:smooth val="0"/>
          <c:extLst xmlns:c16r2="http://schemas.microsoft.com/office/drawing/2015/06/chart">
            <c:ext xmlns:c16="http://schemas.microsoft.com/office/drawing/2014/chart" uri="{C3380CC4-5D6E-409C-BE32-E72D297353CC}">
              <c16:uniqueId val="{00000001-EF4D-4872-816D-B647B6B26830}"/>
            </c:ext>
          </c:extLst>
        </c:ser>
        <c:dLbls>
          <c:showLegendKey val="0"/>
          <c:showVal val="0"/>
          <c:showCatName val="0"/>
          <c:showSerName val="0"/>
          <c:showPercent val="0"/>
          <c:showBubbleSize val="0"/>
        </c:dLbls>
        <c:marker val="1"/>
        <c:smooth val="0"/>
        <c:axId val="331084160"/>
        <c:axId val="331086080"/>
      </c:lineChart>
      <c:dateAx>
        <c:axId val="331084160"/>
        <c:scaling>
          <c:orientation val="minMax"/>
        </c:scaling>
        <c:delete val="1"/>
        <c:axPos val="b"/>
        <c:numFmt formatCode="&quot;H&quot;yy" sourceLinked="1"/>
        <c:majorTickMark val="none"/>
        <c:minorTickMark val="none"/>
        <c:tickLblPos val="none"/>
        <c:crossAx val="331086080"/>
        <c:crosses val="autoZero"/>
        <c:auto val="1"/>
        <c:lblOffset val="100"/>
        <c:baseTimeUnit val="years"/>
      </c:dateAx>
      <c:valAx>
        <c:axId val="33108608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310841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87.68</c:v>
                </c:pt>
                <c:pt idx="1">
                  <c:v>86.2</c:v>
                </c:pt>
                <c:pt idx="2">
                  <c:v>99.05</c:v>
                </c:pt>
                <c:pt idx="3">
                  <c:v>96.9</c:v>
                </c:pt>
                <c:pt idx="4">
                  <c:v>94.07</c:v>
                </c:pt>
              </c:numCache>
            </c:numRef>
          </c:val>
          <c:extLst xmlns:c16r2="http://schemas.microsoft.com/office/drawing/2015/06/chart">
            <c:ext xmlns:c16="http://schemas.microsoft.com/office/drawing/2014/chart" uri="{C3380CC4-5D6E-409C-BE32-E72D297353CC}">
              <c16:uniqueId val="{00000000-1633-4686-AC3F-DD7FA623DAED}"/>
            </c:ext>
          </c:extLst>
        </c:ser>
        <c:dLbls>
          <c:showLegendKey val="0"/>
          <c:showVal val="0"/>
          <c:showCatName val="0"/>
          <c:showSerName val="0"/>
          <c:showPercent val="0"/>
          <c:showBubbleSize val="0"/>
        </c:dLbls>
        <c:gapWidth val="150"/>
        <c:axId val="344027904"/>
        <c:axId val="344029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101.72</c:v>
                </c:pt>
                <c:pt idx="1">
                  <c:v>102.38</c:v>
                </c:pt>
                <c:pt idx="2">
                  <c:v>100.12</c:v>
                </c:pt>
                <c:pt idx="3">
                  <c:v>98.66</c:v>
                </c:pt>
                <c:pt idx="4">
                  <c:v>98.64</c:v>
                </c:pt>
              </c:numCache>
            </c:numRef>
          </c:val>
          <c:smooth val="0"/>
          <c:extLst xmlns:c16r2="http://schemas.microsoft.com/office/drawing/2015/06/chart">
            <c:ext xmlns:c16="http://schemas.microsoft.com/office/drawing/2014/chart" uri="{C3380CC4-5D6E-409C-BE32-E72D297353CC}">
              <c16:uniqueId val="{00000001-1633-4686-AC3F-DD7FA623DAED}"/>
            </c:ext>
          </c:extLst>
        </c:ser>
        <c:dLbls>
          <c:showLegendKey val="0"/>
          <c:showVal val="0"/>
          <c:showCatName val="0"/>
          <c:showSerName val="0"/>
          <c:showPercent val="0"/>
          <c:showBubbleSize val="0"/>
        </c:dLbls>
        <c:marker val="1"/>
        <c:smooth val="0"/>
        <c:axId val="344027904"/>
        <c:axId val="344029824"/>
      </c:lineChart>
      <c:dateAx>
        <c:axId val="344027904"/>
        <c:scaling>
          <c:orientation val="minMax"/>
        </c:scaling>
        <c:delete val="1"/>
        <c:axPos val="b"/>
        <c:numFmt formatCode="&quot;H&quot;yy" sourceLinked="1"/>
        <c:majorTickMark val="none"/>
        <c:minorTickMark val="none"/>
        <c:tickLblPos val="none"/>
        <c:crossAx val="344029824"/>
        <c:crosses val="autoZero"/>
        <c:auto val="1"/>
        <c:lblOffset val="100"/>
        <c:baseTimeUnit val="years"/>
      </c:dateAx>
      <c:valAx>
        <c:axId val="344029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440279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248.58</c:v>
                </c:pt>
                <c:pt idx="1">
                  <c:v>253.68</c:v>
                </c:pt>
                <c:pt idx="2">
                  <c:v>220.7</c:v>
                </c:pt>
                <c:pt idx="3">
                  <c:v>226.74</c:v>
                </c:pt>
                <c:pt idx="4">
                  <c:v>232.6</c:v>
                </c:pt>
              </c:numCache>
            </c:numRef>
          </c:val>
          <c:extLst xmlns:c16r2="http://schemas.microsoft.com/office/drawing/2015/06/chart">
            <c:ext xmlns:c16="http://schemas.microsoft.com/office/drawing/2014/chart" uri="{C3380CC4-5D6E-409C-BE32-E72D297353CC}">
              <c16:uniqueId val="{00000000-E7AE-4412-A2F7-790FA5CBB7F5}"/>
            </c:ext>
          </c:extLst>
        </c:ser>
        <c:dLbls>
          <c:showLegendKey val="0"/>
          <c:showVal val="0"/>
          <c:showCatName val="0"/>
          <c:showSerName val="0"/>
          <c:showPercent val="0"/>
          <c:showBubbleSize val="0"/>
        </c:dLbls>
        <c:gapWidth val="150"/>
        <c:axId val="301421696"/>
        <c:axId val="301423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168.2</c:v>
                </c:pt>
                <c:pt idx="1">
                  <c:v>168.67</c:v>
                </c:pt>
                <c:pt idx="2">
                  <c:v>174.97</c:v>
                </c:pt>
                <c:pt idx="3">
                  <c:v>178.59</c:v>
                </c:pt>
                <c:pt idx="4">
                  <c:v>178.92</c:v>
                </c:pt>
              </c:numCache>
            </c:numRef>
          </c:val>
          <c:smooth val="0"/>
          <c:extLst xmlns:c16r2="http://schemas.microsoft.com/office/drawing/2015/06/chart">
            <c:ext xmlns:c16="http://schemas.microsoft.com/office/drawing/2014/chart" uri="{C3380CC4-5D6E-409C-BE32-E72D297353CC}">
              <c16:uniqueId val="{00000001-E7AE-4412-A2F7-790FA5CBB7F5}"/>
            </c:ext>
          </c:extLst>
        </c:ser>
        <c:dLbls>
          <c:showLegendKey val="0"/>
          <c:showVal val="0"/>
          <c:showCatName val="0"/>
          <c:showSerName val="0"/>
          <c:showPercent val="0"/>
          <c:showBubbleSize val="0"/>
        </c:dLbls>
        <c:marker val="1"/>
        <c:smooth val="0"/>
        <c:axId val="301421696"/>
        <c:axId val="301423616"/>
      </c:lineChart>
      <c:dateAx>
        <c:axId val="301421696"/>
        <c:scaling>
          <c:orientation val="minMax"/>
        </c:scaling>
        <c:delete val="1"/>
        <c:axPos val="b"/>
        <c:numFmt formatCode="&quot;H&quot;yy" sourceLinked="1"/>
        <c:majorTickMark val="none"/>
        <c:minorTickMark val="none"/>
        <c:tickLblPos val="none"/>
        <c:crossAx val="301423616"/>
        <c:crosses val="autoZero"/>
        <c:auto val="1"/>
        <c:lblOffset val="100"/>
        <c:baseTimeUnit val="years"/>
      </c:dateAx>
      <c:valAx>
        <c:axId val="3014236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014216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56.92</c:v>
                </c:pt>
                <c:pt idx="1">
                  <c:v>60.83</c:v>
                </c:pt>
                <c:pt idx="2">
                  <c:v>75.349999999999994</c:v>
                </c:pt>
                <c:pt idx="3">
                  <c:v>76.23</c:v>
                </c:pt>
                <c:pt idx="4">
                  <c:v>78.260000000000005</c:v>
                </c:pt>
              </c:numCache>
            </c:numRef>
          </c:val>
          <c:extLst xmlns:c16r2="http://schemas.microsoft.com/office/drawing/2015/06/chart">
            <c:ext xmlns:c16="http://schemas.microsoft.com/office/drawing/2014/chart" uri="{C3380CC4-5D6E-409C-BE32-E72D297353CC}">
              <c16:uniqueId val="{00000000-2879-440B-B346-0B887D3A0AB1}"/>
            </c:ext>
          </c:extLst>
        </c:ser>
        <c:dLbls>
          <c:showLegendKey val="0"/>
          <c:showVal val="0"/>
          <c:showCatName val="0"/>
          <c:showSerName val="0"/>
          <c:showPercent val="0"/>
          <c:showBubbleSize val="0"/>
        </c:dLbls>
        <c:gapWidth val="150"/>
        <c:axId val="301446656"/>
        <c:axId val="3014485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54.77</c:v>
                </c:pt>
                <c:pt idx="1">
                  <c:v>54.92</c:v>
                </c:pt>
                <c:pt idx="2">
                  <c:v>55.63</c:v>
                </c:pt>
                <c:pt idx="3">
                  <c:v>55.03</c:v>
                </c:pt>
                <c:pt idx="4">
                  <c:v>55.14</c:v>
                </c:pt>
              </c:numCache>
            </c:numRef>
          </c:val>
          <c:smooth val="0"/>
          <c:extLst xmlns:c16r2="http://schemas.microsoft.com/office/drawing/2015/06/chart">
            <c:ext xmlns:c16="http://schemas.microsoft.com/office/drawing/2014/chart" uri="{C3380CC4-5D6E-409C-BE32-E72D297353CC}">
              <c16:uniqueId val="{00000001-2879-440B-B346-0B887D3A0AB1}"/>
            </c:ext>
          </c:extLst>
        </c:ser>
        <c:dLbls>
          <c:showLegendKey val="0"/>
          <c:showVal val="0"/>
          <c:showCatName val="0"/>
          <c:showSerName val="0"/>
          <c:showPercent val="0"/>
          <c:showBubbleSize val="0"/>
        </c:dLbls>
        <c:marker val="1"/>
        <c:smooth val="0"/>
        <c:axId val="301446656"/>
        <c:axId val="301448576"/>
      </c:lineChart>
      <c:dateAx>
        <c:axId val="301446656"/>
        <c:scaling>
          <c:orientation val="minMax"/>
        </c:scaling>
        <c:delete val="1"/>
        <c:axPos val="b"/>
        <c:numFmt formatCode="&quot;H&quot;yy" sourceLinked="1"/>
        <c:majorTickMark val="none"/>
        <c:minorTickMark val="none"/>
        <c:tickLblPos val="none"/>
        <c:crossAx val="301448576"/>
        <c:crosses val="autoZero"/>
        <c:auto val="1"/>
        <c:lblOffset val="100"/>
        <c:baseTimeUnit val="years"/>
      </c:dateAx>
      <c:valAx>
        <c:axId val="3014485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014466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80.760000000000005</c:v>
                </c:pt>
                <c:pt idx="1">
                  <c:v>78.31</c:v>
                </c:pt>
                <c:pt idx="2">
                  <c:v>77.14</c:v>
                </c:pt>
                <c:pt idx="3">
                  <c:v>75.88</c:v>
                </c:pt>
                <c:pt idx="4">
                  <c:v>74.72</c:v>
                </c:pt>
              </c:numCache>
            </c:numRef>
          </c:val>
          <c:extLst xmlns:c16r2="http://schemas.microsoft.com/office/drawing/2015/06/chart">
            <c:ext xmlns:c16="http://schemas.microsoft.com/office/drawing/2014/chart" uri="{C3380CC4-5D6E-409C-BE32-E72D297353CC}">
              <c16:uniqueId val="{00000000-3167-45FB-BC26-C63D9C299DE3}"/>
            </c:ext>
          </c:extLst>
        </c:ser>
        <c:dLbls>
          <c:showLegendKey val="0"/>
          <c:showVal val="0"/>
          <c:showCatName val="0"/>
          <c:showSerName val="0"/>
          <c:showPercent val="0"/>
          <c:showBubbleSize val="0"/>
        </c:dLbls>
        <c:gapWidth val="150"/>
        <c:axId val="301500288"/>
        <c:axId val="3015024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82.89</c:v>
                </c:pt>
                <c:pt idx="1">
                  <c:v>82.66</c:v>
                </c:pt>
                <c:pt idx="2">
                  <c:v>82.04</c:v>
                </c:pt>
                <c:pt idx="3">
                  <c:v>81.900000000000006</c:v>
                </c:pt>
                <c:pt idx="4">
                  <c:v>81.39</c:v>
                </c:pt>
              </c:numCache>
            </c:numRef>
          </c:val>
          <c:smooth val="0"/>
          <c:extLst xmlns:c16r2="http://schemas.microsoft.com/office/drawing/2015/06/chart">
            <c:ext xmlns:c16="http://schemas.microsoft.com/office/drawing/2014/chart" uri="{C3380CC4-5D6E-409C-BE32-E72D297353CC}">
              <c16:uniqueId val="{00000001-3167-45FB-BC26-C63D9C299DE3}"/>
            </c:ext>
          </c:extLst>
        </c:ser>
        <c:dLbls>
          <c:showLegendKey val="0"/>
          <c:showVal val="0"/>
          <c:showCatName val="0"/>
          <c:showSerName val="0"/>
          <c:showPercent val="0"/>
          <c:showBubbleSize val="0"/>
        </c:dLbls>
        <c:marker val="1"/>
        <c:smooth val="0"/>
        <c:axId val="301500288"/>
        <c:axId val="301502464"/>
      </c:lineChart>
      <c:dateAx>
        <c:axId val="301500288"/>
        <c:scaling>
          <c:orientation val="minMax"/>
        </c:scaling>
        <c:delete val="1"/>
        <c:axPos val="b"/>
        <c:numFmt formatCode="&quot;H&quot;yy" sourceLinked="1"/>
        <c:majorTickMark val="none"/>
        <c:minorTickMark val="none"/>
        <c:tickLblPos val="none"/>
        <c:crossAx val="301502464"/>
        <c:crosses val="autoZero"/>
        <c:auto val="1"/>
        <c:lblOffset val="100"/>
        <c:baseTimeUnit val="years"/>
      </c:dateAx>
      <c:valAx>
        <c:axId val="3015024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01500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37"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陸前高田市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A6</v>
      </c>
      <c r="X8" s="60"/>
      <c r="Y8" s="60"/>
      <c r="Z8" s="60"/>
      <c r="AA8" s="60"/>
      <c r="AB8" s="60"/>
      <c r="AC8" s="60"/>
      <c r="AD8" s="60" t="str">
        <f>データ!$M$6</f>
        <v>非設置</v>
      </c>
      <c r="AE8" s="60"/>
      <c r="AF8" s="60"/>
      <c r="AG8" s="60"/>
      <c r="AH8" s="60"/>
      <c r="AI8" s="60"/>
      <c r="AJ8" s="60"/>
      <c r="AK8" s="4"/>
      <c r="AL8" s="61">
        <f>データ!$R$6</f>
        <v>18931</v>
      </c>
      <c r="AM8" s="61"/>
      <c r="AN8" s="61"/>
      <c r="AO8" s="61"/>
      <c r="AP8" s="61"/>
      <c r="AQ8" s="61"/>
      <c r="AR8" s="61"/>
      <c r="AS8" s="61"/>
      <c r="AT8" s="52">
        <f>データ!$S$6</f>
        <v>231.94</v>
      </c>
      <c r="AU8" s="53"/>
      <c r="AV8" s="53"/>
      <c r="AW8" s="53"/>
      <c r="AX8" s="53"/>
      <c r="AY8" s="53"/>
      <c r="AZ8" s="53"/>
      <c r="BA8" s="53"/>
      <c r="BB8" s="54">
        <f>データ!$T$6</f>
        <v>81.62</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66.87</v>
      </c>
      <c r="J10" s="53"/>
      <c r="K10" s="53"/>
      <c r="L10" s="53"/>
      <c r="M10" s="53"/>
      <c r="N10" s="53"/>
      <c r="O10" s="64"/>
      <c r="P10" s="54">
        <f>データ!$P$6</f>
        <v>93.29</v>
      </c>
      <c r="Q10" s="54"/>
      <c r="R10" s="54"/>
      <c r="S10" s="54"/>
      <c r="T10" s="54"/>
      <c r="U10" s="54"/>
      <c r="V10" s="54"/>
      <c r="W10" s="61">
        <f>データ!$Q$6</f>
        <v>4070</v>
      </c>
      <c r="X10" s="61"/>
      <c r="Y10" s="61"/>
      <c r="Z10" s="61"/>
      <c r="AA10" s="61"/>
      <c r="AB10" s="61"/>
      <c r="AC10" s="61"/>
      <c r="AD10" s="2"/>
      <c r="AE10" s="2"/>
      <c r="AF10" s="2"/>
      <c r="AG10" s="2"/>
      <c r="AH10" s="4"/>
      <c r="AI10" s="4"/>
      <c r="AJ10" s="4"/>
      <c r="AK10" s="4"/>
      <c r="AL10" s="61">
        <f>データ!$U$6</f>
        <v>17507</v>
      </c>
      <c r="AM10" s="61"/>
      <c r="AN10" s="61"/>
      <c r="AO10" s="61"/>
      <c r="AP10" s="61"/>
      <c r="AQ10" s="61"/>
      <c r="AR10" s="61"/>
      <c r="AS10" s="61"/>
      <c r="AT10" s="52">
        <f>データ!$V$6</f>
        <v>49.19</v>
      </c>
      <c r="AU10" s="53"/>
      <c r="AV10" s="53"/>
      <c r="AW10" s="53"/>
      <c r="AX10" s="53"/>
      <c r="AY10" s="53"/>
      <c r="AZ10" s="53"/>
      <c r="BA10" s="53"/>
      <c r="BB10" s="54">
        <f>データ!$W$6</f>
        <v>355.91</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87" t="s">
        <v>112</v>
      </c>
      <c r="BM16" s="88"/>
      <c r="BN16" s="88"/>
      <c r="BO16" s="88"/>
      <c r="BP16" s="88"/>
      <c r="BQ16" s="88"/>
      <c r="BR16" s="88"/>
      <c r="BS16" s="88"/>
      <c r="BT16" s="88"/>
      <c r="BU16" s="88"/>
      <c r="BV16" s="88"/>
      <c r="BW16" s="88"/>
      <c r="BX16" s="88"/>
      <c r="BY16" s="88"/>
      <c r="BZ16" s="89"/>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87"/>
      <c r="BM17" s="88"/>
      <c r="BN17" s="88"/>
      <c r="BO17" s="88"/>
      <c r="BP17" s="88"/>
      <c r="BQ17" s="88"/>
      <c r="BR17" s="88"/>
      <c r="BS17" s="88"/>
      <c r="BT17" s="88"/>
      <c r="BU17" s="88"/>
      <c r="BV17" s="88"/>
      <c r="BW17" s="88"/>
      <c r="BX17" s="88"/>
      <c r="BY17" s="88"/>
      <c r="BZ17" s="89"/>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87"/>
      <c r="BM18" s="88"/>
      <c r="BN18" s="88"/>
      <c r="BO18" s="88"/>
      <c r="BP18" s="88"/>
      <c r="BQ18" s="88"/>
      <c r="BR18" s="88"/>
      <c r="BS18" s="88"/>
      <c r="BT18" s="88"/>
      <c r="BU18" s="88"/>
      <c r="BV18" s="88"/>
      <c r="BW18" s="88"/>
      <c r="BX18" s="88"/>
      <c r="BY18" s="88"/>
      <c r="BZ18" s="89"/>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87"/>
      <c r="BM19" s="88"/>
      <c r="BN19" s="88"/>
      <c r="BO19" s="88"/>
      <c r="BP19" s="88"/>
      <c r="BQ19" s="88"/>
      <c r="BR19" s="88"/>
      <c r="BS19" s="88"/>
      <c r="BT19" s="88"/>
      <c r="BU19" s="88"/>
      <c r="BV19" s="88"/>
      <c r="BW19" s="88"/>
      <c r="BX19" s="88"/>
      <c r="BY19" s="88"/>
      <c r="BZ19" s="89"/>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87"/>
      <c r="BM20" s="88"/>
      <c r="BN20" s="88"/>
      <c r="BO20" s="88"/>
      <c r="BP20" s="88"/>
      <c r="BQ20" s="88"/>
      <c r="BR20" s="88"/>
      <c r="BS20" s="88"/>
      <c r="BT20" s="88"/>
      <c r="BU20" s="88"/>
      <c r="BV20" s="88"/>
      <c r="BW20" s="88"/>
      <c r="BX20" s="88"/>
      <c r="BY20" s="88"/>
      <c r="BZ20" s="89"/>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87"/>
      <c r="BM21" s="88"/>
      <c r="BN21" s="88"/>
      <c r="BO21" s="88"/>
      <c r="BP21" s="88"/>
      <c r="BQ21" s="88"/>
      <c r="BR21" s="88"/>
      <c r="BS21" s="88"/>
      <c r="BT21" s="88"/>
      <c r="BU21" s="88"/>
      <c r="BV21" s="88"/>
      <c r="BW21" s="88"/>
      <c r="BX21" s="88"/>
      <c r="BY21" s="88"/>
      <c r="BZ21" s="89"/>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87"/>
      <c r="BM22" s="88"/>
      <c r="BN22" s="88"/>
      <c r="BO22" s="88"/>
      <c r="BP22" s="88"/>
      <c r="BQ22" s="88"/>
      <c r="BR22" s="88"/>
      <c r="BS22" s="88"/>
      <c r="BT22" s="88"/>
      <c r="BU22" s="88"/>
      <c r="BV22" s="88"/>
      <c r="BW22" s="88"/>
      <c r="BX22" s="88"/>
      <c r="BY22" s="88"/>
      <c r="BZ22" s="89"/>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87"/>
      <c r="BM23" s="88"/>
      <c r="BN23" s="88"/>
      <c r="BO23" s="88"/>
      <c r="BP23" s="88"/>
      <c r="BQ23" s="88"/>
      <c r="BR23" s="88"/>
      <c r="BS23" s="88"/>
      <c r="BT23" s="88"/>
      <c r="BU23" s="88"/>
      <c r="BV23" s="88"/>
      <c r="BW23" s="88"/>
      <c r="BX23" s="88"/>
      <c r="BY23" s="88"/>
      <c r="BZ23" s="89"/>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87"/>
      <c r="BM24" s="88"/>
      <c r="BN24" s="88"/>
      <c r="BO24" s="88"/>
      <c r="BP24" s="88"/>
      <c r="BQ24" s="88"/>
      <c r="BR24" s="88"/>
      <c r="BS24" s="88"/>
      <c r="BT24" s="88"/>
      <c r="BU24" s="88"/>
      <c r="BV24" s="88"/>
      <c r="BW24" s="88"/>
      <c r="BX24" s="88"/>
      <c r="BY24" s="88"/>
      <c r="BZ24" s="89"/>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87"/>
      <c r="BM25" s="88"/>
      <c r="BN25" s="88"/>
      <c r="BO25" s="88"/>
      <c r="BP25" s="88"/>
      <c r="BQ25" s="88"/>
      <c r="BR25" s="88"/>
      <c r="BS25" s="88"/>
      <c r="BT25" s="88"/>
      <c r="BU25" s="88"/>
      <c r="BV25" s="88"/>
      <c r="BW25" s="88"/>
      <c r="BX25" s="88"/>
      <c r="BY25" s="88"/>
      <c r="BZ25" s="89"/>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87"/>
      <c r="BM26" s="88"/>
      <c r="BN26" s="88"/>
      <c r="BO26" s="88"/>
      <c r="BP26" s="88"/>
      <c r="BQ26" s="88"/>
      <c r="BR26" s="88"/>
      <c r="BS26" s="88"/>
      <c r="BT26" s="88"/>
      <c r="BU26" s="88"/>
      <c r="BV26" s="88"/>
      <c r="BW26" s="88"/>
      <c r="BX26" s="88"/>
      <c r="BY26" s="88"/>
      <c r="BZ26" s="89"/>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87"/>
      <c r="BM27" s="88"/>
      <c r="BN27" s="88"/>
      <c r="BO27" s="88"/>
      <c r="BP27" s="88"/>
      <c r="BQ27" s="88"/>
      <c r="BR27" s="88"/>
      <c r="BS27" s="88"/>
      <c r="BT27" s="88"/>
      <c r="BU27" s="88"/>
      <c r="BV27" s="88"/>
      <c r="BW27" s="88"/>
      <c r="BX27" s="88"/>
      <c r="BY27" s="88"/>
      <c r="BZ27" s="89"/>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87"/>
      <c r="BM28" s="88"/>
      <c r="BN28" s="88"/>
      <c r="BO28" s="88"/>
      <c r="BP28" s="88"/>
      <c r="BQ28" s="88"/>
      <c r="BR28" s="88"/>
      <c r="BS28" s="88"/>
      <c r="BT28" s="88"/>
      <c r="BU28" s="88"/>
      <c r="BV28" s="88"/>
      <c r="BW28" s="88"/>
      <c r="BX28" s="88"/>
      <c r="BY28" s="88"/>
      <c r="BZ28" s="89"/>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87"/>
      <c r="BM29" s="88"/>
      <c r="BN29" s="88"/>
      <c r="BO29" s="88"/>
      <c r="BP29" s="88"/>
      <c r="BQ29" s="88"/>
      <c r="BR29" s="88"/>
      <c r="BS29" s="88"/>
      <c r="BT29" s="88"/>
      <c r="BU29" s="88"/>
      <c r="BV29" s="88"/>
      <c r="BW29" s="88"/>
      <c r="BX29" s="88"/>
      <c r="BY29" s="88"/>
      <c r="BZ29" s="89"/>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87"/>
      <c r="BM30" s="88"/>
      <c r="BN30" s="88"/>
      <c r="BO30" s="88"/>
      <c r="BP30" s="88"/>
      <c r="BQ30" s="88"/>
      <c r="BR30" s="88"/>
      <c r="BS30" s="88"/>
      <c r="BT30" s="88"/>
      <c r="BU30" s="88"/>
      <c r="BV30" s="88"/>
      <c r="BW30" s="88"/>
      <c r="BX30" s="88"/>
      <c r="BY30" s="88"/>
      <c r="BZ30" s="89"/>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87"/>
      <c r="BM31" s="88"/>
      <c r="BN31" s="88"/>
      <c r="BO31" s="88"/>
      <c r="BP31" s="88"/>
      <c r="BQ31" s="88"/>
      <c r="BR31" s="88"/>
      <c r="BS31" s="88"/>
      <c r="BT31" s="88"/>
      <c r="BU31" s="88"/>
      <c r="BV31" s="88"/>
      <c r="BW31" s="88"/>
      <c r="BX31" s="88"/>
      <c r="BY31" s="88"/>
      <c r="BZ31" s="89"/>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87"/>
      <c r="BM32" s="88"/>
      <c r="BN32" s="88"/>
      <c r="BO32" s="88"/>
      <c r="BP32" s="88"/>
      <c r="BQ32" s="88"/>
      <c r="BR32" s="88"/>
      <c r="BS32" s="88"/>
      <c r="BT32" s="88"/>
      <c r="BU32" s="88"/>
      <c r="BV32" s="88"/>
      <c r="BW32" s="88"/>
      <c r="BX32" s="88"/>
      <c r="BY32" s="88"/>
      <c r="BZ32" s="89"/>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87"/>
      <c r="BM33" s="88"/>
      <c r="BN33" s="88"/>
      <c r="BO33" s="88"/>
      <c r="BP33" s="88"/>
      <c r="BQ33" s="88"/>
      <c r="BR33" s="88"/>
      <c r="BS33" s="88"/>
      <c r="BT33" s="88"/>
      <c r="BU33" s="88"/>
      <c r="BV33" s="88"/>
      <c r="BW33" s="88"/>
      <c r="BX33" s="88"/>
      <c r="BY33" s="88"/>
      <c r="BZ33" s="89"/>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7"/>
      <c r="BM34" s="88"/>
      <c r="BN34" s="88"/>
      <c r="BO34" s="88"/>
      <c r="BP34" s="88"/>
      <c r="BQ34" s="88"/>
      <c r="BR34" s="88"/>
      <c r="BS34" s="88"/>
      <c r="BT34" s="88"/>
      <c r="BU34" s="88"/>
      <c r="BV34" s="88"/>
      <c r="BW34" s="88"/>
      <c r="BX34" s="88"/>
      <c r="BY34" s="88"/>
      <c r="BZ34" s="89"/>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7"/>
      <c r="BM35" s="88"/>
      <c r="BN35" s="88"/>
      <c r="BO35" s="88"/>
      <c r="BP35" s="88"/>
      <c r="BQ35" s="88"/>
      <c r="BR35" s="88"/>
      <c r="BS35" s="88"/>
      <c r="BT35" s="88"/>
      <c r="BU35" s="88"/>
      <c r="BV35" s="88"/>
      <c r="BW35" s="88"/>
      <c r="BX35" s="88"/>
      <c r="BY35" s="88"/>
      <c r="BZ35" s="89"/>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87"/>
      <c r="BM36" s="88"/>
      <c r="BN36" s="88"/>
      <c r="BO36" s="88"/>
      <c r="BP36" s="88"/>
      <c r="BQ36" s="88"/>
      <c r="BR36" s="88"/>
      <c r="BS36" s="88"/>
      <c r="BT36" s="88"/>
      <c r="BU36" s="88"/>
      <c r="BV36" s="88"/>
      <c r="BW36" s="88"/>
      <c r="BX36" s="88"/>
      <c r="BY36" s="88"/>
      <c r="BZ36" s="89"/>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87"/>
      <c r="BM37" s="88"/>
      <c r="BN37" s="88"/>
      <c r="BO37" s="88"/>
      <c r="BP37" s="88"/>
      <c r="BQ37" s="88"/>
      <c r="BR37" s="88"/>
      <c r="BS37" s="88"/>
      <c r="BT37" s="88"/>
      <c r="BU37" s="88"/>
      <c r="BV37" s="88"/>
      <c r="BW37" s="88"/>
      <c r="BX37" s="88"/>
      <c r="BY37" s="88"/>
      <c r="BZ37" s="89"/>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87"/>
      <c r="BM38" s="88"/>
      <c r="BN38" s="88"/>
      <c r="BO38" s="88"/>
      <c r="BP38" s="88"/>
      <c r="BQ38" s="88"/>
      <c r="BR38" s="88"/>
      <c r="BS38" s="88"/>
      <c r="BT38" s="88"/>
      <c r="BU38" s="88"/>
      <c r="BV38" s="88"/>
      <c r="BW38" s="88"/>
      <c r="BX38" s="88"/>
      <c r="BY38" s="88"/>
      <c r="BZ38" s="89"/>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87"/>
      <c r="BM39" s="88"/>
      <c r="BN39" s="88"/>
      <c r="BO39" s="88"/>
      <c r="BP39" s="88"/>
      <c r="BQ39" s="88"/>
      <c r="BR39" s="88"/>
      <c r="BS39" s="88"/>
      <c r="BT39" s="88"/>
      <c r="BU39" s="88"/>
      <c r="BV39" s="88"/>
      <c r="BW39" s="88"/>
      <c r="BX39" s="88"/>
      <c r="BY39" s="88"/>
      <c r="BZ39" s="89"/>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87"/>
      <c r="BM40" s="88"/>
      <c r="BN40" s="88"/>
      <c r="BO40" s="88"/>
      <c r="BP40" s="88"/>
      <c r="BQ40" s="88"/>
      <c r="BR40" s="88"/>
      <c r="BS40" s="88"/>
      <c r="BT40" s="88"/>
      <c r="BU40" s="88"/>
      <c r="BV40" s="88"/>
      <c r="BW40" s="88"/>
      <c r="BX40" s="88"/>
      <c r="BY40" s="88"/>
      <c r="BZ40" s="89"/>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87"/>
      <c r="BM41" s="88"/>
      <c r="BN41" s="88"/>
      <c r="BO41" s="88"/>
      <c r="BP41" s="88"/>
      <c r="BQ41" s="88"/>
      <c r="BR41" s="88"/>
      <c r="BS41" s="88"/>
      <c r="BT41" s="88"/>
      <c r="BU41" s="88"/>
      <c r="BV41" s="88"/>
      <c r="BW41" s="88"/>
      <c r="BX41" s="88"/>
      <c r="BY41" s="88"/>
      <c r="BZ41" s="89"/>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87"/>
      <c r="BM42" s="88"/>
      <c r="BN42" s="88"/>
      <c r="BO42" s="88"/>
      <c r="BP42" s="88"/>
      <c r="BQ42" s="88"/>
      <c r="BR42" s="88"/>
      <c r="BS42" s="88"/>
      <c r="BT42" s="88"/>
      <c r="BU42" s="88"/>
      <c r="BV42" s="88"/>
      <c r="BW42" s="88"/>
      <c r="BX42" s="88"/>
      <c r="BY42" s="88"/>
      <c r="BZ42" s="89"/>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87"/>
      <c r="BM43" s="88"/>
      <c r="BN43" s="88"/>
      <c r="BO43" s="88"/>
      <c r="BP43" s="88"/>
      <c r="BQ43" s="88"/>
      <c r="BR43" s="88"/>
      <c r="BS43" s="88"/>
      <c r="BT43" s="88"/>
      <c r="BU43" s="88"/>
      <c r="BV43" s="88"/>
      <c r="BW43" s="88"/>
      <c r="BX43" s="88"/>
      <c r="BY43" s="88"/>
      <c r="BZ43" s="89"/>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87"/>
      <c r="BM44" s="88"/>
      <c r="BN44" s="88"/>
      <c r="BO44" s="88"/>
      <c r="BP44" s="88"/>
      <c r="BQ44" s="88"/>
      <c r="BR44" s="88"/>
      <c r="BS44" s="88"/>
      <c r="BT44" s="88"/>
      <c r="BU44" s="88"/>
      <c r="BV44" s="88"/>
      <c r="BW44" s="88"/>
      <c r="BX44" s="88"/>
      <c r="BY44" s="88"/>
      <c r="BZ44" s="89"/>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90" t="s">
        <v>26</v>
      </c>
      <c r="BM45" s="91"/>
      <c r="BN45" s="91"/>
      <c r="BO45" s="91"/>
      <c r="BP45" s="91"/>
      <c r="BQ45" s="91"/>
      <c r="BR45" s="91"/>
      <c r="BS45" s="91"/>
      <c r="BT45" s="91"/>
      <c r="BU45" s="91"/>
      <c r="BV45" s="91"/>
      <c r="BW45" s="91"/>
      <c r="BX45" s="91"/>
      <c r="BY45" s="91"/>
      <c r="BZ45" s="92"/>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93"/>
      <c r="BM46" s="94"/>
      <c r="BN46" s="94"/>
      <c r="BO46" s="94"/>
      <c r="BP46" s="94"/>
      <c r="BQ46" s="94"/>
      <c r="BR46" s="94"/>
      <c r="BS46" s="94"/>
      <c r="BT46" s="94"/>
      <c r="BU46" s="94"/>
      <c r="BV46" s="94"/>
      <c r="BW46" s="94"/>
      <c r="BX46" s="94"/>
      <c r="BY46" s="94"/>
      <c r="BZ46" s="95"/>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87" t="s">
        <v>111</v>
      </c>
      <c r="BM47" s="88"/>
      <c r="BN47" s="88"/>
      <c r="BO47" s="88"/>
      <c r="BP47" s="88"/>
      <c r="BQ47" s="88"/>
      <c r="BR47" s="88"/>
      <c r="BS47" s="88"/>
      <c r="BT47" s="88"/>
      <c r="BU47" s="88"/>
      <c r="BV47" s="88"/>
      <c r="BW47" s="88"/>
      <c r="BX47" s="88"/>
      <c r="BY47" s="88"/>
      <c r="BZ47" s="89"/>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87"/>
      <c r="BM48" s="88"/>
      <c r="BN48" s="88"/>
      <c r="BO48" s="88"/>
      <c r="BP48" s="88"/>
      <c r="BQ48" s="88"/>
      <c r="BR48" s="88"/>
      <c r="BS48" s="88"/>
      <c r="BT48" s="88"/>
      <c r="BU48" s="88"/>
      <c r="BV48" s="88"/>
      <c r="BW48" s="88"/>
      <c r="BX48" s="88"/>
      <c r="BY48" s="88"/>
      <c r="BZ48" s="89"/>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87"/>
      <c r="BM49" s="88"/>
      <c r="BN49" s="88"/>
      <c r="BO49" s="88"/>
      <c r="BP49" s="88"/>
      <c r="BQ49" s="88"/>
      <c r="BR49" s="88"/>
      <c r="BS49" s="88"/>
      <c r="BT49" s="88"/>
      <c r="BU49" s="88"/>
      <c r="BV49" s="88"/>
      <c r="BW49" s="88"/>
      <c r="BX49" s="88"/>
      <c r="BY49" s="88"/>
      <c r="BZ49" s="89"/>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87"/>
      <c r="BM50" s="88"/>
      <c r="BN50" s="88"/>
      <c r="BO50" s="88"/>
      <c r="BP50" s="88"/>
      <c r="BQ50" s="88"/>
      <c r="BR50" s="88"/>
      <c r="BS50" s="88"/>
      <c r="BT50" s="88"/>
      <c r="BU50" s="88"/>
      <c r="BV50" s="88"/>
      <c r="BW50" s="88"/>
      <c r="BX50" s="88"/>
      <c r="BY50" s="88"/>
      <c r="BZ50" s="89"/>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87"/>
      <c r="BM51" s="88"/>
      <c r="BN51" s="88"/>
      <c r="BO51" s="88"/>
      <c r="BP51" s="88"/>
      <c r="BQ51" s="88"/>
      <c r="BR51" s="88"/>
      <c r="BS51" s="88"/>
      <c r="BT51" s="88"/>
      <c r="BU51" s="88"/>
      <c r="BV51" s="88"/>
      <c r="BW51" s="88"/>
      <c r="BX51" s="88"/>
      <c r="BY51" s="88"/>
      <c r="BZ51" s="89"/>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87"/>
      <c r="BM52" s="88"/>
      <c r="BN52" s="88"/>
      <c r="BO52" s="88"/>
      <c r="BP52" s="88"/>
      <c r="BQ52" s="88"/>
      <c r="BR52" s="88"/>
      <c r="BS52" s="88"/>
      <c r="BT52" s="88"/>
      <c r="BU52" s="88"/>
      <c r="BV52" s="88"/>
      <c r="BW52" s="88"/>
      <c r="BX52" s="88"/>
      <c r="BY52" s="88"/>
      <c r="BZ52" s="89"/>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87"/>
      <c r="BM53" s="88"/>
      <c r="BN53" s="88"/>
      <c r="BO53" s="88"/>
      <c r="BP53" s="88"/>
      <c r="BQ53" s="88"/>
      <c r="BR53" s="88"/>
      <c r="BS53" s="88"/>
      <c r="BT53" s="88"/>
      <c r="BU53" s="88"/>
      <c r="BV53" s="88"/>
      <c r="BW53" s="88"/>
      <c r="BX53" s="88"/>
      <c r="BY53" s="88"/>
      <c r="BZ53" s="89"/>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87"/>
      <c r="BM54" s="88"/>
      <c r="BN54" s="88"/>
      <c r="BO54" s="88"/>
      <c r="BP54" s="88"/>
      <c r="BQ54" s="88"/>
      <c r="BR54" s="88"/>
      <c r="BS54" s="88"/>
      <c r="BT54" s="88"/>
      <c r="BU54" s="88"/>
      <c r="BV54" s="88"/>
      <c r="BW54" s="88"/>
      <c r="BX54" s="88"/>
      <c r="BY54" s="88"/>
      <c r="BZ54" s="89"/>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87"/>
      <c r="BM55" s="88"/>
      <c r="BN55" s="88"/>
      <c r="BO55" s="88"/>
      <c r="BP55" s="88"/>
      <c r="BQ55" s="88"/>
      <c r="BR55" s="88"/>
      <c r="BS55" s="88"/>
      <c r="BT55" s="88"/>
      <c r="BU55" s="88"/>
      <c r="BV55" s="88"/>
      <c r="BW55" s="88"/>
      <c r="BX55" s="88"/>
      <c r="BY55" s="88"/>
      <c r="BZ55" s="89"/>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87"/>
      <c r="BM56" s="88"/>
      <c r="BN56" s="88"/>
      <c r="BO56" s="88"/>
      <c r="BP56" s="88"/>
      <c r="BQ56" s="88"/>
      <c r="BR56" s="88"/>
      <c r="BS56" s="88"/>
      <c r="BT56" s="88"/>
      <c r="BU56" s="88"/>
      <c r="BV56" s="88"/>
      <c r="BW56" s="88"/>
      <c r="BX56" s="88"/>
      <c r="BY56" s="88"/>
      <c r="BZ56" s="89"/>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87"/>
      <c r="BM57" s="88"/>
      <c r="BN57" s="88"/>
      <c r="BO57" s="88"/>
      <c r="BP57" s="88"/>
      <c r="BQ57" s="88"/>
      <c r="BR57" s="88"/>
      <c r="BS57" s="88"/>
      <c r="BT57" s="88"/>
      <c r="BU57" s="88"/>
      <c r="BV57" s="88"/>
      <c r="BW57" s="88"/>
      <c r="BX57" s="88"/>
      <c r="BY57" s="88"/>
      <c r="BZ57" s="89"/>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87"/>
      <c r="BM58" s="88"/>
      <c r="BN58" s="88"/>
      <c r="BO58" s="88"/>
      <c r="BP58" s="88"/>
      <c r="BQ58" s="88"/>
      <c r="BR58" s="88"/>
      <c r="BS58" s="88"/>
      <c r="BT58" s="88"/>
      <c r="BU58" s="88"/>
      <c r="BV58" s="88"/>
      <c r="BW58" s="88"/>
      <c r="BX58" s="88"/>
      <c r="BY58" s="88"/>
      <c r="BZ58" s="89"/>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87"/>
      <c r="BM59" s="88"/>
      <c r="BN59" s="88"/>
      <c r="BO59" s="88"/>
      <c r="BP59" s="88"/>
      <c r="BQ59" s="88"/>
      <c r="BR59" s="88"/>
      <c r="BS59" s="88"/>
      <c r="BT59" s="88"/>
      <c r="BU59" s="88"/>
      <c r="BV59" s="88"/>
      <c r="BW59" s="88"/>
      <c r="BX59" s="88"/>
      <c r="BY59" s="88"/>
      <c r="BZ59" s="89"/>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87"/>
      <c r="BM60" s="88"/>
      <c r="BN60" s="88"/>
      <c r="BO60" s="88"/>
      <c r="BP60" s="88"/>
      <c r="BQ60" s="88"/>
      <c r="BR60" s="88"/>
      <c r="BS60" s="88"/>
      <c r="BT60" s="88"/>
      <c r="BU60" s="88"/>
      <c r="BV60" s="88"/>
      <c r="BW60" s="88"/>
      <c r="BX60" s="88"/>
      <c r="BY60" s="88"/>
      <c r="BZ60" s="89"/>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87"/>
      <c r="BM61" s="88"/>
      <c r="BN61" s="88"/>
      <c r="BO61" s="88"/>
      <c r="BP61" s="88"/>
      <c r="BQ61" s="88"/>
      <c r="BR61" s="88"/>
      <c r="BS61" s="88"/>
      <c r="BT61" s="88"/>
      <c r="BU61" s="88"/>
      <c r="BV61" s="88"/>
      <c r="BW61" s="88"/>
      <c r="BX61" s="88"/>
      <c r="BY61" s="88"/>
      <c r="BZ61" s="89"/>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87"/>
      <c r="BM62" s="88"/>
      <c r="BN62" s="88"/>
      <c r="BO62" s="88"/>
      <c r="BP62" s="88"/>
      <c r="BQ62" s="88"/>
      <c r="BR62" s="88"/>
      <c r="BS62" s="88"/>
      <c r="BT62" s="88"/>
      <c r="BU62" s="88"/>
      <c r="BV62" s="88"/>
      <c r="BW62" s="88"/>
      <c r="BX62" s="88"/>
      <c r="BY62" s="88"/>
      <c r="BZ62" s="89"/>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96"/>
      <c r="BM63" s="97"/>
      <c r="BN63" s="97"/>
      <c r="BO63" s="97"/>
      <c r="BP63" s="97"/>
      <c r="BQ63" s="97"/>
      <c r="BR63" s="97"/>
      <c r="BS63" s="97"/>
      <c r="BT63" s="97"/>
      <c r="BU63" s="97"/>
      <c r="BV63" s="97"/>
      <c r="BW63" s="97"/>
      <c r="BX63" s="97"/>
      <c r="BY63" s="97"/>
      <c r="BZ63" s="98"/>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113</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EZIdsdzRe31aBfmZQ8ctfSeEKTculg63JFi/zcPgbkS/YIF4k/rnY0wxjn6yXtEeNrQa/Mu+uISdPfxqucS5Jw==" saltValue="egzjl3kfFCf3iXgT1Dzu8w=="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100" t="s">
        <v>50</v>
      </c>
      <c r="I3" s="101"/>
      <c r="J3" s="101"/>
      <c r="K3" s="101"/>
      <c r="L3" s="101"/>
      <c r="M3" s="101"/>
      <c r="N3" s="101"/>
      <c r="O3" s="101"/>
      <c r="P3" s="101"/>
      <c r="Q3" s="101"/>
      <c r="R3" s="101"/>
      <c r="S3" s="101"/>
      <c r="T3" s="101"/>
      <c r="U3" s="101"/>
      <c r="V3" s="101"/>
      <c r="W3" s="102"/>
      <c r="X3" s="106" t="s">
        <v>51</v>
      </c>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t="s">
        <v>52</v>
      </c>
      <c r="DI3" s="99"/>
      <c r="DJ3" s="99"/>
      <c r="DK3" s="99"/>
      <c r="DL3" s="99"/>
      <c r="DM3" s="99"/>
      <c r="DN3" s="99"/>
      <c r="DO3" s="99"/>
      <c r="DP3" s="99"/>
      <c r="DQ3" s="99"/>
      <c r="DR3" s="99"/>
      <c r="DS3" s="99"/>
      <c r="DT3" s="99"/>
      <c r="DU3" s="99"/>
      <c r="DV3" s="99"/>
      <c r="DW3" s="99"/>
      <c r="DX3" s="99"/>
      <c r="DY3" s="99"/>
      <c r="DZ3" s="99"/>
      <c r="EA3" s="99"/>
      <c r="EB3" s="99"/>
      <c r="EC3" s="99"/>
      <c r="ED3" s="99"/>
      <c r="EE3" s="99"/>
      <c r="EF3" s="99"/>
      <c r="EG3" s="99"/>
      <c r="EH3" s="99"/>
      <c r="EI3" s="99"/>
      <c r="EJ3" s="99"/>
      <c r="EK3" s="99"/>
      <c r="EL3" s="99"/>
      <c r="EM3" s="99"/>
      <c r="EN3" s="99"/>
    </row>
    <row r="4" spans="1:144" x14ac:dyDescent="0.15">
      <c r="A4" s="29" t="s">
        <v>53</v>
      </c>
      <c r="B4" s="31"/>
      <c r="C4" s="31"/>
      <c r="D4" s="31"/>
      <c r="E4" s="31"/>
      <c r="F4" s="31"/>
      <c r="G4" s="31"/>
      <c r="H4" s="103"/>
      <c r="I4" s="104"/>
      <c r="J4" s="104"/>
      <c r="K4" s="104"/>
      <c r="L4" s="104"/>
      <c r="M4" s="104"/>
      <c r="N4" s="104"/>
      <c r="O4" s="104"/>
      <c r="P4" s="104"/>
      <c r="Q4" s="104"/>
      <c r="R4" s="104"/>
      <c r="S4" s="104"/>
      <c r="T4" s="104"/>
      <c r="U4" s="104"/>
      <c r="V4" s="104"/>
      <c r="W4" s="105"/>
      <c r="X4" s="99" t="s">
        <v>54</v>
      </c>
      <c r="Y4" s="99"/>
      <c r="Z4" s="99"/>
      <c r="AA4" s="99"/>
      <c r="AB4" s="99"/>
      <c r="AC4" s="99"/>
      <c r="AD4" s="99"/>
      <c r="AE4" s="99"/>
      <c r="AF4" s="99"/>
      <c r="AG4" s="99"/>
      <c r="AH4" s="99"/>
      <c r="AI4" s="99" t="s">
        <v>55</v>
      </c>
      <c r="AJ4" s="99"/>
      <c r="AK4" s="99"/>
      <c r="AL4" s="99"/>
      <c r="AM4" s="99"/>
      <c r="AN4" s="99"/>
      <c r="AO4" s="99"/>
      <c r="AP4" s="99"/>
      <c r="AQ4" s="99"/>
      <c r="AR4" s="99"/>
      <c r="AS4" s="99"/>
      <c r="AT4" s="99" t="s">
        <v>56</v>
      </c>
      <c r="AU4" s="99"/>
      <c r="AV4" s="99"/>
      <c r="AW4" s="99"/>
      <c r="AX4" s="99"/>
      <c r="AY4" s="99"/>
      <c r="AZ4" s="99"/>
      <c r="BA4" s="99"/>
      <c r="BB4" s="99"/>
      <c r="BC4" s="99"/>
      <c r="BD4" s="99"/>
      <c r="BE4" s="99" t="s">
        <v>57</v>
      </c>
      <c r="BF4" s="99"/>
      <c r="BG4" s="99"/>
      <c r="BH4" s="99"/>
      <c r="BI4" s="99"/>
      <c r="BJ4" s="99"/>
      <c r="BK4" s="99"/>
      <c r="BL4" s="99"/>
      <c r="BM4" s="99"/>
      <c r="BN4" s="99"/>
      <c r="BO4" s="99"/>
      <c r="BP4" s="99" t="s">
        <v>58</v>
      </c>
      <c r="BQ4" s="99"/>
      <c r="BR4" s="99"/>
      <c r="BS4" s="99"/>
      <c r="BT4" s="99"/>
      <c r="BU4" s="99"/>
      <c r="BV4" s="99"/>
      <c r="BW4" s="99"/>
      <c r="BX4" s="99"/>
      <c r="BY4" s="99"/>
      <c r="BZ4" s="99"/>
      <c r="CA4" s="99" t="s">
        <v>59</v>
      </c>
      <c r="CB4" s="99"/>
      <c r="CC4" s="99"/>
      <c r="CD4" s="99"/>
      <c r="CE4" s="99"/>
      <c r="CF4" s="99"/>
      <c r="CG4" s="99"/>
      <c r="CH4" s="99"/>
      <c r="CI4" s="99"/>
      <c r="CJ4" s="99"/>
      <c r="CK4" s="99"/>
      <c r="CL4" s="99" t="s">
        <v>60</v>
      </c>
      <c r="CM4" s="99"/>
      <c r="CN4" s="99"/>
      <c r="CO4" s="99"/>
      <c r="CP4" s="99"/>
      <c r="CQ4" s="99"/>
      <c r="CR4" s="99"/>
      <c r="CS4" s="99"/>
      <c r="CT4" s="99"/>
      <c r="CU4" s="99"/>
      <c r="CV4" s="99"/>
      <c r="CW4" s="99" t="s">
        <v>61</v>
      </c>
      <c r="CX4" s="99"/>
      <c r="CY4" s="99"/>
      <c r="CZ4" s="99"/>
      <c r="DA4" s="99"/>
      <c r="DB4" s="99"/>
      <c r="DC4" s="99"/>
      <c r="DD4" s="99"/>
      <c r="DE4" s="99"/>
      <c r="DF4" s="99"/>
      <c r="DG4" s="99"/>
      <c r="DH4" s="99" t="s">
        <v>62</v>
      </c>
      <c r="DI4" s="99"/>
      <c r="DJ4" s="99"/>
      <c r="DK4" s="99"/>
      <c r="DL4" s="99"/>
      <c r="DM4" s="99"/>
      <c r="DN4" s="99"/>
      <c r="DO4" s="99"/>
      <c r="DP4" s="99"/>
      <c r="DQ4" s="99"/>
      <c r="DR4" s="99"/>
      <c r="DS4" s="99" t="s">
        <v>63</v>
      </c>
      <c r="DT4" s="99"/>
      <c r="DU4" s="99"/>
      <c r="DV4" s="99"/>
      <c r="DW4" s="99"/>
      <c r="DX4" s="99"/>
      <c r="DY4" s="99"/>
      <c r="DZ4" s="99"/>
      <c r="EA4" s="99"/>
      <c r="EB4" s="99"/>
      <c r="EC4" s="99"/>
      <c r="ED4" s="99" t="s">
        <v>64</v>
      </c>
      <c r="EE4" s="99"/>
      <c r="EF4" s="99"/>
      <c r="EG4" s="99"/>
      <c r="EH4" s="99"/>
      <c r="EI4" s="99"/>
      <c r="EJ4" s="99"/>
      <c r="EK4" s="99"/>
      <c r="EL4" s="99"/>
      <c r="EM4" s="99"/>
      <c r="EN4" s="99"/>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32107</v>
      </c>
      <c r="D6" s="34">
        <f t="shared" si="3"/>
        <v>46</v>
      </c>
      <c r="E6" s="34">
        <f t="shared" si="3"/>
        <v>1</v>
      </c>
      <c r="F6" s="34">
        <f t="shared" si="3"/>
        <v>0</v>
      </c>
      <c r="G6" s="34">
        <f t="shared" si="3"/>
        <v>1</v>
      </c>
      <c r="H6" s="34" t="str">
        <f t="shared" si="3"/>
        <v>岩手県　陸前高田市</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66.87</v>
      </c>
      <c r="P6" s="35">
        <f t="shared" si="3"/>
        <v>93.29</v>
      </c>
      <c r="Q6" s="35">
        <f t="shared" si="3"/>
        <v>4070</v>
      </c>
      <c r="R6" s="35">
        <f t="shared" si="3"/>
        <v>18931</v>
      </c>
      <c r="S6" s="35">
        <f t="shared" si="3"/>
        <v>231.94</v>
      </c>
      <c r="T6" s="35">
        <f t="shared" si="3"/>
        <v>81.62</v>
      </c>
      <c r="U6" s="35">
        <f t="shared" si="3"/>
        <v>17507</v>
      </c>
      <c r="V6" s="35">
        <f t="shared" si="3"/>
        <v>49.19</v>
      </c>
      <c r="W6" s="35">
        <f t="shared" si="3"/>
        <v>355.91</v>
      </c>
      <c r="X6" s="36">
        <f>IF(X7="",NA(),X7)</f>
        <v>114.79</v>
      </c>
      <c r="Y6" s="36">
        <f t="shared" ref="Y6:AG6" si="4">IF(Y7="",NA(),Y7)</f>
        <v>100.79</v>
      </c>
      <c r="Z6" s="36">
        <f t="shared" si="4"/>
        <v>109.76</v>
      </c>
      <c r="AA6" s="36">
        <f t="shared" si="4"/>
        <v>109.61</v>
      </c>
      <c r="AB6" s="36">
        <f t="shared" si="4"/>
        <v>106.2</v>
      </c>
      <c r="AC6" s="36">
        <f t="shared" si="4"/>
        <v>111.21</v>
      </c>
      <c r="AD6" s="36">
        <f t="shared" si="4"/>
        <v>111.71</v>
      </c>
      <c r="AE6" s="36">
        <f t="shared" si="4"/>
        <v>110.05</v>
      </c>
      <c r="AF6" s="36">
        <f t="shared" si="4"/>
        <v>108.87</v>
      </c>
      <c r="AG6" s="36">
        <f t="shared" si="4"/>
        <v>108.61</v>
      </c>
      <c r="AH6" s="35" t="str">
        <f>IF(AH7="","",IF(AH7="-","【-】","【"&amp;SUBSTITUTE(TEXT(AH7,"#,##0.00"),"-","△")&amp;"】"))</f>
        <v>【112.01】</v>
      </c>
      <c r="AI6" s="35">
        <f>IF(AI7="",NA(),AI7)</f>
        <v>0</v>
      </c>
      <c r="AJ6" s="35">
        <f t="shared" ref="AJ6:AR6" si="5">IF(AJ7="",NA(),AJ7)</f>
        <v>0</v>
      </c>
      <c r="AK6" s="35">
        <f t="shared" si="5"/>
        <v>0</v>
      </c>
      <c r="AL6" s="35">
        <f t="shared" si="5"/>
        <v>0</v>
      </c>
      <c r="AM6" s="35">
        <f t="shared" si="5"/>
        <v>0</v>
      </c>
      <c r="AN6" s="36">
        <f t="shared" si="5"/>
        <v>1.93</v>
      </c>
      <c r="AO6" s="36">
        <f t="shared" si="5"/>
        <v>1.72</v>
      </c>
      <c r="AP6" s="36">
        <f t="shared" si="5"/>
        <v>2.64</v>
      </c>
      <c r="AQ6" s="36">
        <f t="shared" si="5"/>
        <v>3.16</v>
      </c>
      <c r="AR6" s="36">
        <f t="shared" si="5"/>
        <v>3.59</v>
      </c>
      <c r="AS6" s="35" t="str">
        <f>IF(AS7="","",IF(AS7="-","【-】","【"&amp;SUBSTITUTE(TEXT(AS7,"#,##0.00"),"-","△")&amp;"】"))</f>
        <v>【1.08】</v>
      </c>
      <c r="AT6" s="36">
        <f>IF(AT7="",NA(),AT7)</f>
        <v>216.55</v>
      </c>
      <c r="AU6" s="36">
        <f t="shared" ref="AU6:BC6" si="6">IF(AU7="",NA(),AU7)</f>
        <v>261.01</v>
      </c>
      <c r="AV6" s="36">
        <f t="shared" si="6"/>
        <v>236.89</v>
      </c>
      <c r="AW6" s="36">
        <f t="shared" si="6"/>
        <v>294.67</v>
      </c>
      <c r="AX6" s="36">
        <f t="shared" si="6"/>
        <v>235.01</v>
      </c>
      <c r="AY6" s="36">
        <f t="shared" si="6"/>
        <v>391.54</v>
      </c>
      <c r="AZ6" s="36">
        <f t="shared" si="6"/>
        <v>384.34</v>
      </c>
      <c r="BA6" s="36">
        <f t="shared" si="6"/>
        <v>359.47</v>
      </c>
      <c r="BB6" s="36">
        <f t="shared" si="6"/>
        <v>369.69</v>
      </c>
      <c r="BC6" s="36">
        <f t="shared" si="6"/>
        <v>379.08</v>
      </c>
      <c r="BD6" s="35" t="str">
        <f>IF(BD7="","",IF(BD7="-","【-】","【"&amp;SUBSTITUTE(TEXT(BD7,"#,##0.00"),"-","△")&amp;"】"))</f>
        <v>【264.97】</v>
      </c>
      <c r="BE6" s="36">
        <f>IF(BE7="",NA(),BE7)</f>
        <v>636.20000000000005</v>
      </c>
      <c r="BF6" s="36">
        <f t="shared" ref="BF6:BN6" si="7">IF(BF7="",NA(),BF7)</f>
        <v>657.43</v>
      </c>
      <c r="BG6" s="36">
        <f t="shared" si="7"/>
        <v>691.17</v>
      </c>
      <c r="BH6" s="36">
        <f t="shared" si="7"/>
        <v>725.49</v>
      </c>
      <c r="BI6" s="36">
        <f t="shared" si="7"/>
        <v>752.96</v>
      </c>
      <c r="BJ6" s="36">
        <f t="shared" si="7"/>
        <v>386.97</v>
      </c>
      <c r="BK6" s="36">
        <f t="shared" si="7"/>
        <v>380.58</v>
      </c>
      <c r="BL6" s="36">
        <f t="shared" si="7"/>
        <v>401.79</v>
      </c>
      <c r="BM6" s="36">
        <f t="shared" si="7"/>
        <v>402.99</v>
      </c>
      <c r="BN6" s="36">
        <f t="shared" si="7"/>
        <v>398.98</v>
      </c>
      <c r="BO6" s="35" t="str">
        <f>IF(BO7="","",IF(BO7="-","【-】","【"&amp;SUBSTITUTE(TEXT(BO7,"#,##0.00"),"-","△")&amp;"】"))</f>
        <v>【266.61】</v>
      </c>
      <c r="BP6" s="36">
        <f>IF(BP7="",NA(),BP7)</f>
        <v>87.68</v>
      </c>
      <c r="BQ6" s="36">
        <f t="shared" ref="BQ6:BY6" si="8">IF(BQ7="",NA(),BQ7)</f>
        <v>86.2</v>
      </c>
      <c r="BR6" s="36">
        <f t="shared" si="8"/>
        <v>99.05</v>
      </c>
      <c r="BS6" s="36">
        <f t="shared" si="8"/>
        <v>96.9</v>
      </c>
      <c r="BT6" s="36">
        <f t="shared" si="8"/>
        <v>94.07</v>
      </c>
      <c r="BU6" s="36">
        <f t="shared" si="8"/>
        <v>101.72</v>
      </c>
      <c r="BV6" s="36">
        <f t="shared" si="8"/>
        <v>102.38</v>
      </c>
      <c r="BW6" s="36">
        <f t="shared" si="8"/>
        <v>100.12</v>
      </c>
      <c r="BX6" s="36">
        <f t="shared" si="8"/>
        <v>98.66</v>
      </c>
      <c r="BY6" s="36">
        <f t="shared" si="8"/>
        <v>98.64</v>
      </c>
      <c r="BZ6" s="35" t="str">
        <f>IF(BZ7="","",IF(BZ7="-","【-】","【"&amp;SUBSTITUTE(TEXT(BZ7,"#,##0.00"),"-","△")&amp;"】"))</f>
        <v>【103.24】</v>
      </c>
      <c r="CA6" s="36">
        <f>IF(CA7="",NA(),CA7)</f>
        <v>248.58</v>
      </c>
      <c r="CB6" s="36">
        <f t="shared" ref="CB6:CJ6" si="9">IF(CB7="",NA(),CB7)</f>
        <v>253.68</v>
      </c>
      <c r="CC6" s="36">
        <f t="shared" si="9"/>
        <v>220.7</v>
      </c>
      <c r="CD6" s="36">
        <f t="shared" si="9"/>
        <v>226.74</v>
      </c>
      <c r="CE6" s="36">
        <f t="shared" si="9"/>
        <v>232.6</v>
      </c>
      <c r="CF6" s="36">
        <f t="shared" si="9"/>
        <v>168.2</v>
      </c>
      <c r="CG6" s="36">
        <f t="shared" si="9"/>
        <v>168.67</v>
      </c>
      <c r="CH6" s="36">
        <f t="shared" si="9"/>
        <v>174.97</v>
      </c>
      <c r="CI6" s="36">
        <f t="shared" si="9"/>
        <v>178.59</v>
      </c>
      <c r="CJ6" s="36">
        <f t="shared" si="9"/>
        <v>178.92</v>
      </c>
      <c r="CK6" s="35" t="str">
        <f>IF(CK7="","",IF(CK7="-","【-】","【"&amp;SUBSTITUTE(TEXT(CK7,"#,##0.00"),"-","△")&amp;"】"))</f>
        <v>【168.38】</v>
      </c>
      <c r="CL6" s="36">
        <f>IF(CL7="",NA(),CL7)</f>
        <v>56.92</v>
      </c>
      <c r="CM6" s="36">
        <f t="shared" ref="CM6:CU6" si="10">IF(CM7="",NA(),CM7)</f>
        <v>60.83</v>
      </c>
      <c r="CN6" s="36">
        <f t="shared" si="10"/>
        <v>75.349999999999994</v>
      </c>
      <c r="CO6" s="36">
        <f t="shared" si="10"/>
        <v>76.23</v>
      </c>
      <c r="CP6" s="36">
        <f t="shared" si="10"/>
        <v>78.260000000000005</v>
      </c>
      <c r="CQ6" s="36">
        <f t="shared" si="10"/>
        <v>54.77</v>
      </c>
      <c r="CR6" s="36">
        <f t="shared" si="10"/>
        <v>54.92</v>
      </c>
      <c r="CS6" s="36">
        <f t="shared" si="10"/>
        <v>55.63</v>
      </c>
      <c r="CT6" s="36">
        <f t="shared" si="10"/>
        <v>55.03</v>
      </c>
      <c r="CU6" s="36">
        <f t="shared" si="10"/>
        <v>55.14</v>
      </c>
      <c r="CV6" s="35" t="str">
        <f>IF(CV7="","",IF(CV7="-","【-】","【"&amp;SUBSTITUTE(TEXT(CV7,"#,##0.00"),"-","△")&amp;"】"))</f>
        <v>【60.00】</v>
      </c>
      <c r="CW6" s="36">
        <f>IF(CW7="",NA(),CW7)</f>
        <v>80.760000000000005</v>
      </c>
      <c r="CX6" s="36">
        <f t="shared" ref="CX6:DF6" si="11">IF(CX7="",NA(),CX7)</f>
        <v>78.31</v>
      </c>
      <c r="CY6" s="36">
        <f t="shared" si="11"/>
        <v>77.14</v>
      </c>
      <c r="CZ6" s="36">
        <f t="shared" si="11"/>
        <v>75.88</v>
      </c>
      <c r="DA6" s="36">
        <f t="shared" si="11"/>
        <v>74.72</v>
      </c>
      <c r="DB6" s="36">
        <f t="shared" si="11"/>
        <v>82.89</v>
      </c>
      <c r="DC6" s="36">
        <f t="shared" si="11"/>
        <v>82.66</v>
      </c>
      <c r="DD6" s="36">
        <f t="shared" si="11"/>
        <v>82.04</v>
      </c>
      <c r="DE6" s="36">
        <f t="shared" si="11"/>
        <v>81.900000000000006</v>
      </c>
      <c r="DF6" s="36">
        <f t="shared" si="11"/>
        <v>81.39</v>
      </c>
      <c r="DG6" s="35" t="str">
        <f>IF(DG7="","",IF(DG7="-","【-】","【"&amp;SUBSTITUTE(TEXT(DG7,"#,##0.00"),"-","△")&amp;"】"))</f>
        <v>【89.80】</v>
      </c>
      <c r="DH6" s="36">
        <f>IF(DH7="",NA(),DH7)</f>
        <v>42.32</v>
      </c>
      <c r="DI6" s="36">
        <f t="shared" ref="DI6:DQ6" si="12">IF(DI7="",NA(),DI7)</f>
        <v>41.86</v>
      </c>
      <c r="DJ6" s="36">
        <f t="shared" si="12"/>
        <v>40.479999999999997</v>
      </c>
      <c r="DK6" s="36">
        <f t="shared" si="12"/>
        <v>39.01</v>
      </c>
      <c r="DL6" s="36">
        <f t="shared" si="12"/>
        <v>38.9</v>
      </c>
      <c r="DM6" s="36">
        <f t="shared" si="12"/>
        <v>47.46</v>
      </c>
      <c r="DN6" s="36">
        <f t="shared" si="12"/>
        <v>48.49</v>
      </c>
      <c r="DO6" s="36">
        <f t="shared" si="12"/>
        <v>48.05</v>
      </c>
      <c r="DP6" s="36">
        <f t="shared" si="12"/>
        <v>48.87</v>
      </c>
      <c r="DQ6" s="36">
        <f t="shared" si="12"/>
        <v>49.92</v>
      </c>
      <c r="DR6" s="35" t="str">
        <f>IF(DR7="","",IF(DR7="-","【-】","【"&amp;SUBSTITUTE(TEXT(DR7,"#,##0.00"),"-","△")&amp;"】"))</f>
        <v>【49.59】</v>
      </c>
      <c r="DS6" s="36">
        <f>IF(DS7="",NA(),DS7)</f>
        <v>3.02</v>
      </c>
      <c r="DT6" s="36">
        <f t="shared" ref="DT6:EB6" si="13">IF(DT7="",NA(),DT7)</f>
        <v>2.7</v>
      </c>
      <c r="DU6" s="36">
        <f t="shared" si="13"/>
        <v>2.68</v>
      </c>
      <c r="DV6" s="36">
        <f t="shared" si="13"/>
        <v>2.65</v>
      </c>
      <c r="DW6" s="36">
        <f t="shared" si="13"/>
        <v>2.5</v>
      </c>
      <c r="DX6" s="36">
        <f t="shared" si="13"/>
        <v>9.7100000000000009</v>
      </c>
      <c r="DY6" s="36">
        <f t="shared" si="13"/>
        <v>12.79</v>
      </c>
      <c r="DZ6" s="36">
        <f t="shared" si="13"/>
        <v>13.39</v>
      </c>
      <c r="EA6" s="36">
        <f t="shared" si="13"/>
        <v>14.85</v>
      </c>
      <c r="EB6" s="36">
        <f t="shared" si="13"/>
        <v>16.88</v>
      </c>
      <c r="EC6" s="35" t="str">
        <f>IF(EC7="","",IF(EC7="-","【-】","【"&amp;SUBSTITUTE(TEXT(EC7,"#,##0.00"),"-","△")&amp;"】"))</f>
        <v>【19.44】</v>
      </c>
      <c r="ED6" s="36">
        <f>IF(ED7="",NA(),ED7)</f>
        <v>0.7</v>
      </c>
      <c r="EE6" s="36">
        <f t="shared" ref="EE6:EM6" si="14">IF(EE7="",NA(),EE7)</f>
        <v>1.2</v>
      </c>
      <c r="EF6" s="36">
        <f t="shared" si="14"/>
        <v>0.66</v>
      </c>
      <c r="EG6" s="36">
        <f t="shared" si="14"/>
        <v>1.45</v>
      </c>
      <c r="EH6" s="36">
        <f t="shared" si="14"/>
        <v>1.63</v>
      </c>
      <c r="EI6" s="36">
        <f t="shared" si="14"/>
        <v>0.99</v>
      </c>
      <c r="EJ6" s="36">
        <f t="shared" si="14"/>
        <v>0.71</v>
      </c>
      <c r="EK6" s="36">
        <f t="shared" si="14"/>
        <v>0.54</v>
      </c>
      <c r="EL6" s="36">
        <f t="shared" si="14"/>
        <v>0.5</v>
      </c>
      <c r="EM6" s="36">
        <f t="shared" si="14"/>
        <v>0.52</v>
      </c>
      <c r="EN6" s="35" t="str">
        <f>IF(EN7="","",IF(EN7="-","【-】","【"&amp;SUBSTITUTE(TEXT(EN7,"#,##0.00"),"-","△")&amp;"】"))</f>
        <v>【0.68】</v>
      </c>
    </row>
    <row r="7" spans="1:144" s="37" customFormat="1" x14ac:dyDescent="0.15">
      <c r="A7" s="29"/>
      <c r="B7" s="38">
        <v>2019</v>
      </c>
      <c r="C7" s="38">
        <v>32107</v>
      </c>
      <c r="D7" s="38">
        <v>46</v>
      </c>
      <c r="E7" s="38">
        <v>1</v>
      </c>
      <c r="F7" s="38">
        <v>0</v>
      </c>
      <c r="G7" s="38">
        <v>1</v>
      </c>
      <c r="H7" s="38" t="s">
        <v>93</v>
      </c>
      <c r="I7" s="38" t="s">
        <v>94</v>
      </c>
      <c r="J7" s="38" t="s">
        <v>95</v>
      </c>
      <c r="K7" s="38" t="s">
        <v>96</v>
      </c>
      <c r="L7" s="38" t="s">
        <v>97</v>
      </c>
      <c r="M7" s="38" t="s">
        <v>98</v>
      </c>
      <c r="N7" s="39" t="s">
        <v>99</v>
      </c>
      <c r="O7" s="39">
        <v>66.87</v>
      </c>
      <c r="P7" s="39">
        <v>93.29</v>
      </c>
      <c r="Q7" s="39">
        <v>4070</v>
      </c>
      <c r="R7" s="39">
        <v>18931</v>
      </c>
      <c r="S7" s="39">
        <v>231.94</v>
      </c>
      <c r="T7" s="39">
        <v>81.62</v>
      </c>
      <c r="U7" s="39">
        <v>17507</v>
      </c>
      <c r="V7" s="39">
        <v>49.19</v>
      </c>
      <c r="W7" s="39">
        <v>355.91</v>
      </c>
      <c r="X7" s="39">
        <v>114.79</v>
      </c>
      <c r="Y7" s="39">
        <v>100.79</v>
      </c>
      <c r="Z7" s="39">
        <v>109.76</v>
      </c>
      <c r="AA7" s="39">
        <v>109.61</v>
      </c>
      <c r="AB7" s="39">
        <v>106.2</v>
      </c>
      <c r="AC7" s="39">
        <v>111.21</v>
      </c>
      <c r="AD7" s="39">
        <v>111.71</v>
      </c>
      <c r="AE7" s="39">
        <v>110.05</v>
      </c>
      <c r="AF7" s="39">
        <v>108.87</v>
      </c>
      <c r="AG7" s="39">
        <v>108.61</v>
      </c>
      <c r="AH7" s="39">
        <v>112.01</v>
      </c>
      <c r="AI7" s="39">
        <v>0</v>
      </c>
      <c r="AJ7" s="39">
        <v>0</v>
      </c>
      <c r="AK7" s="39">
        <v>0</v>
      </c>
      <c r="AL7" s="39">
        <v>0</v>
      </c>
      <c r="AM7" s="39">
        <v>0</v>
      </c>
      <c r="AN7" s="39">
        <v>1.93</v>
      </c>
      <c r="AO7" s="39">
        <v>1.72</v>
      </c>
      <c r="AP7" s="39">
        <v>2.64</v>
      </c>
      <c r="AQ7" s="39">
        <v>3.16</v>
      </c>
      <c r="AR7" s="39">
        <v>3.59</v>
      </c>
      <c r="AS7" s="39">
        <v>1.08</v>
      </c>
      <c r="AT7" s="39">
        <v>216.55</v>
      </c>
      <c r="AU7" s="39">
        <v>261.01</v>
      </c>
      <c r="AV7" s="39">
        <v>236.89</v>
      </c>
      <c r="AW7" s="39">
        <v>294.67</v>
      </c>
      <c r="AX7" s="39">
        <v>235.01</v>
      </c>
      <c r="AY7" s="39">
        <v>391.54</v>
      </c>
      <c r="AZ7" s="39">
        <v>384.34</v>
      </c>
      <c r="BA7" s="39">
        <v>359.47</v>
      </c>
      <c r="BB7" s="39">
        <v>369.69</v>
      </c>
      <c r="BC7" s="39">
        <v>379.08</v>
      </c>
      <c r="BD7" s="39">
        <v>264.97000000000003</v>
      </c>
      <c r="BE7" s="39">
        <v>636.20000000000005</v>
      </c>
      <c r="BF7" s="39">
        <v>657.43</v>
      </c>
      <c r="BG7" s="39">
        <v>691.17</v>
      </c>
      <c r="BH7" s="39">
        <v>725.49</v>
      </c>
      <c r="BI7" s="39">
        <v>752.96</v>
      </c>
      <c r="BJ7" s="39">
        <v>386.97</v>
      </c>
      <c r="BK7" s="39">
        <v>380.58</v>
      </c>
      <c r="BL7" s="39">
        <v>401.79</v>
      </c>
      <c r="BM7" s="39">
        <v>402.99</v>
      </c>
      <c r="BN7" s="39">
        <v>398.98</v>
      </c>
      <c r="BO7" s="39">
        <v>266.61</v>
      </c>
      <c r="BP7" s="39">
        <v>87.68</v>
      </c>
      <c r="BQ7" s="39">
        <v>86.2</v>
      </c>
      <c r="BR7" s="39">
        <v>99.05</v>
      </c>
      <c r="BS7" s="39">
        <v>96.9</v>
      </c>
      <c r="BT7" s="39">
        <v>94.07</v>
      </c>
      <c r="BU7" s="39">
        <v>101.72</v>
      </c>
      <c r="BV7" s="39">
        <v>102.38</v>
      </c>
      <c r="BW7" s="39">
        <v>100.12</v>
      </c>
      <c r="BX7" s="39">
        <v>98.66</v>
      </c>
      <c r="BY7" s="39">
        <v>98.64</v>
      </c>
      <c r="BZ7" s="39">
        <v>103.24</v>
      </c>
      <c r="CA7" s="39">
        <v>248.58</v>
      </c>
      <c r="CB7" s="39">
        <v>253.68</v>
      </c>
      <c r="CC7" s="39">
        <v>220.7</v>
      </c>
      <c r="CD7" s="39">
        <v>226.74</v>
      </c>
      <c r="CE7" s="39">
        <v>232.6</v>
      </c>
      <c r="CF7" s="39">
        <v>168.2</v>
      </c>
      <c r="CG7" s="39">
        <v>168.67</v>
      </c>
      <c r="CH7" s="39">
        <v>174.97</v>
      </c>
      <c r="CI7" s="39">
        <v>178.59</v>
      </c>
      <c r="CJ7" s="39">
        <v>178.92</v>
      </c>
      <c r="CK7" s="39">
        <v>168.38</v>
      </c>
      <c r="CL7" s="39">
        <v>56.92</v>
      </c>
      <c r="CM7" s="39">
        <v>60.83</v>
      </c>
      <c r="CN7" s="39">
        <v>75.349999999999994</v>
      </c>
      <c r="CO7" s="39">
        <v>76.23</v>
      </c>
      <c r="CP7" s="39">
        <v>78.260000000000005</v>
      </c>
      <c r="CQ7" s="39">
        <v>54.77</v>
      </c>
      <c r="CR7" s="39">
        <v>54.92</v>
      </c>
      <c r="CS7" s="39">
        <v>55.63</v>
      </c>
      <c r="CT7" s="39">
        <v>55.03</v>
      </c>
      <c r="CU7" s="39">
        <v>55.14</v>
      </c>
      <c r="CV7" s="39">
        <v>60</v>
      </c>
      <c r="CW7" s="39">
        <v>80.760000000000005</v>
      </c>
      <c r="CX7" s="39">
        <v>78.31</v>
      </c>
      <c r="CY7" s="39">
        <v>77.14</v>
      </c>
      <c r="CZ7" s="39">
        <v>75.88</v>
      </c>
      <c r="DA7" s="39">
        <v>74.72</v>
      </c>
      <c r="DB7" s="39">
        <v>82.89</v>
      </c>
      <c r="DC7" s="39">
        <v>82.66</v>
      </c>
      <c r="DD7" s="39">
        <v>82.04</v>
      </c>
      <c r="DE7" s="39">
        <v>81.900000000000006</v>
      </c>
      <c r="DF7" s="39">
        <v>81.39</v>
      </c>
      <c r="DG7" s="39">
        <v>89.8</v>
      </c>
      <c r="DH7" s="39">
        <v>42.32</v>
      </c>
      <c r="DI7" s="39">
        <v>41.86</v>
      </c>
      <c r="DJ7" s="39">
        <v>40.479999999999997</v>
      </c>
      <c r="DK7" s="39">
        <v>39.01</v>
      </c>
      <c r="DL7" s="39">
        <v>38.9</v>
      </c>
      <c r="DM7" s="39">
        <v>47.46</v>
      </c>
      <c r="DN7" s="39">
        <v>48.49</v>
      </c>
      <c r="DO7" s="39">
        <v>48.05</v>
      </c>
      <c r="DP7" s="39">
        <v>48.87</v>
      </c>
      <c r="DQ7" s="39">
        <v>49.92</v>
      </c>
      <c r="DR7" s="39">
        <v>49.59</v>
      </c>
      <c r="DS7" s="39">
        <v>3.02</v>
      </c>
      <c r="DT7" s="39">
        <v>2.7</v>
      </c>
      <c r="DU7" s="39">
        <v>2.68</v>
      </c>
      <c r="DV7" s="39">
        <v>2.65</v>
      </c>
      <c r="DW7" s="39">
        <v>2.5</v>
      </c>
      <c r="DX7" s="39">
        <v>9.7100000000000009</v>
      </c>
      <c r="DY7" s="39">
        <v>12.79</v>
      </c>
      <c r="DZ7" s="39">
        <v>13.39</v>
      </c>
      <c r="EA7" s="39">
        <v>14.85</v>
      </c>
      <c r="EB7" s="39">
        <v>16.88</v>
      </c>
      <c r="EC7" s="39">
        <v>19.440000000000001</v>
      </c>
      <c r="ED7" s="39">
        <v>0.7</v>
      </c>
      <c r="EE7" s="39">
        <v>1.2</v>
      </c>
      <c r="EF7" s="39">
        <v>0.66</v>
      </c>
      <c r="EG7" s="39">
        <v>1.45</v>
      </c>
      <c r="EH7" s="39">
        <v>1.63</v>
      </c>
      <c r="EI7" s="39">
        <v>0.99</v>
      </c>
      <c r="EJ7" s="39">
        <v>0.71</v>
      </c>
      <c r="EK7" s="39">
        <v>0.54</v>
      </c>
      <c r="EL7" s="39">
        <v>0.5</v>
      </c>
      <c r="EM7" s="39">
        <v>0.52</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107</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testserver</cp:lastModifiedBy>
  <cp:lastPrinted>2021-02-01T08:44:43Z</cp:lastPrinted>
  <dcterms:created xsi:type="dcterms:W3CDTF">2020-12-04T02:02:53Z</dcterms:created>
  <dcterms:modified xsi:type="dcterms:W3CDTF">2021-02-01T08:46:02Z</dcterms:modified>
  <cp:category/>
</cp:coreProperties>
</file>