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2015\八幡平市共有\20_上下水道課\02_経理係\13-2-4_経理_会計\経営比較分析表\上下水道\経営比較分析表（R1年度）\県へ提出\"/>
    </mc:Choice>
  </mc:AlternateContent>
  <workbookProtection workbookAlgorithmName="SHA-512" workbookHashValue="pyJWjykQUFKUtOgHc1dGnKPIyUonQMEtLfRk91vTraJP91mNpz4cfN2xFFOI5nfa2Gg96RFf45vYvbh3OXBh9Q==" workbookSaltValue="u/A4j0zxTmPnQHFIuFIorg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B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<sst xmlns="http://schemas.openxmlformats.org/spreadsheetml/2006/main" count="236" uniqueCount="120">
  <si>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</si>
  <si>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</si>
  <si>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</si>
  <si>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</si>
  <si>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</si>
  <si>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</si>
  <si>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</si>
  <si>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</si>
  <si>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</si>
  <si>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</si>
  <si>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</si>
  <si>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</si>
  <si>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</si>
  <si>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</si>
  <si>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</si>
  <si>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</si>
  <si>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</si>
  <si>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</si>
  <si>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</si>
  <si>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</si>
  <si>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</si>
  <si>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</si>
  <si>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</si>
  <si>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</si>
  <si>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</si>
  <si>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</si>
  <si>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</si>
  <si>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</si>
  <si>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</si>
  <si>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</si>
  <si>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</si>
  <si>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</si>
  <si>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</si>
  <si>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</si>
  <si>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</si>
  <si>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</si>
  <si>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</si>
  <si>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</si>
  <si>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</si>
  <si>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</si>
  <si>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</si>
  <si>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</si>
  <si>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</si>
  <si>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</si>
  <si>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</si>
  <si>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</si>
  <si>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</si>
  <si>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</si>
  <si>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</si>
  <si>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</si>
  <si>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</si>
  <si>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</si>
  <si>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</si>
  <si>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</si>
  <si>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</si>
  <si>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</si>
  <si>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</si>
  <si>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</si>
  <si>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</si>
  <si>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</si>
  <si>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</si>
  <si>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</si>
  <si>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</si>
  <si>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</si>
  <si>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</si>
  <si>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</si>
  <si>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</si>
  <si>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</si>
  <si>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</si>
  <si>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</si>
  <si>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</si>
  <si>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</si>
  <si>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</si>
  <si>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</si>
  <si>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</si>
  <si>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</si>
  <si>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</si>
  <si>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</si>
  <si>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</si>
  <si>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</si>
  <si>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</si>
  <si>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</si>
  <si>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</si>
  <si>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</si>
  <si>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</si>
  <si>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</si>
  <si>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</si>
  <si>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</si>
  <si>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</si>
  <si>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</si>
  <si>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</si>
  <si>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</si>
  <si>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</si>
  <si>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</si>
  <si>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</si>
  <si>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</si>
  <si>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</si>
  <si>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</si>
  <si>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</si>
  <si>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八幡平市</t>
  </si>
  <si>
    <t>法非適用</t>
  </si>
  <si>
    <t>下水道事業</t>
  </si>
  <si>
    <t>公共下水道</t>
  </si>
  <si>
    <t>Cd2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</si>
  <si>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</si>
  <si>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</si>
  <si>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</si>
  <si>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</si>
  <si>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</si>
  <si>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</si>
  <si>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</si>
  <si>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</si>
  <si>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</si>
  <si>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</si>
  <si>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</si>
  <si>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</si>
  <si>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</si>
  <si>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 xml:space="preserve">　公共下水道事業は現在管きょ工事を進めており、今後も平成28年度に策定した「八幡平市汚水処理施設整備構想（アクションプラン）」に基づき事業を進めている。アクションプランでは、令和７年度の概成を目指す予定としているが、令和２年度の地方公営企業法適用に伴い、事業計画の見直しを実施している。
　過去５年間の推移を見ると、①経常収支比率及び⑤経費回収率は年度ごとに変動している。経営状態が安定せず、年度によっては使用料収入のみでは費用を賄えず、一般会計繰入金への依存が必要となることもある。
　また、⑧水洗化率は僅かながら増加傾向にあるものの、⑦施設利用率は依然として低水準のままである。本事業の処理区域は、市内でも人口が多い地区であり、今後も施設整備に伴う水洗化人口の増加は見込めるものの、一方では水洗化人口の増加に伴い汚水処理費（動力費、薬品費等）の増加も見込まれることから、今後における安定経営の検討が必要である。
　本事業は令和２年度から地方公営企業法を適用する。安定経営を継続していくため、令和２年度以降には財政シミュレーションを行いながら、適正水準による使用料収入の確保、管理手法の見直し等による汚水処理費の抑制を検討する。令和３年度には経営戦略（改訂版）を策定し、早い段階で検討結果を実行する。
</t>
    <rPh sb="401" eb="403">
      <t>ヒツヨウ</t>
    </rPh>
    <phoneticPr fontId="4"/>
  </si>
  <si>
    <t xml:space="preserve">　本事業は供用開始から16年が経過しているが、全体的には管きょの更新が必要な段階ではない。③管きょ改善率は僅かに発生しているが、他事業関連に伴う移設事業によるものである。
　しかし、管きょにおける機械及び装置の修繕が発生している。機械及び装置の中には法定耐用年数が到来している物もあり、今後において修繕費は更に増加することが見込まれる。更新時期を迎える機械及び装置や管きょ等の修繕への備えとして、アセットマネジメント（施設更新計画）の策定などを行い、施設の状況を勘案しながら、効率的な更新による更新費用の平準化・削減を図る必要がある。
</t>
    <rPh sb="122" eb="123">
      <t>ナカ</t>
    </rPh>
    <rPh sb="138" eb="139">
      <t>モノ</t>
    </rPh>
    <rPh sb="225" eb="227">
      <t>シセツ</t>
    </rPh>
    <rPh sb="228" eb="230">
      <t>ジョウキョウ</t>
    </rPh>
    <rPh sb="231" eb="233">
      <t>カンアン</t>
    </rPh>
    <rPh sb="238" eb="241">
      <t>コウリツテキ</t>
    </rPh>
    <rPh sb="242" eb="244">
      <t>コウシン</t>
    </rPh>
    <rPh sb="247" eb="249">
      <t>コウシン</t>
    </rPh>
    <rPh sb="249" eb="251">
      <t>ヒヨウ</t>
    </rPh>
    <rPh sb="252" eb="255">
      <t>ヘイジュンカ</t>
    </rPh>
    <rPh sb="256" eb="258">
      <t>サクゲン</t>
    </rPh>
    <rPh sb="259" eb="260">
      <t>ハカ</t>
    </rPh>
    <phoneticPr fontId="4"/>
  </si>
  <si>
    <t xml:space="preserve">　一般会計で企業債償還金を負担していることから、④企業債残高対事業規模比率に当該団体値は表れていない。本事業は現在も整備を継続していることから、企業債残高の動向については注視していく必要がある。
　また、使用料収入の低さが事業経営に影響を及ぼしており、依然として厳しい経営状況である。令和２年度の地方公営企業法適用後には、財務諸表（貸借対照表、損益計算書、キャッシュ・フロー計算書）の作成を通して経営状況が明確に表れる。安定経営と事業推進のバランスが求められることから、従来行ってきた管理手法等の見直し、適正な使用料及び一般会計繰入金のあり方に関する検討を行う。
　今後においては、１及び２で示した内容について着実に進めていく。
</t>
    <rPh sb="126" eb="128">
      <t>イゼン</t>
    </rPh>
    <rPh sb="134" eb="136">
      <t>ケイエイ</t>
    </rPh>
    <rPh sb="278" eb="279">
      <t>オコナ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</si>
</sst>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15" fillId="0" borderId="6" xfId="0" applyFont="1" applyFill="1" applyBorder="1" applyAlignment="1" applyProtection="1">
      <alignment horizontal="left" vertical="top" wrapText="1"/>
      <protection locked="0"/>
    </xf>
    <xf numFmtId="0" fontId="15" fillId="0" borderId="0" xfId="0" applyFont="1" applyFill="1" applyBorder="1" applyAlignment="1" applyProtection="1">
      <alignment horizontal="left" vertical="top" wrapText="1"/>
      <protection locked="0"/>
    </xf>
    <xf numFmtId="0" fontId="15" fillId="0" borderId="7" xfId="0" applyFont="1" applyFill="1" applyBorder="1" applyAlignment="1" applyProtection="1">
      <alignment horizontal="left" vertical="top" wrapText="1"/>
      <protection locked="0"/>
    </xf>
    <xf numFmtId="0" fontId="15" fillId="0" borderId="8" xfId="0" applyFont="1" applyFill="1" applyBorder="1" applyAlignment="1" applyProtection="1">
      <alignment horizontal="left" vertical="top" wrapText="1"/>
      <protection locked="0"/>
    </xf>
    <xf numFmtId="0" fontId="15" fillId="0" borderId="1" xfId="0" applyFont="1" applyFill="1" applyBorder="1" applyAlignment="1" applyProtection="1">
      <alignment horizontal="left" vertical="top" wrapText="1"/>
      <protection locked="0"/>
    </xf>
    <xf numFmtId="0" fontId="15" fillId="0" borderId="9" xfId="0" applyFont="1" applyFill="1" applyBorder="1" applyAlignment="1" applyProtection="1">
      <alignment horizontal="left" vertical="top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 formatCode="#,##0.00;&quot;△&quot;#,##0.00;&quot;-&quot;">
                  <c:v>1.54</c:v>
                </c:pt>
                <c:pt idx="4" formatCode="#,##0.00;&quot;△&quot;#,##0.00;&quot;-&quot;">
                  <c:v>1.49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03-4877-A2C4-998438A3B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0.2</c:v>
                </c:pt>
                <c:pt idx="1">
                  <c:v>0.19</c:v>
                </c:pt>
                <c:pt idx="2">
                  <c:v>7.0000000000000007E-2</c:v>
                </c:pt>
                <c:pt idx="3">
                  <c:v>0.56999999999999995</c:v>
                </c:pt>
                <c:pt idx="4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03-4877-A2C4-998438A3B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52.74</c:v>
                </c:pt>
                <c:pt idx="1">
                  <c:v>53.7</c:v>
                </c:pt>
                <c:pt idx="2">
                  <c:v>51.8</c:v>
                </c:pt>
                <c:pt idx="3">
                  <c:v>57.43</c:v>
                </c:pt>
                <c:pt idx="4">
                  <c:v>53.44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E-4D26-9289-1E11C4C0F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3E-4D26-9289-1E11C4C0F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DD-4A41-B11D-527FD4CDE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DD-4A41-B11D-527FD4CDE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E-488D-BE3A-1E302A643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8E-488D-BE3A-1E302A643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A-4CB5-8A29-606F2C0E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4A-4CB5-8A29-606F2C0E0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A-4910-BF04-720EFBC9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5A-4910-BF04-720EFBC9A7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50-4EE3-BAAC-EE2C646D5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1824.34</c:v>
                </c:pt>
                <c:pt idx="1">
                  <c:v>1604.64</c:v>
                </c:pt>
                <c:pt idx="2">
                  <c:v>1217.7</c:v>
                </c:pt>
                <c:pt idx="3">
                  <c:v>1689.65</c:v>
                </c:pt>
                <c:pt idx="4">
                  <c:v>1130.42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50-4EE3-BAAC-EE2C646D5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35.61</c:v>
                </c:pt>
                <c:pt idx="1">
                  <c:v>94.29</c:v>
                </c:pt>
                <c:pt idx="2">
                  <c:v>50.17</c:v>
                </c:pt>
                <c:pt idx="3">
                  <c:v>68.31</c:v>
                </c:pt>
                <c:pt idx="4">
                  <c:v>102.03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5-43C5-B518-CFE1B0E27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54.16</c:v>
                </c:pt>
                <c:pt idx="1">
                  <c:v>60.01</c:v>
                </c:pt>
                <c:pt idx="2">
                  <c:v>66.680000000000007</c:v>
                </c:pt>
                <c:pt idx="3">
                  <c:v>58.12</c:v>
                </c:pt>
                <c:pt idx="4">
                  <c:v>74.17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A5-43C5-B518-CFE1B0E27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484.54</c:v>
                </c:pt>
                <c:pt idx="1">
                  <c:v>169.88</c:v>
                </c:pt>
                <c:pt idx="2">
                  <c:v>320</c:v>
                </c:pt>
                <c:pt idx="3">
                  <c:v>234.71</c:v>
                </c:pt>
                <c:pt idx="4">
                  <c:v>143.75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96-4898-928D-4BDD204AC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307.56</c:v>
                </c:pt>
                <c:pt idx="1">
                  <c:v>277.67</c:v>
                </c:pt>
                <c:pt idx="2">
                  <c:v>260.11</c:v>
                </c:pt>
                <c:pt idx="3">
                  <c:v>304.98</c:v>
                </c:pt>
                <c:pt idx="4">
                  <c:v>230.95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96-4898-928D-4BDD204ACE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44.38</c:v>
                </c:pt>
                <c:pt idx="1">
                  <c:v>45.29</c:v>
                </c:pt>
                <c:pt idx="2">
                  <c:v>23.21</c:v>
                </c:pt>
                <c:pt idx="3">
                  <c:v>22.25</c:v>
                </c:pt>
                <c:pt idx="4">
                  <c:v>22.48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8B-4771-AC6A-00BDCED92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39.869999999999997</c:v>
                </c:pt>
                <c:pt idx="1">
                  <c:v>41.28</c:v>
                </c:pt>
                <c:pt idx="2">
                  <c:v>41.45</c:v>
                </c:pt>
                <c:pt idx="3">
                  <c:v>36.97</c:v>
                </c:pt>
                <c:pt idx="4">
                  <c:v>49.27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8B-4771-AC6A-00BDCED92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77.19</c:v>
                </c:pt>
                <c:pt idx="1">
                  <c:v>78.78</c:v>
                </c:pt>
                <c:pt idx="2">
                  <c:v>80.16</c:v>
                </c:pt>
                <c:pt idx="3">
                  <c:v>81.599999999999994</c:v>
                </c:pt>
                <c:pt idx="4">
                  <c:v>83.1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8-4BB2-B223-E7F15BAFA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61.37</c:v>
                </c:pt>
                <c:pt idx="1">
                  <c:v>61.3</c:v>
                </c:pt>
                <c:pt idx="2">
                  <c:v>64.510000000000005</c:v>
                </c:pt>
                <c:pt idx="3">
                  <c:v>67.12</c:v>
                </c:pt>
                <c:pt idx="4">
                  <c:v>83.16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8-4BB2-B223-E7F15BAFA4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【682.51】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【95.35】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【59.64】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【136.15】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【100.34】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X10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八幡平市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公共下水道</v>
      </c>
      <c r="Q8" s="49"/>
      <c r="R8" s="49"/>
      <c r="S8" s="49"/>
      <c r="T8" s="49"/>
      <c r="U8" s="49"/>
      <c r="V8" s="49"/>
      <c r="W8" s="49" t="str">
        <f>データ!L6</f>
        <v>Cd2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25276</v>
      </c>
      <c r="AM8" s="51"/>
      <c r="AN8" s="51"/>
      <c r="AO8" s="51"/>
      <c r="AP8" s="51"/>
      <c r="AQ8" s="51"/>
      <c r="AR8" s="51"/>
      <c r="AS8" s="51"/>
      <c r="AT8" s="46">
        <f>データ!T6</f>
        <v>862.3</v>
      </c>
      <c r="AU8" s="46"/>
      <c r="AV8" s="46"/>
      <c r="AW8" s="46"/>
      <c r="AX8" s="46"/>
      <c r="AY8" s="46"/>
      <c r="AZ8" s="46"/>
      <c r="BA8" s="46"/>
      <c r="BB8" s="46">
        <f>データ!U6</f>
        <v>29.31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26.1</v>
      </c>
      <c r="Q10" s="46"/>
      <c r="R10" s="46"/>
      <c r="S10" s="46"/>
      <c r="T10" s="46"/>
      <c r="U10" s="46"/>
      <c r="V10" s="46"/>
      <c r="W10" s="46">
        <f>データ!Q6</f>
        <v>100.48</v>
      </c>
      <c r="X10" s="46"/>
      <c r="Y10" s="46"/>
      <c r="Z10" s="46"/>
      <c r="AA10" s="46"/>
      <c r="AB10" s="46"/>
      <c r="AC10" s="46"/>
      <c r="AD10" s="51">
        <f>データ!R6</f>
        <v>2860</v>
      </c>
      <c r="AE10" s="51"/>
      <c r="AF10" s="51"/>
      <c r="AG10" s="51"/>
      <c r="AH10" s="51"/>
      <c r="AI10" s="51"/>
      <c r="AJ10" s="51"/>
      <c r="AK10" s="2"/>
      <c r="AL10" s="51">
        <f>データ!V6</f>
        <v>6544</v>
      </c>
      <c r="AM10" s="51"/>
      <c r="AN10" s="51"/>
      <c r="AO10" s="51"/>
      <c r="AP10" s="51"/>
      <c r="AQ10" s="51"/>
      <c r="AR10" s="51"/>
      <c r="AS10" s="51"/>
      <c r="AT10" s="46">
        <f>データ!W6</f>
        <v>3.63</v>
      </c>
      <c r="AU10" s="46"/>
      <c r="AV10" s="46"/>
      <c r="AW10" s="46"/>
      <c r="AX10" s="46"/>
      <c r="AY10" s="46"/>
      <c r="AZ10" s="46"/>
      <c r="BA10" s="46"/>
      <c r="BB10" s="46">
        <f>データ!X6</f>
        <v>1802.75</v>
      </c>
      <c r="BC10" s="46"/>
      <c r="BD10" s="46"/>
      <c r="BE10" s="46"/>
      <c r="BF10" s="46"/>
      <c r="BG10" s="46"/>
      <c r="BH10" s="46"/>
      <c r="BI10" s="46"/>
      <c r="BJ10" s="2"/>
      <c r="BK10" s="2"/>
      <c r="BL10" s="63" t="s">
        <v>22</v>
      </c>
      <c r="BM10" s="64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5" t="s">
        <v>24</v>
      </c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</row>
    <row r="14" spans="1:78" ht="13.5" customHeight="1" x14ac:dyDescent="0.15">
      <c r="A14" s="2"/>
      <c r="B14" s="67" t="s">
        <v>25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9"/>
      <c r="BK14" s="2"/>
      <c r="BL14" s="57" t="s">
        <v>26</v>
      </c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9"/>
    </row>
    <row r="15" spans="1:78" ht="13.5" customHeight="1" x14ac:dyDescent="0.15">
      <c r="A15" s="2"/>
      <c r="B15" s="54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6"/>
      <c r="BK15" s="2"/>
      <c r="BL15" s="60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2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8" t="s">
        <v>117</v>
      </c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80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8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80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8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80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8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80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8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80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8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80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8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80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8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80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8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80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8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80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8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80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8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  <c r="BZ27" s="80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8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  <c r="BZ28" s="80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8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80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8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80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8"/>
      <c r="BM31" s="79"/>
      <c r="BN31" s="79"/>
      <c r="BO31" s="79"/>
      <c r="BP31" s="79"/>
      <c r="BQ31" s="79"/>
      <c r="BR31" s="79"/>
      <c r="BS31" s="79"/>
      <c r="BT31" s="79"/>
      <c r="BU31" s="79"/>
      <c r="BV31" s="79"/>
      <c r="BW31" s="79"/>
      <c r="BX31" s="79"/>
      <c r="BY31" s="79"/>
      <c r="BZ31" s="80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8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80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8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80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8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79"/>
      <c r="BX34" s="79"/>
      <c r="BY34" s="79"/>
      <c r="BZ34" s="80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8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80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8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79"/>
      <c r="BX36" s="79"/>
      <c r="BY36" s="79"/>
      <c r="BZ36" s="80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8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79"/>
      <c r="BX37" s="79"/>
      <c r="BY37" s="79"/>
      <c r="BZ37" s="80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8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80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8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80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8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80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8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80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8"/>
      <c r="BM42" s="79"/>
      <c r="BN42" s="79"/>
      <c r="BO42" s="79"/>
      <c r="BP42" s="79"/>
      <c r="BQ42" s="79"/>
      <c r="BR42" s="79"/>
      <c r="BS42" s="79"/>
      <c r="BT42" s="79"/>
      <c r="BU42" s="79"/>
      <c r="BV42" s="79"/>
      <c r="BW42" s="79"/>
      <c r="BX42" s="79"/>
      <c r="BY42" s="79"/>
      <c r="BZ42" s="80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8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80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81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3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57" t="s">
        <v>27</v>
      </c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9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0"/>
      <c r="BM46" s="61"/>
      <c r="BN46" s="61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2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78" t="s">
        <v>118</v>
      </c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80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78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80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78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80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78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80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78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80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78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80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78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80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78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80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78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79"/>
      <c r="BX55" s="79"/>
      <c r="BY55" s="79"/>
      <c r="BZ55" s="80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78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79"/>
      <c r="BX56" s="79"/>
      <c r="BY56" s="79"/>
      <c r="BZ56" s="80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78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80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78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80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78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80"/>
    </row>
    <row r="60" spans="1:78" ht="13.5" customHeight="1" x14ac:dyDescent="0.15">
      <c r="A60" s="2"/>
      <c r="B60" s="54" t="s">
        <v>28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6"/>
      <c r="BK60" s="2"/>
      <c r="BL60" s="78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80"/>
    </row>
    <row r="61" spans="1:78" ht="13.5" customHeight="1" x14ac:dyDescent="0.15">
      <c r="A61" s="2"/>
      <c r="B61" s="54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6"/>
      <c r="BK61" s="2"/>
      <c r="BL61" s="78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80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78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80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81"/>
      <c r="BM63" s="82"/>
      <c r="BN63" s="82"/>
      <c r="BO63" s="82"/>
      <c r="BP63" s="82"/>
      <c r="BQ63" s="82"/>
      <c r="BR63" s="82"/>
      <c r="BS63" s="82"/>
      <c r="BT63" s="82"/>
      <c r="BU63" s="82"/>
      <c r="BV63" s="82"/>
      <c r="BW63" s="82"/>
      <c r="BX63" s="82"/>
      <c r="BY63" s="82"/>
      <c r="BZ63" s="83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57" t="s">
        <v>29</v>
      </c>
      <c r="BM64" s="58"/>
      <c r="BN64" s="58"/>
      <c r="BO64" s="58"/>
      <c r="BP64" s="58"/>
      <c r="BQ64" s="58"/>
      <c r="BR64" s="58"/>
      <c r="BS64" s="58"/>
      <c r="BT64" s="58"/>
      <c r="BU64" s="58"/>
      <c r="BV64" s="58"/>
      <c r="BW64" s="58"/>
      <c r="BX64" s="58"/>
      <c r="BY64" s="58"/>
      <c r="BZ64" s="59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0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2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78" t="s">
        <v>119</v>
      </c>
      <c r="BM66" s="79"/>
      <c r="BN66" s="79"/>
      <c r="BO66" s="79"/>
      <c r="BP66" s="79"/>
      <c r="BQ66" s="79"/>
      <c r="BR66" s="79"/>
      <c r="BS66" s="79"/>
      <c r="BT66" s="79"/>
      <c r="BU66" s="79"/>
      <c r="BV66" s="79"/>
      <c r="BW66" s="79"/>
      <c r="BX66" s="79"/>
      <c r="BY66" s="79"/>
      <c r="BZ66" s="80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78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80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78"/>
      <c r="BM68" s="79"/>
      <c r="BN68" s="79"/>
      <c r="BO68" s="79"/>
      <c r="BP68" s="79"/>
      <c r="BQ68" s="79"/>
      <c r="BR68" s="79"/>
      <c r="BS68" s="79"/>
      <c r="BT68" s="79"/>
      <c r="BU68" s="79"/>
      <c r="BV68" s="79"/>
      <c r="BW68" s="79"/>
      <c r="BX68" s="79"/>
      <c r="BY68" s="79"/>
      <c r="BZ68" s="80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78"/>
      <c r="BM69" s="79"/>
      <c r="BN69" s="79"/>
      <c r="BO69" s="79"/>
      <c r="BP69" s="79"/>
      <c r="BQ69" s="79"/>
      <c r="BR69" s="79"/>
      <c r="BS69" s="79"/>
      <c r="BT69" s="79"/>
      <c r="BU69" s="79"/>
      <c r="BV69" s="79"/>
      <c r="BW69" s="79"/>
      <c r="BX69" s="79"/>
      <c r="BY69" s="79"/>
      <c r="BZ69" s="80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78"/>
      <c r="BM70" s="79"/>
      <c r="BN70" s="79"/>
      <c r="BO70" s="79"/>
      <c r="BP70" s="79"/>
      <c r="BQ70" s="79"/>
      <c r="BR70" s="79"/>
      <c r="BS70" s="79"/>
      <c r="BT70" s="79"/>
      <c r="BU70" s="79"/>
      <c r="BV70" s="79"/>
      <c r="BW70" s="79"/>
      <c r="BX70" s="79"/>
      <c r="BY70" s="79"/>
      <c r="BZ70" s="80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78"/>
      <c r="BM71" s="79"/>
      <c r="BN71" s="79"/>
      <c r="BO71" s="79"/>
      <c r="BP71" s="79"/>
      <c r="BQ71" s="79"/>
      <c r="BR71" s="79"/>
      <c r="BS71" s="79"/>
      <c r="BT71" s="79"/>
      <c r="BU71" s="79"/>
      <c r="BV71" s="79"/>
      <c r="BW71" s="79"/>
      <c r="BX71" s="79"/>
      <c r="BY71" s="79"/>
      <c r="BZ71" s="80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78"/>
      <c r="BM72" s="79"/>
      <c r="BN72" s="79"/>
      <c r="BO72" s="79"/>
      <c r="BP72" s="79"/>
      <c r="BQ72" s="79"/>
      <c r="BR72" s="79"/>
      <c r="BS72" s="79"/>
      <c r="BT72" s="79"/>
      <c r="BU72" s="79"/>
      <c r="BV72" s="79"/>
      <c r="BW72" s="79"/>
      <c r="BX72" s="79"/>
      <c r="BY72" s="79"/>
      <c r="BZ72" s="80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78"/>
      <c r="BM73" s="79"/>
      <c r="BN73" s="79"/>
      <c r="BO73" s="79"/>
      <c r="BP73" s="79"/>
      <c r="BQ73" s="79"/>
      <c r="BR73" s="79"/>
      <c r="BS73" s="79"/>
      <c r="BT73" s="79"/>
      <c r="BU73" s="79"/>
      <c r="BV73" s="79"/>
      <c r="BW73" s="79"/>
      <c r="BX73" s="79"/>
      <c r="BY73" s="79"/>
      <c r="BZ73" s="80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78"/>
      <c r="BM74" s="79"/>
      <c r="BN74" s="79"/>
      <c r="BO74" s="79"/>
      <c r="BP74" s="79"/>
      <c r="BQ74" s="79"/>
      <c r="BR74" s="79"/>
      <c r="BS74" s="79"/>
      <c r="BT74" s="79"/>
      <c r="BU74" s="79"/>
      <c r="BV74" s="79"/>
      <c r="BW74" s="79"/>
      <c r="BX74" s="79"/>
      <c r="BY74" s="79"/>
      <c r="BZ74" s="80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78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80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78"/>
      <c r="BM76" s="79"/>
      <c r="BN76" s="79"/>
      <c r="BO76" s="79"/>
      <c r="BP76" s="79"/>
      <c r="BQ76" s="79"/>
      <c r="BR76" s="79"/>
      <c r="BS76" s="79"/>
      <c r="BT76" s="79"/>
      <c r="BU76" s="79"/>
      <c r="BV76" s="79"/>
      <c r="BW76" s="79"/>
      <c r="BX76" s="79"/>
      <c r="BY76" s="79"/>
      <c r="BZ76" s="80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78"/>
      <c r="BM77" s="79"/>
      <c r="BN77" s="79"/>
      <c r="BO77" s="79"/>
      <c r="BP77" s="79"/>
      <c r="BQ77" s="79"/>
      <c r="BR77" s="79"/>
      <c r="BS77" s="79"/>
      <c r="BT77" s="79"/>
      <c r="BU77" s="79"/>
      <c r="BV77" s="79"/>
      <c r="BW77" s="79"/>
      <c r="BX77" s="79"/>
      <c r="BY77" s="79"/>
      <c r="BZ77" s="80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78"/>
      <c r="BM78" s="79"/>
      <c r="BN78" s="79"/>
      <c r="BO78" s="79"/>
      <c r="BP78" s="79"/>
      <c r="BQ78" s="79"/>
      <c r="BR78" s="79"/>
      <c r="BS78" s="79"/>
      <c r="BT78" s="79"/>
      <c r="BU78" s="79"/>
      <c r="BV78" s="79"/>
      <c r="BW78" s="79"/>
      <c r="BX78" s="79"/>
      <c r="BY78" s="79"/>
      <c r="BZ78" s="80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78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80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78"/>
      <c r="BM80" s="79"/>
      <c r="BN80" s="79"/>
      <c r="BO80" s="79"/>
      <c r="BP80" s="79"/>
      <c r="BQ80" s="79"/>
      <c r="BR80" s="79"/>
      <c r="BS80" s="79"/>
      <c r="BT80" s="79"/>
      <c r="BU80" s="79"/>
      <c r="BV80" s="79"/>
      <c r="BW80" s="79"/>
      <c r="BX80" s="79"/>
      <c r="BY80" s="79"/>
      <c r="BZ80" s="80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78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80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81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3"/>
    </row>
    <row r="83" spans="1:78" x14ac:dyDescent="0.15">
      <c r="C83" s="2" t="s">
        <v>30</v>
      </c>
    </row>
    <row r="84" spans="1:78" x14ac:dyDescent="0.15">
      <c r="C84" s="2"/>
    </row>
    <row r="85" spans="1:78" hidden="1" x14ac:dyDescent="0.15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15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【682.51】</v>
      </c>
      <c r="I86" s="26" t="str">
        <f>データ!CA6</f>
        <v>【100.34】</v>
      </c>
      <c r="J86" s="26" t="str">
        <f>データ!CL6</f>
        <v>【136.15】</v>
      </c>
      <c r="K86" s="26" t="str">
        <f>データ!CW6</f>
        <v>【59.64】</v>
      </c>
      <c r="L86" s="26" t="str">
        <f>データ!DH6</f>
        <v>【95.35】</v>
      </c>
      <c r="M86" s="26" t="s">
        <v>44</v>
      </c>
      <c r="N86" s="26" t="s">
        <v>45</v>
      </c>
      <c r="O86" s="26" t="str">
        <f>データ!EO6</f>
        <v>【0.22】</v>
      </c>
    </row>
  </sheetData>
  <sheetProtection algorithmName="SHA-512" hashValue="EB1Ew56JKZAHWrgap79R7cvT7pDiJi9uWLRBcHBpHDOGLydJgX2vI3QWBUZs3XIeundvUBJ0l/pEANH5YWQu9w==" saltValue="RHh5SdW2rJN7CTBpMn+Kuw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46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15">
      <c r="A2" s="28" t="s">
        <v>47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15">
      <c r="A3" s="28" t="s">
        <v>48</v>
      </c>
      <c r="B3" s="29" t="s">
        <v>49</v>
      </c>
      <c r="C3" s="29" t="s">
        <v>50</v>
      </c>
      <c r="D3" s="29" t="s">
        <v>51</v>
      </c>
      <c r="E3" s="29" t="s">
        <v>52</v>
      </c>
      <c r="F3" s="29" t="s">
        <v>53</v>
      </c>
      <c r="G3" s="29" t="s">
        <v>54</v>
      </c>
      <c r="H3" s="71" t="s">
        <v>55</v>
      </c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3"/>
      <c r="Y3" s="77" t="s">
        <v>56</v>
      </c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 t="s">
        <v>57</v>
      </c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</row>
    <row r="4" spans="1:145" x14ac:dyDescent="0.15">
      <c r="A4" s="28" t="s">
        <v>58</v>
      </c>
      <c r="B4" s="30"/>
      <c r="C4" s="30"/>
      <c r="D4" s="30"/>
      <c r="E4" s="30"/>
      <c r="F4" s="30"/>
      <c r="G4" s="30"/>
      <c r="H4" s="74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/>
      <c r="Y4" s="70" t="s">
        <v>59</v>
      </c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 t="s">
        <v>60</v>
      </c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 t="s">
        <v>61</v>
      </c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 t="s">
        <v>62</v>
      </c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 t="s">
        <v>63</v>
      </c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 t="s">
        <v>64</v>
      </c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 t="s">
        <v>65</v>
      </c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 t="s">
        <v>66</v>
      </c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 t="s">
        <v>67</v>
      </c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 t="s">
        <v>68</v>
      </c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 t="s">
        <v>69</v>
      </c>
      <c r="EF4" s="70"/>
      <c r="EG4" s="70"/>
      <c r="EH4" s="70"/>
      <c r="EI4" s="70"/>
      <c r="EJ4" s="70"/>
      <c r="EK4" s="70"/>
      <c r="EL4" s="70"/>
      <c r="EM4" s="70"/>
      <c r="EN4" s="70"/>
      <c r="EO4" s="70"/>
    </row>
    <row r="5" spans="1:145" x14ac:dyDescent="0.15">
      <c r="A5" s="28" t="s">
        <v>70</v>
      </c>
      <c r="B5" s="31"/>
      <c r="C5" s="31"/>
      <c r="D5" s="31"/>
      <c r="E5" s="31"/>
      <c r="F5" s="31"/>
      <c r="G5" s="31"/>
      <c r="H5" s="32" t="s">
        <v>71</v>
      </c>
      <c r="I5" s="32" t="s">
        <v>72</v>
      </c>
      <c r="J5" s="32" t="s">
        <v>73</v>
      </c>
      <c r="K5" s="32" t="s">
        <v>74</v>
      </c>
      <c r="L5" s="32" t="s">
        <v>75</v>
      </c>
      <c r="M5" s="32" t="s">
        <v>5</v>
      </c>
      <c r="N5" s="32" t="s">
        <v>76</v>
      </c>
      <c r="O5" s="32" t="s">
        <v>77</v>
      </c>
      <c r="P5" s="32" t="s">
        <v>78</v>
      </c>
      <c r="Q5" s="32" t="s">
        <v>79</v>
      </c>
      <c r="R5" s="32" t="s">
        <v>80</v>
      </c>
      <c r="S5" s="32" t="s">
        <v>81</v>
      </c>
      <c r="T5" s="32" t="s">
        <v>82</v>
      </c>
      <c r="U5" s="32" t="s">
        <v>83</v>
      </c>
      <c r="V5" s="32" t="s">
        <v>84</v>
      </c>
      <c r="W5" s="32" t="s">
        <v>85</v>
      </c>
      <c r="X5" s="32" t="s">
        <v>86</v>
      </c>
      <c r="Y5" s="32" t="s">
        <v>87</v>
      </c>
      <c r="Z5" s="32" t="s">
        <v>88</v>
      </c>
      <c r="AA5" s="32" t="s">
        <v>89</v>
      </c>
      <c r="AB5" s="32" t="s">
        <v>90</v>
      </c>
      <c r="AC5" s="32" t="s">
        <v>91</v>
      </c>
      <c r="AD5" s="32" t="s">
        <v>92</v>
      </c>
      <c r="AE5" s="32" t="s">
        <v>93</v>
      </c>
      <c r="AF5" s="32" t="s">
        <v>94</v>
      </c>
      <c r="AG5" s="32" t="s">
        <v>95</v>
      </c>
      <c r="AH5" s="32" t="s">
        <v>96</v>
      </c>
      <c r="AI5" s="32" t="s">
        <v>31</v>
      </c>
      <c r="AJ5" s="32" t="s">
        <v>87</v>
      </c>
      <c r="AK5" s="32" t="s">
        <v>88</v>
      </c>
      <c r="AL5" s="32" t="s">
        <v>89</v>
      </c>
      <c r="AM5" s="32" t="s">
        <v>90</v>
      </c>
      <c r="AN5" s="32" t="s">
        <v>91</v>
      </c>
      <c r="AO5" s="32" t="s">
        <v>92</v>
      </c>
      <c r="AP5" s="32" t="s">
        <v>93</v>
      </c>
      <c r="AQ5" s="32" t="s">
        <v>94</v>
      </c>
      <c r="AR5" s="32" t="s">
        <v>95</v>
      </c>
      <c r="AS5" s="32" t="s">
        <v>96</v>
      </c>
      <c r="AT5" s="32" t="s">
        <v>97</v>
      </c>
      <c r="AU5" s="32" t="s">
        <v>87</v>
      </c>
      <c r="AV5" s="32" t="s">
        <v>88</v>
      </c>
      <c r="AW5" s="32" t="s">
        <v>89</v>
      </c>
      <c r="AX5" s="32" t="s">
        <v>90</v>
      </c>
      <c r="AY5" s="32" t="s">
        <v>91</v>
      </c>
      <c r="AZ5" s="32" t="s">
        <v>92</v>
      </c>
      <c r="BA5" s="32" t="s">
        <v>93</v>
      </c>
      <c r="BB5" s="32" t="s">
        <v>94</v>
      </c>
      <c r="BC5" s="32" t="s">
        <v>95</v>
      </c>
      <c r="BD5" s="32" t="s">
        <v>96</v>
      </c>
      <c r="BE5" s="32" t="s">
        <v>97</v>
      </c>
      <c r="BF5" s="32" t="s">
        <v>87</v>
      </c>
      <c r="BG5" s="32" t="s">
        <v>88</v>
      </c>
      <c r="BH5" s="32" t="s">
        <v>89</v>
      </c>
      <c r="BI5" s="32" t="s">
        <v>90</v>
      </c>
      <c r="BJ5" s="32" t="s">
        <v>91</v>
      </c>
      <c r="BK5" s="32" t="s">
        <v>92</v>
      </c>
      <c r="BL5" s="32" t="s">
        <v>93</v>
      </c>
      <c r="BM5" s="32" t="s">
        <v>94</v>
      </c>
      <c r="BN5" s="32" t="s">
        <v>95</v>
      </c>
      <c r="BO5" s="32" t="s">
        <v>96</v>
      </c>
      <c r="BP5" s="32" t="s">
        <v>97</v>
      </c>
      <c r="BQ5" s="32" t="s">
        <v>87</v>
      </c>
      <c r="BR5" s="32" t="s">
        <v>88</v>
      </c>
      <c r="BS5" s="32" t="s">
        <v>89</v>
      </c>
      <c r="BT5" s="32" t="s">
        <v>90</v>
      </c>
      <c r="BU5" s="32" t="s">
        <v>91</v>
      </c>
      <c r="BV5" s="32" t="s">
        <v>92</v>
      </c>
      <c r="BW5" s="32" t="s">
        <v>93</v>
      </c>
      <c r="BX5" s="32" t="s">
        <v>94</v>
      </c>
      <c r="BY5" s="32" t="s">
        <v>95</v>
      </c>
      <c r="BZ5" s="32" t="s">
        <v>96</v>
      </c>
      <c r="CA5" s="32" t="s">
        <v>97</v>
      </c>
      <c r="CB5" s="32" t="s">
        <v>87</v>
      </c>
      <c r="CC5" s="32" t="s">
        <v>88</v>
      </c>
      <c r="CD5" s="32" t="s">
        <v>89</v>
      </c>
      <c r="CE5" s="32" t="s">
        <v>90</v>
      </c>
      <c r="CF5" s="32" t="s">
        <v>91</v>
      </c>
      <c r="CG5" s="32" t="s">
        <v>92</v>
      </c>
      <c r="CH5" s="32" t="s">
        <v>93</v>
      </c>
      <c r="CI5" s="32" t="s">
        <v>94</v>
      </c>
      <c r="CJ5" s="32" t="s">
        <v>95</v>
      </c>
      <c r="CK5" s="32" t="s">
        <v>96</v>
      </c>
      <c r="CL5" s="32" t="s">
        <v>97</v>
      </c>
      <c r="CM5" s="32" t="s">
        <v>87</v>
      </c>
      <c r="CN5" s="32" t="s">
        <v>88</v>
      </c>
      <c r="CO5" s="32" t="s">
        <v>89</v>
      </c>
      <c r="CP5" s="32" t="s">
        <v>90</v>
      </c>
      <c r="CQ5" s="32" t="s">
        <v>91</v>
      </c>
      <c r="CR5" s="32" t="s">
        <v>92</v>
      </c>
      <c r="CS5" s="32" t="s">
        <v>93</v>
      </c>
      <c r="CT5" s="32" t="s">
        <v>94</v>
      </c>
      <c r="CU5" s="32" t="s">
        <v>95</v>
      </c>
      <c r="CV5" s="32" t="s">
        <v>96</v>
      </c>
      <c r="CW5" s="32" t="s">
        <v>97</v>
      </c>
      <c r="CX5" s="32" t="s">
        <v>87</v>
      </c>
      <c r="CY5" s="32" t="s">
        <v>88</v>
      </c>
      <c r="CZ5" s="32" t="s">
        <v>89</v>
      </c>
      <c r="DA5" s="32" t="s">
        <v>90</v>
      </c>
      <c r="DB5" s="32" t="s">
        <v>91</v>
      </c>
      <c r="DC5" s="32" t="s">
        <v>92</v>
      </c>
      <c r="DD5" s="32" t="s">
        <v>93</v>
      </c>
      <c r="DE5" s="32" t="s">
        <v>94</v>
      </c>
      <c r="DF5" s="32" t="s">
        <v>95</v>
      </c>
      <c r="DG5" s="32" t="s">
        <v>96</v>
      </c>
      <c r="DH5" s="32" t="s">
        <v>97</v>
      </c>
      <c r="DI5" s="32" t="s">
        <v>87</v>
      </c>
      <c r="DJ5" s="32" t="s">
        <v>88</v>
      </c>
      <c r="DK5" s="32" t="s">
        <v>89</v>
      </c>
      <c r="DL5" s="32" t="s">
        <v>90</v>
      </c>
      <c r="DM5" s="32" t="s">
        <v>91</v>
      </c>
      <c r="DN5" s="32" t="s">
        <v>92</v>
      </c>
      <c r="DO5" s="32" t="s">
        <v>93</v>
      </c>
      <c r="DP5" s="32" t="s">
        <v>94</v>
      </c>
      <c r="DQ5" s="32" t="s">
        <v>95</v>
      </c>
      <c r="DR5" s="32" t="s">
        <v>96</v>
      </c>
      <c r="DS5" s="32" t="s">
        <v>97</v>
      </c>
      <c r="DT5" s="32" t="s">
        <v>87</v>
      </c>
      <c r="DU5" s="32" t="s">
        <v>88</v>
      </c>
      <c r="DV5" s="32" t="s">
        <v>89</v>
      </c>
      <c r="DW5" s="32" t="s">
        <v>90</v>
      </c>
      <c r="DX5" s="32" t="s">
        <v>91</v>
      </c>
      <c r="DY5" s="32" t="s">
        <v>92</v>
      </c>
      <c r="DZ5" s="32" t="s">
        <v>93</v>
      </c>
      <c r="EA5" s="32" t="s">
        <v>94</v>
      </c>
      <c r="EB5" s="32" t="s">
        <v>95</v>
      </c>
      <c r="EC5" s="32" t="s">
        <v>96</v>
      </c>
      <c r="ED5" s="32" t="s">
        <v>97</v>
      </c>
      <c r="EE5" s="32" t="s">
        <v>87</v>
      </c>
      <c r="EF5" s="32" t="s">
        <v>88</v>
      </c>
      <c r="EG5" s="32" t="s">
        <v>89</v>
      </c>
      <c r="EH5" s="32" t="s">
        <v>90</v>
      </c>
      <c r="EI5" s="32" t="s">
        <v>91</v>
      </c>
      <c r="EJ5" s="32" t="s">
        <v>92</v>
      </c>
      <c r="EK5" s="32" t="s">
        <v>93</v>
      </c>
      <c r="EL5" s="32" t="s">
        <v>94</v>
      </c>
      <c r="EM5" s="32" t="s">
        <v>95</v>
      </c>
      <c r="EN5" s="32" t="s">
        <v>96</v>
      </c>
      <c r="EO5" s="32" t="s">
        <v>97</v>
      </c>
    </row>
    <row r="6" spans="1:145" s="36" customFormat="1" x14ac:dyDescent="0.15">
      <c r="A6" s="28" t="s">
        <v>98</v>
      </c>
      <c r="B6" s="33">
        <f>B7</f>
        <v>2019</v>
      </c>
      <c r="C6" s="33">
        <f t="shared" ref="C6:X6" si="3">C7</f>
        <v>32140</v>
      </c>
      <c r="D6" s="33">
        <f t="shared" si="3"/>
        <v>47</v>
      </c>
      <c r="E6" s="33">
        <f t="shared" si="3"/>
        <v>17</v>
      </c>
      <c r="F6" s="33">
        <f t="shared" si="3"/>
        <v>1</v>
      </c>
      <c r="G6" s="33">
        <f t="shared" si="3"/>
        <v>0</v>
      </c>
      <c r="H6" s="33" t="str">
        <f t="shared" si="3"/>
        <v>岩手県　八幡平市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公共下水道</v>
      </c>
      <c r="L6" s="33" t="str">
        <f t="shared" si="3"/>
        <v>Cd2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26.1</v>
      </c>
      <c r="Q6" s="34">
        <f t="shared" si="3"/>
        <v>100.48</v>
      </c>
      <c r="R6" s="34">
        <f t="shared" si="3"/>
        <v>2860</v>
      </c>
      <c r="S6" s="34">
        <f t="shared" si="3"/>
        <v>25276</v>
      </c>
      <c r="T6" s="34">
        <f t="shared" si="3"/>
        <v>862.3</v>
      </c>
      <c r="U6" s="34">
        <f t="shared" si="3"/>
        <v>29.31</v>
      </c>
      <c r="V6" s="34">
        <f t="shared" si="3"/>
        <v>6544</v>
      </c>
      <c r="W6" s="34">
        <f t="shared" si="3"/>
        <v>3.63</v>
      </c>
      <c r="X6" s="34">
        <f t="shared" si="3"/>
        <v>1802.75</v>
      </c>
      <c r="Y6" s="35">
        <f>IF(Y7="",NA(),Y7)</f>
        <v>52.74</v>
      </c>
      <c r="Z6" s="35">
        <f t="shared" ref="Z6:AH6" si="4">IF(Z7="",NA(),Z7)</f>
        <v>53.7</v>
      </c>
      <c r="AA6" s="35">
        <f t="shared" si="4"/>
        <v>51.8</v>
      </c>
      <c r="AB6" s="35">
        <f t="shared" si="4"/>
        <v>57.43</v>
      </c>
      <c r="AC6" s="35">
        <f t="shared" si="4"/>
        <v>53.44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4">
        <f>IF(BF7="",NA(),BF7)</f>
        <v>0</v>
      </c>
      <c r="BG6" s="34">
        <f t="shared" ref="BG6:BO6" si="7">IF(BG7="",NA(),BG7)</f>
        <v>0</v>
      </c>
      <c r="BH6" s="34">
        <f t="shared" si="7"/>
        <v>0</v>
      </c>
      <c r="BI6" s="34">
        <f t="shared" si="7"/>
        <v>0</v>
      </c>
      <c r="BJ6" s="34">
        <f t="shared" si="7"/>
        <v>0</v>
      </c>
      <c r="BK6" s="35">
        <f t="shared" si="7"/>
        <v>1824.34</v>
      </c>
      <c r="BL6" s="35">
        <f t="shared" si="7"/>
        <v>1604.64</v>
      </c>
      <c r="BM6" s="35">
        <f t="shared" si="7"/>
        <v>1217.7</v>
      </c>
      <c r="BN6" s="35">
        <f t="shared" si="7"/>
        <v>1689.65</v>
      </c>
      <c r="BO6" s="35">
        <f t="shared" si="7"/>
        <v>1130.42</v>
      </c>
      <c r="BP6" s="34" t="str">
        <f>IF(BP7="","",IF(BP7="-","【-】","【"&amp;SUBSTITUTE(TEXT(BP7,"#,##0.00"),"-","△")&amp;"】"))</f>
        <v>【682.51】</v>
      </c>
      <c r="BQ6" s="35">
        <f>IF(BQ7="",NA(),BQ7)</f>
        <v>35.61</v>
      </c>
      <c r="BR6" s="35">
        <f t="shared" ref="BR6:BZ6" si="8">IF(BR7="",NA(),BR7)</f>
        <v>94.29</v>
      </c>
      <c r="BS6" s="35">
        <f t="shared" si="8"/>
        <v>50.17</v>
      </c>
      <c r="BT6" s="35">
        <f t="shared" si="8"/>
        <v>68.31</v>
      </c>
      <c r="BU6" s="35">
        <f t="shared" si="8"/>
        <v>102.03</v>
      </c>
      <c r="BV6" s="35">
        <f t="shared" si="8"/>
        <v>54.16</v>
      </c>
      <c r="BW6" s="35">
        <f t="shared" si="8"/>
        <v>60.01</v>
      </c>
      <c r="BX6" s="35">
        <f t="shared" si="8"/>
        <v>66.680000000000007</v>
      </c>
      <c r="BY6" s="35">
        <f t="shared" si="8"/>
        <v>58.12</v>
      </c>
      <c r="BZ6" s="35">
        <f t="shared" si="8"/>
        <v>74.17</v>
      </c>
      <c r="CA6" s="34" t="str">
        <f>IF(CA7="","",IF(CA7="-","【-】","【"&amp;SUBSTITUTE(TEXT(CA7,"#,##0.00"),"-","△")&amp;"】"))</f>
        <v>【100.34】</v>
      </c>
      <c r="CB6" s="35">
        <f>IF(CB7="",NA(),CB7)</f>
        <v>484.54</v>
      </c>
      <c r="CC6" s="35">
        <f t="shared" ref="CC6:CK6" si="9">IF(CC7="",NA(),CC7)</f>
        <v>169.88</v>
      </c>
      <c r="CD6" s="35">
        <f t="shared" si="9"/>
        <v>320</v>
      </c>
      <c r="CE6" s="35">
        <f t="shared" si="9"/>
        <v>234.71</v>
      </c>
      <c r="CF6" s="35">
        <f t="shared" si="9"/>
        <v>143.75</v>
      </c>
      <c r="CG6" s="35">
        <f t="shared" si="9"/>
        <v>307.56</v>
      </c>
      <c r="CH6" s="35">
        <f t="shared" si="9"/>
        <v>277.67</v>
      </c>
      <c r="CI6" s="35">
        <f t="shared" si="9"/>
        <v>260.11</v>
      </c>
      <c r="CJ6" s="35">
        <f t="shared" si="9"/>
        <v>304.98</v>
      </c>
      <c r="CK6" s="35">
        <f t="shared" si="9"/>
        <v>230.95</v>
      </c>
      <c r="CL6" s="34" t="str">
        <f>IF(CL7="","",IF(CL7="-","【-】","【"&amp;SUBSTITUTE(TEXT(CL7,"#,##0.00"),"-","△")&amp;"】"))</f>
        <v>【136.15】</v>
      </c>
      <c r="CM6" s="35">
        <f>IF(CM7="",NA(),CM7)</f>
        <v>44.38</v>
      </c>
      <c r="CN6" s="35">
        <f t="shared" ref="CN6:CV6" si="10">IF(CN7="",NA(),CN7)</f>
        <v>45.29</v>
      </c>
      <c r="CO6" s="35">
        <f t="shared" si="10"/>
        <v>23.21</v>
      </c>
      <c r="CP6" s="35">
        <f t="shared" si="10"/>
        <v>22.25</v>
      </c>
      <c r="CQ6" s="35">
        <f t="shared" si="10"/>
        <v>22.48</v>
      </c>
      <c r="CR6" s="35">
        <f t="shared" si="10"/>
        <v>39.869999999999997</v>
      </c>
      <c r="CS6" s="35">
        <f t="shared" si="10"/>
        <v>41.28</v>
      </c>
      <c r="CT6" s="35">
        <f t="shared" si="10"/>
        <v>41.45</v>
      </c>
      <c r="CU6" s="35">
        <f t="shared" si="10"/>
        <v>36.97</v>
      </c>
      <c r="CV6" s="35">
        <f t="shared" si="10"/>
        <v>49.27</v>
      </c>
      <c r="CW6" s="34" t="str">
        <f>IF(CW7="","",IF(CW7="-","【-】","【"&amp;SUBSTITUTE(TEXT(CW7,"#,##0.00"),"-","△")&amp;"】"))</f>
        <v>【59.64】</v>
      </c>
      <c r="CX6" s="35">
        <f>IF(CX7="",NA(),CX7)</f>
        <v>77.19</v>
      </c>
      <c r="CY6" s="35">
        <f t="shared" ref="CY6:DG6" si="11">IF(CY7="",NA(),CY7)</f>
        <v>78.78</v>
      </c>
      <c r="CZ6" s="35">
        <f t="shared" si="11"/>
        <v>80.16</v>
      </c>
      <c r="DA6" s="35">
        <f t="shared" si="11"/>
        <v>81.599999999999994</v>
      </c>
      <c r="DB6" s="35">
        <f t="shared" si="11"/>
        <v>83.1</v>
      </c>
      <c r="DC6" s="35">
        <f t="shared" si="11"/>
        <v>61.37</v>
      </c>
      <c r="DD6" s="35">
        <f t="shared" si="11"/>
        <v>61.3</v>
      </c>
      <c r="DE6" s="35">
        <f t="shared" si="11"/>
        <v>64.510000000000005</v>
      </c>
      <c r="DF6" s="35">
        <f t="shared" si="11"/>
        <v>67.12</v>
      </c>
      <c r="DG6" s="35">
        <f t="shared" si="11"/>
        <v>83.16</v>
      </c>
      <c r="DH6" s="34" t="str">
        <f>IF(DH7="","",IF(DH7="-","【-】","【"&amp;SUBSTITUTE(TEXT(DH7,"#,##0.00"),"-","△")&amp;"】"))</f>
        <v>【95.35】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5">
        <f t="shared" si="14"/>
        <v>1.54</v>
      </c>
      <c r="EI6" s="35">
        <f t="shared" si="14"/>
        <v>1.49</v>
      </c>
      <c r="EJ6" s="35">
        <f t="shared" si="14"/>
        <v>0.2</v>
      </c>
      <c r="EK6" s="35">
        <f t="shared" si="14"/>
        <v>0.19</v>
      </c>
      <c r="EL6" s="35">
        <f t="shared" si="14"/>
        <v>7.0000000000000007E-2</v>
      </c>
      <c r="EM6" s="35">
        <f t="shared" si="14"/>
        <v>0.56999999999999995</v>
      </c>
      <c r="EN6" s="35">
        <f t="shared" si="14"/>
        <v>0.1</v>
      </c>
      <c r="EO6" s="34" t="str">
        <f>IF(EO7="","",IF(EO7="-","【-】","【"&amp;SUBSTITUTE(TEXT(EO7,"#,##0.00"),"-","△")&amp;"】"))</f>
        <v>【0.22】</v>
      </c>
    </row>
    <row r="7" spans="1:145" s="36" customFormat="1" x14ac:dyDescent="0.15">
      <c r="A7" s="28"/>
      <c r="B7" s="37">
        <v>2019</v>
      </c>
      <c r="C7" s="37">
        <v>32140</v>
      </c>
      <c r="D7" s="37">
        <v>47</v>
      </c>
      <c r="E7" s="37">
        <v>17</v>
      </c>
      <c r="F7" s="37">
        <v>1</v>
      </c>
      <c r="G7" s="37">
        <v>0</v>
      </c>
      <c r="H7" s="37" t="s">
        <v>99</v>
      </c>
      <c r="I7" s="37" t="s">
        <v>100</v>
      </c>
      <c r="J7" s="37" t="s">
        <v>101</v>
      </c>
      <c r="K7" s="37" t="s">
        <v>102</v>
      </c>
      <c r="L7" s="37" t="s">
        <v>103</v>
      </c>
      <c r="M7" s="37" t="s">
        <v>104</v>
      </c>
      <c r="N7" s="38" t="s">
        <v>105</v>
      </c>
      <c r="O7" s="38" t="s">
        <v>106</v>
      </c>
      <c r="P7" s="38">
        <v>26.1</v>
      </c>
      <c r="Q7" s="38">
        <v>100.48</v>
      </c>
      <c r="R7" s="38">
        <v>2860</v>
      </c>
      <c r="S7" s="38">
        <v>25276</v>
      </c>
      <c r="T7" s="38">
        <v>862.3</v>
      </c>
      <c r="U7" s="38">
        <v>29.31</v>
      </c>
      <c r="V7" s="38">
        <v>6544</v>
      </c>
      <c r="W7" s="38">
        <v>3.63</v>
      </c>
      <c r="X7" s="38">
        <v>1802.75</v>
      </c>
      <c r="Y7" s="38">
        <v>52.74</v>
      </c>
      <c r="Z7" s="38">
        <v>53.7</v>
      </c>
      <c r="AA7" s="38">
        <v>51.8</v>
      </c>
      <c r="AB7" s="38">
        <v>57.43</v>
      </c>
      <c r="AC7" s="38">
        <v>53.44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0</v>
      </c>
      <c r="BG7" s="38">
        <v>0</v>
      </c>
      <c r="BH7" s="38">
        <v>0</v>
      </c>
      <c r="BI7" s="38">
        <v>0</v>
      </c>
      <c r="BJ7" s="38">
        <v>0</v>
      </c>
      <c r="BK7" s="38">
        <v>1824.34</v>
      </c>
      <c r="BL7" s="38">
        <v>1604.64</v>
      </c>
      <c r="BM7" s="38">
        <v>1217.7</v>
      </c>
      <c r="BN7" s="38">
        <v>1689.65</v>
      </c>
      <c r="BO7" s="38">
        <v>1130.42</v>
      </c>
      <c r="BP7" s="38">
        <v>682.51</v>
      </c>
      <c r="BQ7" s="38">
        <v>35.61</v>
      </c>
      <c r="BR7" s="38">
        <v>94.29</v>
      </c>
      <c r="BS7" s="38">
        <v>50.17</v>
      </c>
      <c r="BT7" s="38">
        <v>68.31</v>
      </c>
      <c r="BU7" s="38">
        <v>102.03</v>
      </c>
      <c r="BV7" s="38">
        <v>54.16</v>
      </c>
      <c r="BW7" s="38">
        <v>60.01</v>
      </c>
      <c r="BX7" s="38">
        <v>66.680000000000007</v>
      </c>
      <c r="BY7" s="38">
        <v>58.12</v>
      </c>
      <c r="BZ7" s="38">
        <v>74.17</v>
      </c>
      <c r="CA7" s="38">
        <v>100.34</v>
      </c>
      <c r="CB7" s="38">
        <v>484.54</v>
      </c>
      <c r="CC7" s="38">
        <v>169.88</v>
      </c>
      <c r="CD7" s="38">
        <v>320</v>
      </c>
      <c r="CE7" s="38">
        <v>234.71</v>
      </c>
      <c r="CF7" s="38">
        <v>143.75</v>
      </c>
      <c r="CG7" s="38">
        <v>307.56</v>
      </c>
      <c r="CH7" s="38">
        <v>277.67</v>
      </c>
      <c r="CI7" s="38">
        <v>260.11</v>
      </c>
      <c r="CJ7" s="38">
        <v>304.98</v>
      </c>
      <c r="CK7" s="38">
        <v>230.95</v>
      </c>
      <c r="CL7" s="38">
        <v>136.15</v>
      </c>
      <c r="CM7" s="38">
        <v>44.38</v>
      </c>
      <c r="CN7" s="38">
        <v>45.29</v>
      </c>
      <c r="CO7" s="38">
        <v>23.21</v>
      </c>
      <c r="CP7" s="38">
        <v>22.25</v>
      </c>
      <c r="CQ7" s="38">
        <v>22.48</v>
      </c>
      <c r="CR7" s="38">
        <v>39.869999999999997</v>
      </c>
      <c r="CS7" s="38">
        <v>41.28</v>
      </c>
      <c r="CT7" s="38">
        <v>41.45</v>
      </c>
      <c r="CU7" s="38">
        <v>36.97</v>
      </c>
      <c r="CV7" s="38">
        <v>49.27</v>
      </c>
      <c r="CW7" s="38">
        <v>59.64</v>
      </c>
      <c r="CX7" s="38">
        <v>77.19</v>
      </c>
      <c r="CY7" s="38">
        <v>78.78</v>
      </c>
      <c r="CZ7" s="38">
        <v>80.16</v>
      </c>
      <c r="DA7" s="38">
        <v>81.599999999999994</v>
      </c>
      <c r="DB7" s="38">
        <v>83.1</v>
      </c>
      <c r="DC7" s="38">
        <v>61.37</v>
      </c>
      <c r="DD7" s="38">
        <v>61.3</v>
      </c>
      <c r="DE7" s="38">
        <v>64.510000000000005</v>
      </c>
      <c r="DF7" s="38">
        <v>67.12</v>
      </c>
      <c r="DG7" s="38">
        <v>83.16</v>
      </c>
      <c r="DH7" s="38">
        <v>95.35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1.54</v>
      </c>
      <c r="EI7" s="38">
        <v>1.49</v>
      </c>
      <c r="EJ7" s="38">
        <v>0.2</v>
      </c>
      <c r="EK7" s="38">
        <v>0.19</v>
      </c>
      <c r="EL7" s="38">
        <v>7.0000000000000007E-2</v>
      </c>
      <c r="EM7" s="38">
        <v>0.56999999999999995</v>
      </c>
      <c r="EN7" s="38">
        <v>0.1</v>
      </c>
      <c r="EO7" s="38">
        <v>0.22</v>
      </c>
    </row>
    <row r="8" spans="1:145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15">
      <c r="A9" s="40"/>
      <c r="B9" s="40" t="s">
        <v>107</v>
      </c>
      <c r="C9" s="40" t="s">
        <v>108</v>
      </c>
      <c r="D9" s="40" t="s">
        <v>109</v>
      </c>
      <c r="E9" s="40" t="s">
        <v>110</v>
      </c>
      <c r="F9" s="40" t="s">
        <v>111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15">
      <c r="A10" s="40" t="s">
        <v>49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112</v>
      </c>
    </row>
    <row r="12" spans="1:145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113</v>
      </c>
    </row>
    <row r="13" spans="1:145" x14ac:dyDescent="0.15">
      <c r="B13" t="s">
        <v>114</v>
      </c>
      <c r="C13" t="s">
        <v>114</v>
      </c>
      <c r="D13" t="s">
        <v>114</v>
      </c>
      <c r="E13" t="s">
        <v>114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hachimantaishi</cp:lastModifiedBy>
  <cp:lastPrinted>2021-01-26T06:13:02Z</cp:lastPrinted>
  <dcterms:created xsi:type="dcterms:W3CDTF">2020-12-04T02:42:22Z</dcterms:created>
  <dcterms:modified xsi:type="dcterms:W3CDTF">2021-01-26T06:32:04Z</dcterms:modified>
  <cp:category/>
</cp:coreProperties>
</file>