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2015\八幡平市共有\20_上下水道課\02_経理係\13-2-4_経理_会計\経営比較分析表\上下水道\経営比較分析表（R1年度）\県へ提出\"/>
    </mc:Choice>
  </mc:AlternateContent>
  <workbookProtection workbookAlgorithmName="SHA-512" workbookHashValue="agWpj4AJCSdgQrCQNjojUF4dtj5WG/65d80JhHVtIqjtbkXqWf5x+AAguMnnme/fbMrLIdO8JeIdcaSmFE/ZOQ==" workbookSaltValue="w/L6VS1hih3++z94Aqh3FQ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B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<sst xmlns="http://schemas.openxmlformats.org/spreadsheetml/2006/main" count="236" uniqueCount="120">
  <si>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</si>
  <si>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</si>
  <si>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</si>
  <si>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</si>
  <si>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</si>
  <si>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</si>
  <si>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</si>
  <si>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</si>
  <si>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</si>
  <si>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</si>
  <si>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</si>
  <si>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</si>
  <si>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</si>
  <si>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</si>
  <si>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</si>
  <si>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</si>
  <si>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</si>
  <si>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</si>
  <si>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</si>
  <si>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</si>
  <si>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</si>
  <si>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</si>
  <si>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</si>
  <si>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</si>
  <si>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</si>
  <si>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</si>
  <si>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</si>
  <si>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</si>
  <si>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</si>
  <si>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</si>
  <si>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</si>
  <si>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</si>
  <si>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</si>
  <si>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</si>
  <si>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</si>
  <si>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</si>
  <si>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</si>
  <si>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</si>
  <si>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</si>
  <si>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</si>
  <si>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</si>
  <si>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</si>
  <si>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</si>
  <si>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</si>
  <si>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</si>
  <si>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</si>
  <si>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</si>
  <si>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</si>
  <si>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</si>
  <si>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</si>
  <si>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</si>
  <si>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</si>
  <si>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</si>
  <si>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</si>
  <si>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</si>
  <si>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</si>
  <si>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</si>
  <si>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</si>
  <si>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</si>
  <si>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</si>
  <si>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</si>
  <si>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</si>
  <si>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</si>
  <si>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</si>
  <si>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</si>
  <si>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</si>
  <si>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</si>
  <si>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</si>
  <si>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</si>
  <si>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</si>
  <si>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</si>
  <si>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</si>
  <si>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</si>
  <si>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</si>
  <si>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</si>
  <si>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</si>
  <si>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</si>
  <si>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</si>
  <si>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</si>
  <si>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</si>
  <si>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</si>
  <si>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</si>
  <si>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</si>
  <si>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</si>
  <si>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</si>
  <si>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</si>
  <si>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</si>
  <si>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</si>
  <si>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</si>
  <si>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</si>
  <si>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</si>
  <si>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</si>
  <si>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</si>
  <si>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</si>
  <si>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</si>
  <si>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</si>
  <si>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</si>
  <si>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</si>
  <si>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八幡平市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</si>
  <si>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</si>
  <si>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</si>
  <si>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</si>
  <si>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</si>
  <si>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</si>
  <si>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</si>
  <si>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</si>
  <si>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</si>
  <si>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</si>
  <si>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</si>
  <si>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</si>
  <si>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</si>
  <si>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</si>
  <si>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</si>
  <si>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</si>
  <si>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</si>
  <si>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</si>
  <si>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</si>
  <si>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農業集落排水事業は概成し、平成29年度から処理場の機能強化事業（長寿命化事業）を実施している。
　過去５年間の推移を見ると、①経常収支比率及び⑤経費回収率は依然として低水準にある。使用料収入のみでは費用を賄えず、一般会計繰入金に依存した状態が続いている。
　また、僅かながらではあるが、接続戸数の増加に伴い、⑧水洗化率は増加傾向にあるものの、⑦施設利用率は依然として低水準のままである。水洗化人口の増加に伴い汚水処理費（動力費、薬品費等）の増加も見込まれるが、市内全域において人口減少が進んでおり、今後においては施設利用率の低下が危惧される。このことから、今後における安定経営の検討が急務である。なお、使用料については、平成29年度から緩和措置を講じながら、段階的に令和３年度までの５年間で統一を図る。
　本事業は令和２年度から地方公営企業法を適用する。安定経営を継続していくため、令和２年度以降には財政シミュレーションを行いながら、適正水準による使用料収入の確保、管理手法の見直し等による汚水処理費の抑制を検討する。令和３年度には経営戦略（改訂版）を策定し、早い段階で検討結果を実行する。
</t>
    <rPh sb="205" eb="207">
      <t>オスイ</t>
    </rPh>
    <rPh sb="207" eb="209">
      <t>ショリ</t>
    </rPh>
    <phoneticPr fontId="4"/>
  </si>
  <si>
    <t>　本事業は一部の処理区で供用開始から26年が経過しているが、現在においては管きょの更新が必要な段階ではない。③管きょ改善率は０％となっている。しかし、管きょにおける機械及び装置の修繕が発生している。機械及び装置について法定耐用年数が到来しているものもあり、今後において修繕費は更に増加することが見込まれる。
　一方、処理場については、平成29年度より、供用開始の早い地区から機能強化事業（長寿命化事業）に着手しており、計画的な修繕や更新を図っている。しかし、全ての処理場の長寿命化にはまだ時間を要する。処理場については、令和２年度に施設再編計画策定を実施する予定としている。機能強化事業の実施状況を踏まえながら、施設再編について検討する。</t>
    <rPh sb="5" eb="7">
      <t>イチブ</t>
    </rPh>
    <phoneticPr fontId="4"/>
  </si>
  <si>
    <t xml:space="preserve">　一般会計で企業債償還金を負担していることから、④企業債残高対事業規模比率に当該団体値は表れていない。本事業は現在、処理場の機能強化事業を実施していることから、企業債残高については注視していく必要がある。
　使用料の改定中であるものの、使用料収入の低さが事業経営に影響を及ぼしており、依然として厳しい経営状況である。
　令和２年度の地方公営企業法適用後には、財務諸表（貸借対照表、損益計算書、キャッシュ・フロー計算書）の作成を通して経営状況が明確に表れる。安定経営と事業推進のバランスが求められることから、従来行ってきた管理手法等の見直し、使用料及び一般会計繰入金に関する検討が必要である。
　今後においては、１及び２で示した内容について着実に進めていく。
</t>
    <rPh sb="150" eb="152">
      <t>ケイエイ</t>
    </rPh>
    <rPh sb="289" eb="291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</si>
</sst>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5" fillId="0" borderId="7" xfId="0" applyFont="1" applyFill="1" applyBorder="1" applyAlignment="1" applyProtection="1">
      <alignment horizontal="left" vertical="top" wrapText="1"/>
      <protection locked="0"/>
    </xf>
    <xf numFmtId="0" fontId="15" fillId="0" borderId="8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9" xfId="0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3-48DE-8C8E-D4F803FC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2.0499999999999998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33-48DE-8C8E-D4F803FC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40.340000000000003</c:v>
                </c:pt>
                <c:pt idx="1">
                  <c:v>38.24</c:v>
                </c:pt>
                <c:pt idx="2">
                  <c:v>38.85</c:v>
                </c:pt>
                <c:pt idx="3">
                  <c:v>36.49</c:v>
                </c:pt>
                <c:pt idx="4">
                  <c:v>33.24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2-4ECC-B220-131BC4664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D2-4ECC-B220-131BC4664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6-479D-9AAE-462D68FE2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C6-479D-9AAE-462D68FE2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D-4AA7-888A-F9B58A7C4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ED-4AA7-888A-F9B58A7C4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E8-4D32-ABD0-5C083CE47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E8-4D32-ABD0-5C083CE47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7-452A-B335-D3703FF0D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7-452A-B335-D3703FF0D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D-4670-9AB5-E006664C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1081.8</c:v>
                </c:pt>
                <c:pt idx="1">
                  <c:v>974.93</c:v>
                </c:pt>
                <c:pt idx="2">
                  <c:v>855.8</c:v>
                </c:pt>
                <c:pt idx="3">
                  <c:v>789.46</c:v>
                </c:pt>
                <c:pt idx="4">
                  <c:v>826.83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D-4670-9AB5-E006664C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18.05</c:v>
                </c:pt>
                <c:pt idx="1">
                  <c:v>46.79</c:v>
                </c:pt>
                <c:pt idx="2">
                  <c:v>36.72</c:v>
                </c:pt>
                <c:pt idx="3">
                  <c:v>17.579999999999998</c:v>
                </c:pt>
                <c:pt idx="4">
                  <c:v>16.95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B4-44BE-85CF-E28110E48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52.19</c:v>
                </c:pt>
                <c:pt idx="1">
                  <c:v>55.32</c:v>
                </c:pt>
                <c:pt idx="2">
                  <c:v>59.8</c:v>
                </c:pt>
                <c:pt idx="3">
                  <c:v>57.77</c:v>
                </c:pt>
                <c:pt idx="4">
                  <c:v>57.31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B4-44BE-85CF-E28110E48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877.01</c:v>
                </c:pt>
                <c:pt idx="1">
                  <c:v>340.36</c:v>
                </c:pt>
                <c:pt idx="2">
                  <c:v>438.03</c:v>
                </c:pt>
                <c:pt idx="3">
                  <c:v>970.1</c:v>
                </c:pt>
                <c:pt idx="4">
                  <c:v>858.8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C9-4327-9234-F5A28201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296.14</c:v>
                </c:pt>
                <c:pt idx="1">
                  <c:v>283.17</c:v>
                </c:pt>
                <c:pt idx="2">
                  <c:v>263.76</c:v>
                </c:pt>
                <c:pt idx="3">
                  <c:v>274.35000000000002</c:v>
                </c:pt>
                <c:pt idx="4">
                  <c:v>273.52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C9-4327-9234-F5A28201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38.83</c:v>
                </c:pt>
                <c:pt idx="1">
                  <c:v>40.14</c:v>
                </c:pt>
                <c:pt idx="2">
                  <c:v>34.72</c:v>
                </c:pt>
                <c:pt idx="3">
                  <c:v>39.630000000000003</c:v>
                </c:pt>
                <c:pt idx="4">
                  <c:v>40.31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5-49BE-8241-C271F5AF4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52.31</c:v>
                </c:pt>
                <c:pt idx="1">
                  <c:v>60.65</c:v>
                </c:pt>
                <c:pt idx="2">
                  <c:v>51.75</c:v>
                </c:pt>
                <c:pt idx="3">
                  <c:v>50.68</c:v>
                </c:pt>
                <c:pt idx="4">
                  <c:v>50.14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35-49BE-8241-C271F5AF4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66.44</c:v>
                </c:pt>
                <c:pt idx="1">
                  <c:v>66.64</c:v>
                </c:pt>
                <c:pt idx="2">
                  <c:v>69.42</c:v>
                </c:pt>
                <c:pt idx="3">
                  <c:v>69.19</c:v>
                </c:pt>
                <c:pt idx="4">
                  <c:v>79.11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7C-47F4-A9D7-2D7C1E6C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84.32</c:v>
                </c:pt>
                <c:pt idx="1">
                  <c:v>84.58</c:v>
                </c:pt>
                <c:pt idx="2">
                  <c:v>84.84</c:v>
                </c:pt>
                <c:pt idx="3">
                  <c:v>84.86</c:v>
                </c:pt>
                <c:pt idx="4">
                  <c:v>84.98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7C-47F4-A9D7-2D7C1E6C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【765.47】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【257.86】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U1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15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1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9" t="str">
        <f>データ!H6</f>
        <v>岩手県　八幡平市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66" t="str">
        <f>データ!I6</f>
        <v>法非適用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農業集落排水</v>
      </c>
      <c r="Q8" s="66"/>
      <c r="R8" s="66"/>
      <c r="S8" s="66"/>
      <c r="T8" s="66"/>
      <c r="U8" s="66"/>
      <c r="V8" s="66"/>
      <c r="W8" s="66" t="str">
        <f>データ!L6</f>
        <v>F2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63">
        <f>データ!S6</f>
        <v>25276</v>
      </c>
      <c r="AM8" s="63"/>
      <c r="AN8" s="63"/>
      <c r="AO8" s="63"/>
      <c r="AP8" s="63"/>
      <c r="AQ8" s="63"/>
      <c r="AR8" s="63"/>
      <c r="AS8" s="63"/>
      <c r="AT8" s="62">
        <f>データ!T6</f>
        <v>862.3</v>
      </c>
      <c r="AU8" s="62"/>
      <c r="AV8" s="62"/>
      <c r="AW8" s="62"/>
      <c r="AX8" s="62"/>
      <c r="AY8" s="62"/>
      <c r="AZ8" s="62"/>
      <c r="BA8" s="62"/>
      <c r="BB8" s="62">
        <f>データ!U6</f>
        <v>29.31</v>
      </c>
      <c r="BC8" s="62"/>
      <c r="BD8" s="62"/>
      <c r="BE8" s="62"/>
      <c r="BF8" s="62"/>
      <c r="BG8" s="62"/>
      <c r="BH8" s="62"/>
      <c r="BI8" s="62"/>
      <c r="BJ8" s="3"/>
      <c r="BK8" s="3"/>
      <c r="BL8" s="64" t="s">
        <v>10</v>
      </c>
      <c r="BM8" s="65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62" t="str">
        <f>データ!N6</f>
        <v>-</v>
      </c>
      <c r="C10" s="62"/>
      <c r="D10" s="62"/>
      <c r="E10" s="62"/>
      <c r="F10" s="62"/>
      <c r="G10" s="62"/>
      <c r="H10" s="62"/>
      <c r="I10" s="62" t="str">
        <f>データ!O6</f>
        <v>該当数値なし</v>
      </c>
      <c r="J10" s="62"/>
      <c r="K10" s="62"/>
      <c r="L10" s="62"/>
      <c r="M10" s="62"/>
      <c r="N10" s="62"/>
      <c r="O10" s="62"/>
      <c r="P10" s="62">
        <f>データ!P6</f>
        <v>33.049999999999997</v>
      </c>
      <c r="Q10" s="62"/>
      <c r="R10" s="62"/>
      <c r="S10" s="62"/>
      <c r="T10" s="62"/>
      <c r="U10" s="62"/>
      <c r="V10" s="62"/>
      <c r="W10" s="62">
        <f>データ!Q6</f>
        <v>86.89</v>
      </c>
      <c r="X10" s="62"/>
      <c r="Y10" s="62"/>
      <c r="Z10" s="62"/>
      <c r="AA10" s="62"/>
      <c r="AB10" s="62"/>
      <c r="AC10" s="62"/>
      <c r="AD10" s="63">
        <f>データ!R6</f>
        <v>2690</v>
      </c>
      <c r="AE10" s="63"/>
      <c r="AF10" s="63"/>
      <c r="AG10" s="63"/>
      <c r="AH10" s="63"/>
      <c r="AI10" s="63"/>
      <c r="AJ10" s="63"/>
      <c r="AK10" s="2"/>
      <c r="AL10" s="63">
        <f>データ!V6</f>
        <v>8287</v>
      </c>
      <c r="AM10" s="63"/>
      <c r="AN10" s="63"/>
      <c r="AO10" s="63"/>
      <c r="AP10" s="63"/>
      <c r="AQ10" s="63"/>
      <c r="AR10" s="63"/>
      <c r="AS10" s="63"/>
      <c r="AT10" s="62">
        <f>データ!W6</f>
        <v>4.17</v>
      </c>
      <c r="AU10" s="62"/>
      <c r="AV10" s="62"/>
      <c r="AW10" s="62"/>
      <c r="AX10" s="62"/>
      <c r="AY10" s="62"/>
      <c r="AZ10" s="62"/>
      <c r="BA10" s="62"/>
      <c r="BB10" s="62">
        <f>データ!X6</f>
        <v>1987.29</v>
      </c>
      <c r="BC10" s="62"/>
      <c r="BD10" s="62"/>
      <c r="BE10" s="62"/>
      <c r="BF10" s="62"/>
      <c r="BG10" s="62"/>
      <c r="BH10" s="62"/>
      <c r="BI10" s="62"/>
      <c r="BJ10" s="2"/>
      <c r="BK10" s="2"/>
      <c r="BL10" s="52" t="s">
        <v>22</v>
      </c>
      <c r="BM10" s="53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4" t="s">
        <v>24</v>
      </c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</row>
    <row r="14" spans="1:78" ht="13.5" customHeight="1" x14ac:dyDescent="0.15">
      <c r="A14" s="2"/>
      <c r="B14" s="56" t="s">
        <v>25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8"/>
      <c r="BK14" s="2"/>
      <c r="BL14" s="46" t="s">
        <v>26</v>
      </c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8"/>
    </row>
    <row r="15" spans="1:78" ht="13.5" customHeight="1" x14ac:dyDescent="0.15">
      <c r="A15" s="2"/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5"/>
      <c r="BK15" s="2"/>
      <c r="BL15" s="49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1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8" t="s">
        <v>117</v>
      </c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80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8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80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8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80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8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80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8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80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8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80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8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80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8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80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8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80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8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80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8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80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8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80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8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80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8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80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8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80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8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80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8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80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8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80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8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80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8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80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8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80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8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80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8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80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8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80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8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80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8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80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8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8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81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3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46" t="s">
        <v>27</v>
      </c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8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49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1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78" t="s">
        <v>118</v>
      </c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78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78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78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78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78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80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78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78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78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78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80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78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80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78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80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78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80"/>
    </row>
    <row r="60" spans="1:78" ht="13.5" customHeight="1" x14ac:dyDescent="0.15">
      <c r="A60" s="2"/>
      <c r="B60" s="43" t="s">
        <v>28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5"/>
      <c r="BK60" s="2"/>
      <c r="BL60" s="78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80"/>
    </row>
    <row r="61" spans="1:78" ht="13.5" customHeight="1" x14ac:dyDescent="0.15">
      <c r="A61" s="2"/>
      <c r="B61" s="4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5"/>
      <c r="BK61" s="2"/>
      <c r="BL61" s="78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80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78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80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81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3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84" t="s">
        <v>29</v>
      </c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6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87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9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78" t="s">
        <v>119</v>
      </c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80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78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80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78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80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78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80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78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80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78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80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78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80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78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80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78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80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78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80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78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80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78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80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78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80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78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80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78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80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78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80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81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3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44</v>
      </c>
      <c r="H86" s="26" t="str">
        <f>データ!BP6</f>
        <v>【765.47】</v>
      </c>
      <c r="I86" s="26" t="str">
        <f>データ!CA6</f>
        <v>【59.59】</v>
      </c>
      <c r="J86" s="26" t="str">
        <f>データ!CL6</f>
        <v>【257.86】</v>
      </c>
      <c r="K86" s="26" t="str">
        <f>データ!CW6</f>
        <v>【51.30】</v>
      </c>
      <c r="L86" s="26" t="str">
        <f>データ!DH6</f>
        <v>【86.22】</v>
      </c>
      <c r="M86" s="26" t="s">
        <v>43</v>
      </c>
      <c r="N86" s="26" t="s">
        <v>43</v>
      </c>
      <c r="O86" s="26" t="str">
        <f>データ!EO6</f>
        <v>【0.02】</v>
      </c>
    </row>
  </sheetData>
  <sheetProtection algorithmName="SHA-512" hashValue="66lTg3ZWy5ebmhAXO/wV0WLMPvX7+cIm4kri/puSxe12oSwGu1KwPus/WdkDmFR9iG5tTq2cDjbal14SxCsE3Q==" saltValue="f8JnjcTnjvdfBJoJasvbRA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46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47</v>
      </c>
      <c r="B3" s="29" t="s">
        <v>48</v>
      </c>
      <c r="C3" s="29" t="s">
        <v>49</v>
      </c>
      <c r="D3" s="29" t="s">
        <v>50</v>
      </c>
      <c r="E3" s="29" t="s">
        <v>51</v>
      </c>
      <c r="F3" s="29" t="s">
        <v>52</v>
      </c>
      <c r="G3" s="29" t="s">
        <v>53</v>
      </c>
      <c r="H3" s="71" t="s">
        <v>54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  <c r="Y3" s="77" t="s">
        <v>55</v>
      </c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 t="s">
        <v>56</v>
      </c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</row>
    <row r="4" spans="1:145" x14ac:dyDescent="0.15">
      <c r="A4" s="28" t="s">
        <v>57</v>
      </c>
      <c r="B4" s="30"/>
      <c r="C4" s="30"/>
      <c r="D4" s="30"/>
      <c r="E4" s="30"/>
      <c r="F4" s="30"/>
      <c r="G4" s="30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0" t="s">
        <v>58</v>
      </c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 t="s">
        <v>59</v>
      </c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 t="s">
        <v>60</v>
      </c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 t="s">
        <v>61</v>
      </c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 t="s">
        <v>62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 t="s">
        <v>63</v>
      </c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 t="s">
        <v>64</v>
      </c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 t="s">
        <v>65</v>
      </c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 t="s">
        <v>66</v>
      </c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 t="s">
        <v>67</v>
      </c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 t="s">
        <v>68</v>
      </c>
      <c r="EF4" s="70"/>
      <c r="EG4" s="70"/>
      <c r="EH4" s="70"/>
      <c r="EI4" s="70"/>
      <c r="EJ4" s="70"/>
      <c r="EK4" s="70"/>
      <c r="EL4" s="70"/>
      <c r="EM4" s="70"/>
      <c r="EN4" s="70"/>
      <c r="EO4" s="70"/>
    </row>
    <row r="5" spans="1:145" x14ac:dyDescent="0.15">
      <c r="A5" s="28" t="s">
        <v>69</v>
      </c>
      <c r="B5" s="31"/>
      <c r="C5" s="31"/>
      <c r="D5" s="31"/>
      <c r="E5" s="31"/>
      <c r="F5" s="31"/>
      <c r="G5" s="31"/>
      <c r="H5" s="32" t="s">
        <v>70</v>
      </c>
      <c r="I5" s="32" t="s">
        <v>71</v>
      </c>
      <c r="J5" s="32" t="s">
        <v>72</v>
      </c>
      <c r="K5" s="32" t="s">
        <v>73</v>
      </c>
      <c r="L5" s="32" t="s">
        <v>74</v>
      </c>
      <c r="M5" s="32" t="s">
        <v>5</v>
      </c>
      <c r="N5" s="32" t="s">
        <v>75</v>
      </c>
      <c r="O5" s="32" t="s">
        <v>76</v>
      </c>
      <c r="P5" s="32" t="s">
        <v>77</v>
      </c>
      <c r="Q5" s="32" t="s">
        <v>78</v>
      </c>
      <c r="R5" s="32" t="s">
        <v>79</v>
      </c>
      <c r="S5" s="32" t="s">
        <v>80</v>
      </c>
      <c r="T5" s="32" t="s">
        <v>81</v>
      </c>
      <c r="U5" s="32" t="s">
        <v>82</v>
      </c>
      <c r="V5" s="32" t="s">
        <v>83</v>
      </c>
      <c r="W5" s="32" t="s">
        <v>84</v>
      </c>
      <c r="X5" s="32" t="s">
        <v>85</v>
      </c>
      <c r="Y5" s="32" t="s">
        <v>86</v>
      </c>
      <c r="Z5" s="32" t="s">
        <v>87</v>
      </c>
      <c r="AA5" s="32" t="s">
        <v>88</v>
      </c>
      <c r="AB5" s="32" t="s">
        <v>89</v>
      </c>
      <c r="AC5" s="32" t="s">
        <v>90</v>
      </c>
      <c r="AD5" s="32" t="s">
        <v>91</v>
      </c>
      <c r="AE5" s="32" t="s">
        <v>92</v>
      </c>
      <c r="AF5" s="32" t="s">
        <v>93</v>
      </c>
      <c r="AG5" s="32" t="s">
        <v>94</v>
      </c>
      <c r="AH5" s="32" t="s">
        <v>95</v>
      </c>
      <c r="AI5" s="32" t="s">
        <v>31</v>
      </c>
      <c r="AJ5" s="32" t="s">
        <v>86</v>
      </c>
      <c r="AK5" s="32" t="s">
        <v>87</v>
      </c>
      <c r="AL5" s="32" t="s">
        <v>88</v>
      </c>
      <c r="AM5" s="32" t="s">
        <v>89</v>
      </c>
      <c r="AN5" s="32" t="s">
        <v>90</v>
      </c>
      <c r="AO5" s="32" t="s">
        <v>91</v>
      </c>
      <c r="AP5" s="32" t="s">
        <v>92</v>
      </c>
      <c r="AQ5" s="32" t="s">
        <v>93</v>
      </c>
      <c r="AR5" s="32" t="s">
        <v>94</v>
      </c>
      <c r="AS5" s="32" t="s">
        <v>95</v>
      </c>
      <c r="AT5" s="32" t="s">
        <v>96</v>
      </c>
      <c r="AU5" s="32" t="s">
        <v>86</v>
      </c>
      <c r="AV5" s="32" t="s">
        <v>87</v>
      </c>
      <c r="AW5" s="32" t="s">
        <v>88</v>
      </c>
      <c r="AX5" s="32" t="s">
        <v>89</v>
      </c>
      <c r="AY5" s="32" t="s">
        <v>90</v>
      </c>
      <c r="AZ5" s="32" t="s">
        <v>91</v>
      </c>
      <c r="BA5" s="32" t="s">
        <v>92</v>
      </c>
      <c r="BB5" s="32" t="s">
        <v>93</v>
      </c>
      <c r="BC5" s="32" t="s">
        <v>94</v>
      </c>
      <c r="BD5" s="32" t="s">
        <v>95</v>
      </c>
      <c r="BE5" s="32" t="s">
        <v>96</v>
      </c>
      <c r="BF5" s="32" t="s">
        <v>86</v>
      </c>
      <c r="BG5" s="32" t="s">
        <v>87</v>
      </c>
      <c r="BH5" s="32" t="s">
        <v>88</v>
      </c>
      <c r="BI5" s="32" t="s">
        <v>89</v>
      </c>
      <c r="BJ5" s="32" t="s">
        <v>90</v>
      </c>
      <c r="BK5" s="32" t="s">
        <v>91</v>
      </c>
      <c r="BL5" s="32" t="s">
        <v>92</v>
      </c>
      <c r="BM5" s="32" t="s">
        <v>93</v>
      </c>
      <c r="BN5" s="32" t="s">
        <v>94</v>
      </c>
      <c r="BO5" s="32" t="s">
        <v>95</v>
      </c>
      <c r="BP5" s="32" t="s">
        <v>96</v>
      </c>
      <c r="BQ5" s="32" t="s">
        <v>86</v>
      </c>
      <c r="BR5" s="32" t="s">
        <v>87</v>
      </c>
      <c r="BS5" s="32" t="s">
        <v>88</v>
      </c>
      <c r="BT5" s="32" t="s">
        <v>89</v>
      </c>
      <c r="BU5" s="32" t="s">
        <v>90</v>
      </c>
      <c r="BV5" s="32" t="s">
        <v>91</v>
      </c>
      <c r="BW5" s="32" t="s">
        <v>92</v>
      </c>
      <c r="BX5" s="32" t="s">
        <v>93</v>
      </c>
      <c r="BY5" s="32" t="s">
        <v>94</v>
      </c>
      <c r="BZ5" s="32" t="s">
        <v>95</v>
      </c>
      <c r="CA5" s="32" t="s">
        <v>96</v>
      </c>
      <c r="CB5" s="32" t="s">
        <v>86</v>
      </c>
      <c r="CC5" s="32" t="s">
        <v>87</v>
      </c>
      <c r="CD5" s="32" t="s">
        <v>88</v>
      </c>
      <c r="CE5" s="32" t="s">
        <v>89</v>
      </c>
      <c r="CF5" s="32" t="s">
        <v>90</v>
      </c>
      <c r="CG5" s="32" t="s">
        <v>91</v>
      </c>
      <c r="CH5" s="32" t="s">
        <v>92</v>
      </c>
      <c r="CI5" s="32" t="s">
        <v>93</v>
      </c>
      <c r="CJ5" s="32" t="s">
        <v>94</v>
      </c>
      <c r="CK5" s="32" t="s">
        <v>95</v>
      </c>
      <c r="CL5" s="32" t="s">
        <v>96</v>
      </c>
      <c r="CM5" s="32" t="s">
        <v>86</v>
      </c>
      <c r="CN5" s="32" t="s">
        <v>87</v>
      </c>
      <c r="CO5" s="32" t="s">
        <v>88</v>
      </c>
      <c r="CP5" s="32" t="s">
        <v>89</v>
      </c>
      <c r="CQ5" s="32" t="s">
        <v>90</v>
      </c>
      <c r="CR5" s="32" t="s">
        <v>91</v>
      </c>
      <c r="CS5" s="32" t="s">
        <v>92</v>
      </c>
      <c r="CT5" s="32" t="s">
        <v>93</v>
      </c>
      <c r="CU5" s="32" t="s">
        <v>94</v>
      </c>
      <c r="CV5" s="32" t="s">
        <v>95</v>
      </c>
      <c r="CW5" s="32" t="s">
        <v>96</v>
      </c>
      <c r="CX5" s="32" t="s">
        <v>86</v>
      </c>
      <c r="CY5" s="32" t="s">
        <v>87</v>
      </c>
      <c r="CZ5" s="32" t="s">
        <v>88</v>
      </c>
      <c r="DA5" s="32" t="s">
        <v>89</v>
      </c>
      <c r="DB5" s="32" t="s">
        <v>90</v>
      </c>
      <c r="DC5" s="32" t="s">
        <v>91</v>
      </c>
      <c r="DD5" s="32" t="s">
        <v>92</v>
      </c>
      <c r="DE5" s="32" t="s">
        <v>93</v>
      </c>
      <c r="DF5" s="32" t="s">
        <v>94</v>
      </c>
      <c r="DG5" s="32" t="s">
        <v>95</v>
      </c>
      <c r="DH5" s="32" t="s">
        <v>96</v>
      </c>
      <c r="DI5" s="32" t="s">
        <v>86</v>
      </c>
      <c r="DJ5" s="32" t="s">
        <v>87</v>
      </c>
      <c r="DK5" s="32" t="s">
        <v>88</v>
      </c>
      <c r="DL5" s="32" t="s">
        <v>89</v>
      </c>
      <c r="DM5" s="32" t="s">
        <v>90</v>
      </c>
      <c r="DN5" s="32" t="s">
        <v>91</v>
      </c>
      <c r="DO5" s="32" t="s">
        <v>92</v>
      </c>
      <c r="DP5" s="32" t="s">
        <v>93</v>
      </c>
      <c r="DQ5" s="32" t="s">
        <v>94</v>
      </c>
      <c r="DR5" s="32" t="s">
        <v>95</v>
      </c>
      <c r="DS5" s="32" t="s">
        <v>96</v>
      </c>
      <c r="DT5" s="32" t="s">
        <v>86</v>
      </c>
      <c r="DU5" s="32" t="s">
        <v>87</v>
      </c>
      <c r="DV5" s="32" t="s">
        <v>88</v>
      </c>
      <c r="DW5" s="32" t="s">
        <v>89</v>
      </c>
      <c r="DX5" s="32" t="s">
        <v>90</v>
      </c>
      <c r="DY5" s="32" t="s">
        <v>91</v>
      </c>
      <c r="DZ5" s="32" t="s">
        <v>92</v>
      </c>
      <c r="EA5" s="32" t="s">
        <v>93</v>
      </c>
      <c r="EB5" s="32" t="s">
        <v>94</v>
      </c>
      <c r="EC5" s="32" t="s">
        <v>95</v>
      </c>
      <c r="ED5" s="32" t="s">
        <v>96</v>
      </c>
      <c r="EE5" s="32" t="s">
        <v>86</v>
      </c>
      <c r="EF5" s="32" t="s">
        <v>87</v>
      </c>
      <c r="EG5" s="32" t="s">
        <v>88</v>
      </c>
      <c r="EH5" s="32" t="s">
        <v>89</v>
      </c>
      <c r="EI5" s="32" t="s">
        <v>90</v>
      </c>
      <c r="EJ5" s="32" t="s">
        <v>91</v>
      </c>
      <c r="EK5" s="32" t="s">
        <v>92</v>
      </c>
      <c r="EL5" s="32" t="s">
        <v>93</v>
      </c>
      <c r="EM5" s="32" t="s">
        <v>94</v>
      </c>
      <c r="EN5" s="32" t="s">
        <v>95</v>
      </c>
      <c r="EO5" s="32" t="s">
        <v>96</v>
      </c>
    </row>
    <row r="6" spans="1:145" s="36" customFormat="1" x14ac:dyDescent="0.15">
      <c r="A6" s="28" t="s">
        <v>97</v>
      </c>
      <c r="B6" s="33">
        <f>B7</f>
        <v>2019</v>
      </c>
      <c r="C6" s="33">
        <f t="shared" ref="C6:X6" si="3">C7</f>
        <v>32140</v>
      </c>
      <c r="D6" s="33">
        <f t="shared" si="3"/>
        <v>47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八幡平市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33.049999999999997</v>
      </c>
      <c r="Q6" s="34">
        <f t="shared" si="3"/>
        <v>86.89</v>
      </c>
      <c r="R6" s="34">
        <f t="shared" si="3"/>
        <v>2690</v>
      </c>
      <c r="S6" s="34">
        <f t="shared" si="3"/>
        <v>25276</v>
      </c>
      <c r="T6" s="34">
        <f t="shared" si="3"/>
        <v>862.3</v>
      </c>
      <c r="U6" s="34">
        <f t="shared" si="3"/>
        <v>29.31</v>
      </c>
      <c r="V6" s="34">
        <f t="shared" si="3"/>
        <v>8287</v>
      </c>
      <c r="W6" s="34">
        <f t="shared" si="3"/>
        <v>4.17</v>
      </c>
      <c r="X6" s="34">
        <f t="shared" si="3"/>
        <v>1987.29</v>
      </c>
      <c r="Y6" s="35">
        <f>IF(Y7="",NA(),Y7)</f>
        <v>40.340000000000003</v>
      </c>
      <c r="Z6" s="35">
        <f t="shared" ref="Z6:AH6" si="4">IF(Z7="",NA(),Z7)</f>
        <v>38.24</v>
      </c>
      <c r="AA6" s="35">
        <f t="shared" si="4"/>
        <v>38.85</v>
      </c>
      <c r="AB6" s="35">
        <f t="shared" si="4"/>
        <v>36.49</v>
      </c>
      <c r="AC6" s="35">
        <f t="shared" si="4"/>
        <v>33.24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4">
        <f t="shared" ref="BG6:BO6" si="7">IF(BG7="",NA(),BG7)</f>
        <v>0</v>
      </c>
      <c r="BH6" s="34">
        <f t="shared" si="7"/>
        <v>0</v>
      </c>
      <c r="BI6" s="34">
        <f t="shared" si="7"/>
        <v>0</v>
      </c>
      <c r="BJ6" s="34">
        <f t="shared" si="7"/>
        <v>0</v>
      </c>
      <c r="BK6" s="35">
        <f t="shared" si="7"/>
        <v>1081.8</v>
      </c>
      <c r="BL6" s="35">
        <f t="shared" si="7"/>
        <v>974.93</v>
      </c>
      <c r="BM6" s="35">
        <f t="shared" si="7"/>
        <v>855.8</v>
      </c>
      <c r="BN6" s="35">
        <f t="shared" si="7"/>
        <v>789.46</v>
      </c>
      <c r="BO6" s="35">
        <f t="shared" si="7"/>
        <v>826.83</v>
      </c>
      <c r="BP6" s="34" t="str">
        <f>IF(BP7="","",IF(BP7="-","【-】","【"&amp;SUBSTITUTE(TEXT(BP7,"#,##0.00"),"-","△")&amp;"】"))</f>
        <v>【765.47】</v>
      </c>
      <c r="BQ6" s="35">
        <f>IF(BQ7="",NA(),BQ7)</f>
        <v>18.05</v>
      </c>
      <c r="BR6" s="35">
        <f t="shared" ref="BR6:BZ6" si="8">IF(BR7="",NA(),BR7)</f>
        <v>46.79</v>
      </c>
      <c r="BS6" s="35">
        <f t="shared" si="8"/>
        <v>36.72</v>
      </c>
      <c r="BT6" s="35">
        <f t="shared" si="8"/>
        <v>17.579999999999998</v>
      </c>
      <c r="BU6" s="35">
        <f t="shared" si="8"/>
        <v>16.95</v>
      </c>
      <c r="BV6" s="35">
        <f t="shared" si="8"/>
        <v>52.19</v>
      </c>
      <c r="BW6" s="35">
        <f t="shared" si="8"/>
        <v>55.32</v>
      </c>
      <c r="BX6" s="35">
        <f t="shared" si="8"/>
        <v>59.8</v>
      </c>
      <c r="BY6" s="35">
        <f t="shared" si="8"/>
        <v>57.77</v>
      </c>
      <c r="BZ6" s="35">
        <f t="shared" si="8"/>
        <v>57.31</v>
      </c>
      <c r="CA6" s="34" t="str">
        <f>IF(CA7="","",IF(CA7="-","【-】","【"&amp;SUBSTITUTE(TEXT(CA7,"#,##0.00"),"-","△")&amp;"】"))</f>
        <v>【59.59】</v>
      </c>
      <c r="CB6" s="35">
        <f>IF(CB7="",NA(),CB7)</f>
        <v>877.01</v>
      </c>
      <c r="CC6" s="35">
        <f t="shared" ref="CC6:CK6" si="9">IF(CC7="",NA(),CC7)</f>
        <v>340.36</v>
      </c>
      <c r="CD6" s="35">
        <f t="shared" si="9"/>
        <v>438.03</v>
      </c>
      <c r="CE6" s="35">
        <f t="shared" si="9"/>
        <v>970.1</v>
      </c>
      <c r="CF6" s="35">
        <f t="shared" si="9"/>
        <v>858.8</v>
      </c>
      <c r="CG6" s="35">
        <f t="shared" si="9"/>
        <v>296.14</v>
      </c>
      <c r="CH6" s="35">
        <f t="shared" si="9"/>
        <v>283.17</v>
      </c>
      <c r="CI6" s="35">
        <f t="shared" si="9"/>
        <v>263.76</v>
      </c>
      <c r="CJ6" s="35">
        <f t="shared" si="9"/>
        <v>274.35000000000002</v>
      </c>
      <c r="CK6" s="35">
        <f t="shared" si="9"/>
        <v>273.52</v>
      </c>
      <c r="CL6" s="34" t="str">
        <f>IF(CL7="","",IF(CL7="-","【-】","【"&amp;SUBSTITUTE(TEXT(CL7,"#,##0.00"),"-","△")&amp;"】"))</f>
        <v>【257.86】</v>
      </c>
      <c r="CM6" s="35">
        <f>IF(CM7="",NA(),CM7)</f>
        <v>38.83</v>
      </c>
      <c r="CN6" s="35">
        <f t="shared" ref="CN6:CV6" si="10">IF(CN7="",NA(),CN7)</f>
        <v>40.14</v>
      </c>
      <c r="CO6" s="35">
        <f t="shared" si="10"/>
        <v>34.72</v>
      </c>
      <c r="CP6" s="35">
        <f t="shared" si="10"/>
        <v>39.630000000000003</v>
      </c>
      <c r="CQ6" s="35">
        <f t="shared" si="10"/>
        <v>40.31</v>
      </c>
      <c r="CR6" s="35">
        <f t="shared" si="10"/>
        <v>52.31</v>
      </c>
      <c r="CS6" s="35">
        <f t="shared" si="10"/>
        <v>60.65</v>
      </c>
      <c r="CT6" s="35">
        <f t="shared" si="10"/>
        <v>51.75</v>
      </c>
      <c r="CU6" s="35">
        <f t="shared" si="10"/>
        <v>50.68</v>
      </c>
      <c r="CV6" s="35">
        <f t="shared" si="10"/>
        <v>50.14</v>
      </c>
      <c r="CW6" s="34" t="str">
        <f>IF(CW7="","",IF(CW7="-","【-】","【"&amp;SUBSTITUTE(TEXT(CW7,"#,##0.00"),"-","△")&amp;"】"))</f>
        <v>【51.30】</v>
      </c>
      <c r="CX6" s="35">
        <f>IF(CX7="",NA(),CX7)</f>
        <v>66.44</v>
      </c>
      <c r="CY6" s="35">
        <f t="shared" ref="CY6:DG6" si="11">IF(CY7="",NA(),CY7)</f>
        <v>66.64</v>
      </c>
      <c r="CZ6" s="35">
        <f t="shared" si="11"/>
        <v>69.42</v>
      </c>
      <c r="DA6" s="35">
        <f t="shared" si="11"/>
        <v>69.19</v>
      </c>
      <c r="DB6" s="35">
        <f t="shared" si="11"/>
        <v>79.11</v>
      </c>
      <c r="DC6" s="35">
        <f t="shared" si="11"/>
        <v>84.32</v>
      </c>
      <c r="DD6" s="35">
        <f t="shared" si="11"/>
        <v>84.58</v>
      </c>
      <c r="DE6" s="35">
        <f t="shared" si="11"/>
        <v>84.84</v>
      </c>
      <c r="DF6" s="35">
        <f t="shared" si="11"/>
        <v>84.86</v>
      </c>
      <c r="DG6" s="35">
        <f t="shared" si="11"/>
        <v>84.98</v>
      </c>
      <c r="DH6" s="34" t="str">
        <f>IF(DH7="","",IF(DH7="-","【-】","【"&amp;SUBSTITUTE(TEXT(DH7,"#,##0.00"),"-","△")&amp;"】"))</f>
        <v>【86.22】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>
        <f t="shared" si="14"/>
        <v>0.01</v>
      </c>
      <c r="EK6" s="35">
        <f t="shared" si="14"/>
        <v>2.0499999999999998</v>
      </c>
      <c r="EL6" s="35">
        <f t="shared" si="14"/>
        <v>0.01</v>
      </c>
      <c r="EM6" s="35">
        <f t="shared" si="14"/>
        <v>0.01</v>
      </c>
      <c r="EN6" s="35">
        <f t="shared" si="14"/>
        <v>0.02</v>
      </c>
      <c r="EO6" s="34" t="str">
        <f>IF(EO7="","",IF(EO7="-","【-】","【"&amp;SUBSTITUTE(TEXT(EO7,"#,##0.00"),"-","△")&amp;"】"))</f>
        <v>【0.02】</v>
      </c>
    </row>
    <row r="7" spans="1:145" s="36" customFormat="1" x14ac:dyDescent="0.15">
      <c r="A7" s="28"/>
      <c r="B7" s="37">
        <v>2019</v>
      </c>
      <c r="C7" s="37">
        <v>32140</v>
      </c>
      <c r="D7" s="37">
        <v>47</v>
      </c>
      <c r="E7" s="37">
        <v>17</v>
      </c>
      <c r="F7" s="37">
        <v>5</v>
      </c>
      <c r="G7" s="37">
        <v>0</v>
      </c>
      <c r="H7" s="37" t="s">
        <v>98</v>
      </c>
      <c r="I7" s="37" t="s">
        <v>99</v>
      </c>
      <c r="J7" s="37" t="s">
        <v>100</v>
      </c>
      <c r="K7" s="37" t="s">
        <v>101</v>
      </c>
      <c r="L7" s="37" t="s">
        <v>102</v>
      </c>
      <c r="M7" s="37" t="s">
        <v>103</v>
      </c>
      <c r="N7" s="38" t="s">
        <v>104</v>
      </c>
      <c r="O7" s="38" t="s">
        <v>105</v>
      </c>
      <c r="P7" s="38">
        <v>33.049999999999997</v>
      </c>
      <c r="Q7" s="38">
        <v>86.89</v>
      </c>
      <c r="R7" s="38">
        <v>2690</v>
      </c>
      <c r="S7" s="38">
        <v>25276</v>
      </c>
      <c r="T7" s="38">
        <v>862.3</v>
      </c>
      <c r="U7" s="38">
        <v>29.31</v>
      </c>
      <c r="V7" s="38">
        <v>8287</v>
      </c>
      <c r="W7" s="38">
        <v>4.17</v>
      </c>
      <c r="X7" s="38">
        <v>1987.29</v>
      </c>
      <c r="Y7" s="38">
        <v>40.340000000000003</v>
      </c>
      <c r="Z7" s="38">
        <v>38.24</v>
      </c>
      <c r="AA7" s="38">
        <v>38.85</v>
      </c>
      <c r="AB7" s="38">
        <v>36.49</v>
      </c>
      <c r="AC7" s="38">
        <v>33.24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0</v>
      </c>
      <c r="BH7" s="38">
        <v>0</v>
      </c>
      <c r="BI7" s="38">
        <v>0</v>
      </c>
      <c r="BJ7" s="38">
        <v>0</v>
      </c>
      <c r="BK7" s="38">
        <v>1081.8</v>
      </c>
      <c r="BL7" s="38">
        <v>974.93</v>
      </c>
      <c r="BM7" s="38">
        <v>855.8</v>
      </c>
      <c r="BN7" s="38">
        <v>789.46</v>
      </c>
      <c r="BO7" s="38">
        <v>826.83</v>
      </c>
      <c r="BP7" s="38">
        <v>765.47</v>
      </c>
      <c r="BQ7" s="38">
        <v>18.05</v>
      </c>
      <c r="BR7" s="38">
        <v>46.79</v>
      </c>
      <c r="BS7" s="38">
        <v>36.72</v>
      </c>
      <c r="BT7" s="38">
        <v>17.579999999999998</v>
      </c>
      <c r="BU7" s="38">
        <v>16.95</v>
      </c>
      <c r="BV7" s="38">
        <v>52.19</v>
      </c>
      <c r="BW7" s="38">
        <v>55.32</v>
      </c>
      <c r="BX7" s="38">
        <v>59.8</v>
      </c>
      <c r="BY7" s="38">
        <v>57.77</v>
      </c>
      <c r="BZ7" s="38">
        <v>57.31</v>
      </c>
      <c r="CA7" s="38">
        <v>59.59</v>
      </c>
      <c r="CB7" s="38">
        <v>877.01</v>
      </c>
      <c r="CC7" s="38">
        <v>340.36</v>
      </c>
      <c r="CD7" s="38">
        <v>438.03</v>
      </c>
      <c r="CE7" s="38">
        <v>970.1</v>
      </c>
      <c r="CF7" s="38">
        <v>858.8</v>
      </c>
      <c r="CG7" s="38">
        <v>296.14</v>
      </c>
      <c r="CH7" s="38">
        <v>283.17</v>
      </c>
      <c r="CI7" s="38">
        <v>263.76</v>
      </c>
      <c r="CJ7" s="38">
        <v>274.35000000000002</v>
      </c>
      <c r="CK7" s="38">
        <v>273.52</v>
      </c>
      <c r="CL7" s="38">
        <v>257.86</v>
      </c>
      <c r="CM7" s="38">
        <v>38.83</v>
      </c>
      <c r="CN7" s="38">
        <v>40.14</v>
      </c>
      <c r="CO7" s="38">
        <v>34.72</v>
      </c>
      <c r="CP7" s="38">
        <v>39.630000000000003</v>
      </c>
      <c r="CQ7" s="38">
        <v>40.31</v>
      </c>
      <c r="CR7" s="38">
        <v>52.31</v>
      </c>
      <c r="CS7" s="38">
        <v>60.65</v>
      </c>
      <c r="CT7" s="38">
        <v>51.75</v>
      </c>
      <c r="CU7" s="38">
        <v>50.68</v>
      </c>
      <c r="CV7" s="38">
        <v>50.14</v>
      </c>
      <c r="CW7" s="38">
        <v>51.3</v>
      </c>
      <c r="CX7" s="38">
        <v>66.44</v>
      </c>
      <c r="CY7" s="38">
        <v>66.64</v>
      </c>
      <c r="CZ7" s="38">
        <v>69.42</v>
      </c>
      <c r="DA7" s="38">
        <v>69.19</v>
      </c>
      <c r="DB7" s="38">
        <v>79.11</v>
      </c>
      <c r="DC7" s="38">
        <v>84.32</v>
      </c>
      <c r="DD7" s="38">
        <v>84.58</v>
      </c>
      <c r="DE7" s="38">
        <v>84.84</v>
      </c>
      <c r="DF7" s="38">
        <v>84.86</v>
      </c>
      <c r="DG7" s="38">
        <v>84.98</v>
      </c>
      <c r="DH7" s="38">
        <v>86.22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0</v>
      </c>
      <c r="EI7" s="38">
        <v>0</v>
      </c>
      <c r="EJ7" s="38">
        <v>0.01</v>
      </c>
      <c r="EK7" s="38">
        <v>2.0499999999999998</v>
      </c>
      <c r="EL7" s="38">
        <v>0.01</v>
      </c>
      <c r="EM7" s="38">
        <v>0.01</v>
      </c>
      <c r="EN7" s="38">
        <v>0.02</v>
      </c>
      <c r="EO7" s="38">
        <v>0.02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106</v>
      </c>
      <c r="C9" s="40" t="s">
        <v>107</v>
      </c>
      <c r="D9" s="40" t="s">
        <v>108</v>
      </c>
      <c r="E9" s="40" t="s">
        <v>109</v>
      </c>
      <c r="F9" s="40" t="s">
        <v>110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48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112</v>
      </c>
    </row>
    <row r="13" spans="1:145" x14ac:dyDescent="0.15">
      <c r="B13" t="s">
        <v>113</v>
      </c>
      <c r="C13" t="s">
        <v>113</v>
      </c>
      <c r="D13" t="s">
        <v>114</v>
      </c>
      <c r="E13" t="s">
        <v>114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hachimantaishi</cp:lastModifiedBy>
  <cp:lastPrinted>2021-01-26T06:15:54Z</cp:lastPrinted>
  <dcterms:created xsi:type="dcterms:W3CDTF">2020-12-04T02:59:37Z</dcterms:created>
  <dcterms:modified xsi:type="dcterms:W3CDTF">2021-01-26T06:32:44Z</dcterms:modified>
  <cp:category/>
</cp:coreProperties>
</file>