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t\_令和２年度\3000_上下水道事業\3040_下水道課\3040_滝沢市上下水道事業・下水道\020_経営\020_経営分析\00010_経営分析\経営比較分析表\"/>
    </mc:Choice>
  </mc:AlternateContent>
  <workbookProtection workbookAlgorithmName="SHA-512" workbookHashValue="d6Fav1q0uvU1yQBTaaVP+szoRNEXNvvG3yqHSq1aM5PeW502SUXAl7H9DeK78ZTi7Lh93OSMi6ulagVyo5TCYA==" workbookSaltValue="oUTur3zRef0yzXIgv+/Z/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<sst xmlns="http://schemas.openxmlformats.org/spreadsheetml/2006/main" count="236" uniqueCount="115">
  <si>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</si>
  <si>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</si>
  <si>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</si>
  <si>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</si>
  <si>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</si>
  <si>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</si>
  <si>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</si>
  <si>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</si>
  <si>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</si>
  <si>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</si>
  <si>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</si>
  <si>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</si>
  <si>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</si>
  <si>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</si>
  <si>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</si>
  <si>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</si>
  <si>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</si>
  <si>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</si>
  <si>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</si>
  <si>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</si>
  <si>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</si>
  <si>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</si>
  <si>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</si>
  <si>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</si>
  <si>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</si>
  <si>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</si>
  <si>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</si>
  <si>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</si>
  <si>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</si>
  <si>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</si>
  <si>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</si>
  <si>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</si>
  <si>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</si>
  <si>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</si>
  <si>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</si>
  <si>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</si>
  <si>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</si>
  <si>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</si>
  <si>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</si>
  <si>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</si>
  <si>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</si>
  <si>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</si>
  <si>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</si>
  <si>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</si>
  <si>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</si>
  <si>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</si>
  <si>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</si>
  <si>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</si>
  <si>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</si>
  <si>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</si>
  <si>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</si>
  <si>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</si>
  <si>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</si>
  <si>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</si>
  <si>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</si>
  <si>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</si>
  <si>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</si>
  <si>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</si>
  <si>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</si>
  <si>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</si>
  <si>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</si>
  <si>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</si>
  <si>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</si>
  <si>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</si>
  <si>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</si>
  <si>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</si>
  <si>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</si>
  <si>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</si>
  <si>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</si>
  <si>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</si>
  <si>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</si>
  <si>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</si>
  <si>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</si>
  <si>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</si>
  <si>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</si>
  <si>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</si>
  <si>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</si>
  <si>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</si>
  <si>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</si>
  <si>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</si>
  <si>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</si>
  <si>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</si>
  <si>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</si>
  <si>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</si>
  <si>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</si>
  <si>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</si>
  <si>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</si>
  <si>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</si>
  <si>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</si>
  <si>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</si>
  <si>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</si>
  <si>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</si>
  <si>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</si>
  <si>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</si>
  <si>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</si>
  <si>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滝沢市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</si>
  <si>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</si>
  <si>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</si>
  <si>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</si>
  <si>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</si>
  <si>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</si>
  <si>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</si>
  <si>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</si>
  <si>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</si>
  <si>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</si>
  <si>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</si>
  <si>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</si>
  <si>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</si>
  <si>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</si>
  <si>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</si>
  <si>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</si>
  <si>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</si>
  <si>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r>
      <t>　滝沢市下水道事業は、平成27年度に地方公営企業法を適用し地方公営企業会計に移行しました。
①経常収支比率　単年度の収支が黒字である100％を越えており、これまでの経営改善に向けた取り込みの成果が見られます。
②累積欠損金比率　欠損金は生じていません。
③流動比率　建設改良費に充てた企業債の償還金は今後も高水準で続くため、指数は低い値で推移することが見込まれます。
④企業債残高対事業規模比率　類似団体等と比較して低い指数となっていますが、今後は施設更新のための投資が想定されることから、指数の上昇が懸念されます。
⑤経費回収率　今後、供用開始後の接続率が低く推移した場合は、経費回収率が下降することも想定されます。
⑥汚水処理原価　施設修繕や経費節減に努めておりますが、</t>
    </r>
    <r>
      <rPr>
        <sz val="11"/>
        <rFont val="ＭＳ ゴシック"/>
        <family val="3"/>
        <charset val="128"/>
      </rPr>
      <t>管渠整備による資産取得に伴い、減価償却費が増加したことにより汚水処理原価が増加しました。
⑧水洗化率　下水道整備のほか、浄化槽の</t>
    </r>
    <r>
      <rPr>
        <sz val="11"/>
        <color theme="1"/>
        <rFont val="ＭＳ ゴシック"/>
        <family val="3"/>
        <charset val="128"/>
      </rPr>
      <t>整備についても普及促進を図り、下水環境の整備に努めています。</t>
    </r>
    <rPh sb="338" eb="340">
      <t>カンキョ</t>
    </rPh>
    <rPh sb="340" eb="342">
      <t>セイビ</t>
    </rPh>
    <rPh sb="345" eb="347">
      <t>シサン</t>
    </rPh>
    <rPh sb="347" eb="349">
      <t>シュトク</t>
    </rPh>
    <rPh sb="350" eb="351">
      <t>トモナ</t>
    </rPh>
    <rPh sb="353" eb="355">
      <t>ゲンカ</t>
    </rPh>
    <rPh sb="355" eb="357">
      <t>ショウキャク</t>
    </rPh>
    <rPh sb="357" eb="358">
      <t>ヒ</t>
    </rPh>
    <rPh sb="359" eb="361">
      <t>ゾウカ</t>
    </rPh>
    <phoneticPr fontId="4"/>
  </si>
  <si>
    <r>
      <t>滝沢市下水道事業は、流域下水道の下水処理施設を使用しているため、本市では主に下水道管やマンホールの維持管理を行っています。これまで、小規模な修繕の実施はありましたが、大規模な修繕は発生していません。
①有形固定資産減価償却率　下水道建設開始からは30年以上が経過しましたが、現在も継続して整備している状態であり、</t>
    </r>
    <r>
      <rPr>
        <sz val="11"/>
        <rFont val="ＭＳ ゴシック"/>
        <family val="3"/>
        <charset val="128"/>
      </rPr>
      <t>類似団体等と比較しても低い数値となっています。
②管渠老朽化率　現在のところ法定耐用年数を超えた管渠</t>
    </r>
    <r>
      <rPr>
        <sz val="11"/>
        <color theme="1"/>
        <rFont val="ＭＳ ゴシック"/>
        <family val="3"/>
        <charset val="128"/>
      </rPr>
      <t xml:space="preserve">はありません。
③管渠改善率　法定耐用年数の超過はありませんが、ストックマネジメント計画により計画的に改築しています。また、開発者から帰属を受けた管路の老朽化が著しいことから、対策を講じる必要があります。
</t>
    </r>
    <rPh sb="170" eb="172">
      <t>スウチ</t>
    </rPh>
    <rPh sb="249" eb="251">
      <t>ケイカク</t>
    </rPh>
    <phoneticPr fontId="4"/>
  </si>
  <si>
    <r>
      <t>滝沢市下水道事業は、将来にわたり安心して下水道を使用していただくため、「環境にやさしく快適な下水道整備」と「下水道経営基盤の充実」を軸に効率的な整備と経営の健全化に努めています。
　下水道経営の比較分析によると、類似団体と比較して、経営は概ね健全な状態にありますが、下水道建設開始時の急激な都市化とともに、今後は多くの下水道施設が同時期に法定耐用年数をむかえることが見込まれます。
　老朽化下水道施設の長寿命化を図りながら、計画的に施設の更新を実施していくことが必要ですが、突発的な大規模修繕工事にも対応できる資金の確保を目指して更なる経営努力を図ります。なお、平成30年度に下水道使用料の料率改定を行いましたが、</t>
    </r>
    <r>
      <rPr>
        <sz val="11"/>
        <rFont val="ＭＳ ゴシック"/>
        <family val="3"/>
        <charset val="128"/>
      </rPr>
      <t>流域下水道の処理単価が年々増加傾向にあるため、定期的に検証する必要があります。</t>
    </r>
    <rPh sb="318" eb="320">
      <t>ネンネン</t>
    </rPh>
    <rPh sb="320" eb="322">
      <t>ゾウカ</t>
    </rPh>
    <rPh sb="322" eb="324">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</si>
</sst>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formatCode="#,##0.00;&quot;△&quot;#,##0.00">
                  <c:v>0</c:v>
                </c:pt>
                <c:pt idx="1">
                  <c:v>0.06</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F708-4832-AC95-507860968C8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7.0000000000000007E-2</c:v>
                </c:pt>
                <c:pt idx="1">
                  <c:v>0.1</c:v>
                </c:pt>
                <c:pt idx="2">
                  <c:v>0.13</c:v>
                </c:pt>
                <c:pt idx="3">
                  <c:v>0.1</c:v>
                </c:pt>
                <c:pt idx="4">
                  <c:v>0.12</c:v>
                </c:pt>
              </c:numCache>
            </c:numRef>
          </c:val>
          <c:smooth val="0"/>
          <c:extLst>
            <c:ext xmlns:c16="http://schemas.microsoft.com/office/drawing/2014/chart" uri="{C3380CC4-5D6E-409C-BE32-E72D297353CC}">
              <c16:uniqueId val="{00000001-F708-4832-AC95-507860968C8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116.12</c:v>
                </c:pt>
                <c:pt idx="1">
                  <c:v>112.2</c:v>
                </c:pt>
                <c:pt idx="2">
                  <c:v>117.97</c:v>
                </c:pt>
                <c:pt idx="3">
                  <c:v>112.42</c:v>
                </c:pt>
                <c:pt idx="4">
                  <c:v>116.91</c:v>
                </c:pt>
              </c:numCache>
            </c:numRef>
          </c:val>
          <c:extLst>
            <c:ext xmlns:c16="http://schemas.microsoft.com/office/drawing/2014/chart" uri="{C3380CC4-5D6E-409C-BE32-E72D297353CC}">
              <c16:uniqueId val="{00000000-8B81-4087-961A-45426BBB2B5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105.81</c:v>
                </c:pt>
                <c:pt idx="1">
                  <c:v>106.63</c:v>
                </c:pt>
                <c:pt idx="2">
                  <c:v>108.03</c:v>
                </c:pt>
                <c:pt idx="3">
                  <c:v>106.9</c:v>
                </c:pt>
                <c:pt idx="4">
                  <c:v>106.32</c:v>
                </c:pt>
              </c:numCache>
            </c:numRef>
          </c:val>
          <c:smooth val="0"/>
          <c:extLst>
            <c:ext xmlns:c16="http://schemas.microsoft.com/office/drawing/2014/chart" uri="{C3380CC4-5D6E-409C-BE32-E72D297353CC}">
              <c16:uniqueId val="{00000001-8B81-4087-961A-45426BBB2B5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3</c:v>
                </c:pt>
                <c:pt idx="1">
                  <c:v>5.9</c:v>
                </c:pt>
                <c:pt idx="2">
                  <c:v>8.76</c:v>
                </c:pt>
                <c:pt idx="3">
                  <c:v>11.49</c:v>
                </c:pt>
                <c:pt idx="4">
                  <c:v>14.02</c:v>
                </c:pt>
              </c:numCache>
            </c:numRef>
          </c:val>
          <c:extLst>
            <c:ext xmlns:c16="http://schemas.microsoft.com/office/drawing/2014/chart" uri="{C3380CC4-5D6E-409C-BE32-E72D297353CC}">
              <c16:uniqueId val="{00000000-5C14-41FD-BA40-CD883B188F8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30.09</c:v>
                </c:pt>
                <c:pt idx="1">
                  <c:v>26.07</c:v>
                </c:pt>
                <c:pt idx="2">
                  <c:v>25.61</c:v>
                </c:pt>
                <c:pt idx="3">
                  <c:v>26.13</c:v>
                </c:pt>
                <c:pt idx="4">
                  <c:v>21.22</c:v>
                </c:pt>
              </c:numCache>
            </c:numRef>
          </c:val>
          <c:smooth val="0"/>
          <c:extLst>
            <c:ext xmlns:c16="http://schemas.microsoft.com/office/drawing/2014/chart" uri="{C3380CC4-5D6E-409C-BE32-E72D297353CC}">
              <c16:uniqueId val="{00000001-5C14-41FD-BA40-CD883B188F8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68E-4168-8773-3D6CC8FF30E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0.15</c:v>
                </c:pt>
                <c:pt idx="2">
                  <c:v>1.07</c:v>
                </c:pt>
                <c:pt idx="3">
                  <c:v>1.03</c:v>
                </c:pt>
                <c:pt idx="4">
                  <c:v>0.83</c:v>
                </c:pt>
              </c:numCache>
            </c:numRef>
          </c:val>
          <c:smooth val="0"/>
          <c:extLst>
            <c:ext xmlns:c16="http://schemas.microsoft.com/office/drawing/2014/chart" uri="{C3380CC4-5D6E-409C-BE32-E72D297353CC}">
              <c16:uniqueId val="{00000001-068E-4168-8773-3D6CC8FF30E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2B6-4E2A-AB51-5BBF7D65770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35.49</c:v>
                </c:pt>
                <c:pt idx="1">
                  <c:v>26.43</c:v>
                </c:pt>
                <c:pt idx="2">
                  <c:v>13.55</c:v>
                </c:pt>
                <c:pt idx="3">
                  <c:v>9.06</c:v>
                </c:pt>
                <c:pt idx="4">
                  <c:v>1.35</c:v>
                </c:pt>
              </c:numCache>
            </c:numRef>
          </c:val>
          <c:smooth val="0"/>
          <c:extLst>
            <c:ext xmlns:c16="http://schemas.microsoft.com/office/drawing/2014/chart" uri="{C3380CC4-5D6E-409C-BE32-E72D297353CC}">
              <c16:uniqueId val="{00000001-12B6-4E2A-AB51-5BBF7D65770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31.86</c:v>
                </c:pt>
                <c:pt idx="1">
                  <c:v>44.03</c:v>
                </c:pt>
                <c:pt idx="2">
                  <c:v>53.37</c:v>
                </c:pt>
                <c:pt idx="3">
                  <c:v>48.24</c:v>
                </c:pt>
                <c:pt idx="4">
                  <c:v>58.27</c:v>
                </c:pt>
              </c:numCache>
            </c:numRef>
          </c:val>
          <c:extLst>
            <c:ext xmlns:c16="http://schemas.microsoft.com/office/drawing/2014/chart" uri="{C3380CC4-5D6E-409C-BE32-E72D297353CC}">
              <c16:uniqueId val="{00000000-5192-4415-8F2C-BBF4D03CA2F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82.47</c:v>
                </c:pt>
                <c:pt idx="1">
                  <c:v>72.44</c:v>
                </c:pt>
                <c:pt idx="2">
                  <c:v>78.45</c:v>
                </c:pt>
                <c:pt idx="3">
                  <c:v>76.31</c:v>
                </c:pt>
                <c:pt idx="4">
                  <c:v>71.540000000000006</c:v>
                </c:pt>
              </c:numCache>
            </c:numRef>
          </c:val>
          <c:smooth val="0"/>
          <c:extLst>
            <c:ext xmlns:c16="http://schemas.microsoft.com/office/drawing/2014/chart" uri="{C3380CC4-5D6E-409C-BE32-E72D297353CC}">
              <c16:uniqueId val="{00000001-5192-4415-8F2C-BBF4D03CA2F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535.46</c:v>
                </c:pt>
                <c:pt idx="1">
                  <c:v>540.55999999999995</c:v>
                </c:pt>
                <c:pt idx="2">
                  <c:v>510.05</c:v>
                </c:pt>
                <c:pt idx="3">
                  <c:v>485.4</c:v>
                </c:pt>
                <c:pt idx="4">
                  <c:v>474.45</c:v>
                </c:pt>
              </c:numCache>
            </c:numRef>
          </c:val>
          <c:extLst>
            <c:ext xmlns:c16="http://schemas.microsoft.com/office/drawing/2014/chart" uri="{C3380CC4-5D6E-409C-BE32-E72D297353CC}">
              <c16:uniqueId val="{00000000-56DC-4132-8562-4D7AC2500B8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664.04</c:v>
                </c:pt>
                <c:pt idx="1">
                  <c:v>625.12</c:v>
                </c:pt>
                <c:pt idx="2">
                  <c:v>799.41</c:v>
                </c:pt>
                <c:pt idx="3">
                  <c:v>820.36</c:v>
                </c:pt>
                <c:pt idx="4">
                  <c:v>653.69000000000005</c:v>
                </c:pt>
              </c:numCache>
            </c:numRef>
          </c:val>
          <c:smooth val="0"/>
          <c:extLst>
            <c:ext xmlns:c16="http://schemas.microsoft.com/office/drawing/2014/chart" uri="{C3380CC4-5D6E-409C-BE32-E72D297353CC}">
              <c16:uniqueId val="{00000001-56DC-4132-8562-4D7AC2500B8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131.19</c:v>
                </c:pt>
                <c:pt idx="1">
                  <c:v>183.77</c:v>
                </c:pt>
                <c:pt idx="2">
                  <c:v>94.31</c:v>
                </c:pt>
                <c:pt idx="3">
                  <c:v>86.56</c:v>
                </c:pt>
                <c:pt idx="4">
                  <c:v>79.760000000000005</c:v>
                </c:pt>
              </c:numCache>
            </c:numRef>
          </c:val>
          <c:extLst>
            <c:ext xmlns:c16="http://schemas.microsoft.com/office/drawing/2014/chart" uri="{C3380CC4-5D6E-409C-BE32-E72D297353CC}">
              <c16:uniqueId val="{00000000-1D76-4A72-9305-1F48E6E8A90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86.2</c:v>
                </c:pt>
                <c:pt idx="1">
                  <c:v>89.74</c:v>
                </c:pt>
                <c:pt idx="2">
                  <c:v>96.54</c:v>
                </c:pt>
                <c:pt idx="3">
                  <c:v>95.4</c:v>
                </c:pt>
                <c:pt idx="4">
                  <c:v>88.05</c:v>
                </c:pt>
              </c:numCache>
            </c:numRef>
          </c:val>
          <c:smooth val="0"/>
          <c:extLst>
            <c:ext xmlns:c16="http://schemas.microsoft.com/office/drawing/2014/chart" uri="{C3380CC4-5D6E-409C-BE32-E72D297353CC}">
              <c16:uniqueId val="{00000001-1D76-4A72-9305-1F48E6E8A90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111.84</c:v>
                </c:pt>
                <c:pt idx="1">
                  <c:v>79.81</c:v>
                </c:pt>
                <c:pt idx="2">
                  <c:v>155.44999999999999</c:v>
                </c:pt>
                <c:pt idx="3">
                  <c:v>174.34</c:v>
                </c:pt>
                <c:pt idx="4">
                  <c:v>189.8</c:v>
                </c:pt>
              </c:numCache>
            </c:numRef>
          </c:val>
          <c:extLst>
            <c:ext xmlns:c16="http://schemas.microsoft.com/office/drawing/2014/chart" uri="{C3380CC4-5D6E-409C-BE32-E72D297353CC}">
              <c16:uniqueId val="{00000000-50AD-4473-9A86-24A49CC2B36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146.47999999999999</c:v>
                </c:pt>
                <c:pt idx="1">
                  <c:v>141.24</c:v>
                </c:pt>
                <c:pt idx="2">
                  <c:v>162.81</c:v>
                </c:pt>
                <c:pt idx="3">
                  <c:v>163.19999999999999</c:v>
                </c:pt>
                <c:pt idx="4">
                  <c:v>141.15</c:v>
                </c:pt>
              </c:numCache>
            </c:numRef>
          </c:val>
          <c:smooth val="0"/>
          <c:extLst>
            <c:ext xmlns:c16="http://schemas.microsoft.com/office/drawing/2014/chart" uri="{C3380CC4-5D6E-409C-BE32-E72D297353CC}">
              <c16:uniqueId val="{00000001-50AD-4473-9A86-24A49CC2B36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201-4A19-88D2-56F249F571E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62.64</c:v>
                </c:pt>
                <c:pt idx="1">
                  <c:v>58.12</c:v>
                </c:pt>
                <c:pt idx="2">
                  <c:v>64.959999999999994</c:v>
                </c:pt>
                <c:pt idx="3">
                  <c:v>65.040000000000006</c:v>
                </c:pt>
                <c:pt idx="4">
                  <c:v>57.04</c:v>
                </c:pt>
              </c:numCache>
            </c:numRef>
          </c:val>
          <c:smooth val="0"/>
          <c:extLst>
            <c:ext xmlns:c16="http://schemas.microsoft.com/office/drawing/2014/chart" uri="{C3380CC4-5D6E-409C-BE32-E72D297353CC}">
              <c16:uniqueId val="{00000001-8201-4A19-88D2-56F249F571E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92.03</c:v>
                </c:pt>
                <c:pt idx="1">
                  <c:v>96.23</c:v>
                </c:pt>
                <c:pt idx="2">
                  <c:v>95.5</c:v>
                </c:pt>
                <c:pt idx="3">
                  <c:v>95.28</c:v>
                </c:pt>
                <c:pt idx="4">
                  <c:v>95.02</c:v>
                </c:pt>
              </c:numCache>
            </c:numRef>
          </c:val>
          <c:extLst>
            <c:ext xmlns:c16="http://schemas.microsoft.com/office/drawing/2014/chart" uri="{C3380CC4-5D6E-409C-BE32-E72D297353CC}">
              <c16:uniqueId val="{00000000-3BCB-4E92-BDDC-46C78F29E15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92.98</c:v>
                </c:pt>
                <c:pt idx="1">
                  <c:v>93.07</c:v>
                </c:pt>
                <c:pt idx="2">
                  <c:v>92.3</c:v>
                </c:pt>
                <c:pt idx="3">
                  <c:v>92.55</c:v>
                </c:pt>
                <c:pt idx="4">
                  <c:v>93.73</c:v>
                </c:pt>
              </c:numCache>
            </c:numRef>
          </c:val>
          <c:smooth val="0"/>
          <c:extLst>
            <c:ext xmlns:c16="http://schemas.microsoft.com/office/drawing/2014/chart" uri="{C3380CC4-5D6E-409C-BE32-E72D297353CC}">
              <c16:uniqueId val="{00000001-3BCB-4E92-BDDC-46C78F29E15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【69.54】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【38.57】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5" zoomScaleNormal="85"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滝沢市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Bc1</v>
      </c>
      <c r="X8" s="72"/>
      <c r="Y8" s="72"/>
      <c r="Z8" s="72"/>
      <c r="AA8" s="72"/>
      <c r="AB8" s="72"/>
      <c r="AC8" s="72"/>
      <c r="AD8" s="73" t="str">
        <f>データ!$M$6</f>
        <v>非設置</v>
      </c>
      <c r="AE8" s="73"/>
      <c r="AF8" s="73"/>
      <c r="AG8" s="73"/>
      <c r="AH8" s="73"/>
      <c r="AI8" s="73"/>
      <c r="AJ8" s="73"/>
      <c r="AK8" s="3"/>
      <c r="AL8" s="69">
        <f>データ!S6</f>
        <v>55448</v>
      </c>
      <c r="AM8" s="69"/>
      <c r="AN8" s="69"/>
      <c r="AO8" s="69"/>
      <c r="AP8" s="69"/>
      <c r="AQ8" s="69"/>
      <c r="AR8" s="69"/>
      <c r="AS8" s="69"/>
      <c r="AT8" s="68">
        <f>データ!T6</f>
        <v>182.46</v>
      </c>
      <c r="AU8" s="68"/>
      <c r="AV8" s="68"/>
      <c r="AW8" s="68"/>
      <c r="AX8" s="68"/>
      <c r="AY8" s="68"/>
      <c r="AZ8" s="68"/>
      <c r="BA8" s="68"/>
      <c r="BB8" s="68">
        <f>データ!U6</f>
        <v>303.89</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69.180000000000007</v>
      </c>
      <c r="J10" s="68"/>
      <c r="K10" s="68"/>
      <c r="L10" s="68"/>
      <c r="M10" s="68"/>
      <c r="N10" s="68"/>
      <c r="O10" s="68"/>
      <c r="P10" s="68">
        <f>データ!P6</f>
        <v>69.45</v>
      </c>
      <c r="Q10" s="68"/>
      <c r="R10" s="68"/>
      <c r="S10" s="68"/>
      <c r="T10" s="68"/>
      <c r="U10" s="68"/>
      <c r="V10" s="68"/>
      <c r="W10" s="68">
        <f>データ!Q6</f>
        <v>81.680000000000007</v>
      </c>
      <c r="X10" s="68"/>
      <c r="Y10" s="68"/>
      <c r="Z10" s="68"/>
      <c r="AA10" s="68"/>
      <c r="AB10" s="68"/>
      <c r="AC10" s="68"/>
      <c r="AD10" s="69">
        <f>データ!R6</f>
        <v>3002</v>
      </c>
      <c r="AE10" s="69"/>
      <c r="AF10" s="69"/>
      <c r="AG10" s="69"/>
      <c r="AH10" s="69"/>
      <c r="AI10" s="69"/>
      <c r="AJ10" s="69"/>
      <c r="AK10" s="2"/>
      <c r="AL10" s="69">
        <f>データ!V6</f>
        <v>38423</v>
      </c>
      <c r="AM10" s="69"/>
      <c r="AN10" s="69"/>
      <c r="AO10" s="69"/>
      <c r="AP10" s="69"/>
      <c r="AQ10" s="69"/>
      <c r="AR10" s="69"/>
      <c r="AS10" s="69"/>
      <c r="AT10" s="68">
        <f>データ!W6</f>
        <v>7.63</v>
      </c>
      <c r="AU10" s="68"/>
      <c r="AV10" s="68"/>
      <c r="AW10" s="68"/>
      <c r="AX10" s="68"/>
      <c r="AY10" s="68"/>
      <c r="AZ10" s="68"/>
      <c r="BA10" s="68"/>
      <c r="BB10" s="68">
        <f>データ!X6</f>
        <v>5035.78</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112</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113</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114</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【108.07】</v>
      </c>
      <c r="F85" s="26" t="str">
        <f>データ!AT6</f>
        <v>【3.09】</v>
      </c>
      <c r="G85" s="26" t="str">
        <f>データ!BE6</f>
        <v>【69.54】</v>
      </c>
      <c r="H85" s="26" t="str">
        <f>データ!BP6</f>
        <v>【682.51】</v>
      </c>
      <c r="I85" s="26" t="str">
        <f>データ!CA6</f>
        <v>【100.34】</v>
      </c>
      <c r="J85" s="26" t="str">
        <f>データ!CL6</f>
        <v>【136.15】</v>
      </c>
      <c r="K85" s="26" t="str">
        <f>データ!CW6</f>
        <v>【59.64】</v>
      </c>
      <c r="L85" s="26" t="str">
        <f>データ!DH6</f>
        <v>【95.35】</v>
      </c>
      <c r="M85" s="26" t="str">
        <f>データ!DS6</f>
        <v>【38.57】</v>
      </c>
      <c r="N85" s="26" t="str">
        <f>データ!ED6</f>
        <v>【5.90】</v>
      </c>
      <c r="O85" s="26" t="str">
        <f>データ!EO6</f>
        <v>【0.22】</v>
      </c>
    </row>
  </sheetData>
  <sheetProtection algorithmName="SHA-512" hashValue="oagkA7wwHufiS/uSDLIN1ND9sn2I7V1NrEaXDPQo5jdM5+RX4EafmfWSyyyeJDSx66/ShUwrzKWu0EAyRDrsuA==" saltValue="XSxLA2KArtNpQRqhCNGcNg=="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28</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54</v>
      </c>
      <c r="B4" s="30"/>
      <c r="C4" s="30"/>
      <c r="D4" s="30"/>
      <c r="E4" s="30"/>
      <c r="F4" s="30"/>
      <c r="G4" s="30"/>
      <c r="H4" s="80"/>
      <c r="I4" s="81"/>
      <c r="J4" s="81"/>
      <c r="K4" s="81"/>
      <c r="L4" s="81"/>
      <c r="M4" s="81"/>
      <c r="N4" s="81"/>
      <c r="O4" s="81"/>
      <c r="P4" s="81"/>
      <c r="Q4" s="81"/>
      <c r="R4" s="81"/>
      <c r="S4" s="81"/>
      <c r="T4" s="81"/>
      <c r="U4" s="81"/>
      <c r="V4" s="81"/>
      <c r="W4" s="81"/>
      <c r="X4" s="82"/>
      <c r="Y4" s="76" t="s">
        <v>55</v>
      </c>
      <c r="Z4" s="76"/>
      <c r="AA4" s="76"/>
      <c r="AB4" s="76"/>
      <c r="AC4" s="76"/>
      <c r="AD4" s="76"/>
      <c r="AE4" s="76"/>
      <c r="AF4" s="76"/>
      <c r="AG4" s="76"/>
      <c r="AH4" s="76"/>
      <c r="AI4" s="76"/>
      <c r="AJ4" s="76" t="s">
        <v>56</v>
      </c>
      <c r="AK4" s="76"/>
      <c r="AL4" s="76"/>
      <c r="AM4" s="76"/>
      <c r="AN4" s="76"/>
      <c r="AO4" s="76"/>
      <c r="AP4" s="76"/>
      <c r="AQ4" s="76"/>
      <c r="AR4" s="76"/>
      <c r="AS4" s="76"/>
      <c r="AT4" s="76"/>
      <c r="AU4" s="76" t="s">
        <v>57</v>
      </c>
      <c r="AV4" s="76"/>
      <c r="AW4" s="76"/>
      <c r="AX4" s="76"/>
      <c r="AY4" s="76"/>
      <c r="AZ4" s="76"/>
      <c r="BA4" s="76"/>
      <c r="BB4" s="76"/>
      <c r="BC4" s="76"/>
      <c r="BD4" s="76"/>
      <c r="BE4" s="76"/>
      <c r="BF4" s="76" t="s">
        <v>58</v>
      </c>
      <c r="BG4" s="76"/>
      <c r="BH4" s="76"/>
      <c r="BI4" s="76"/>
      <c r="BJ4" s="76"/>
      <c r="BK4" s="76"/>
      <c r="BL4" s="76"/>
      <c r="BM4" s="76"/>
      <c r="BN4" s="76"/>
      <c r="BO4" s="76"/>
      <c r="BP4" s="76"/>
      <c r="BQ4" s="76" t="s">
        <v>59</v>
      </c>
      <c r="BR4" s="76"/>
      <c r="BS4" s="76"/>
      <c r="BT4" s="76"/>
      <c r="BU4" s="76"/>
      <c r="BV4" s="76"/>
      <c r="BW4" s="76"/>
      <c r="BX4" s="76"/>
      <c r="BY4" s="76"/>
      <c r="BZ4" s="76"/>
      <c r="CA4" s="76"/>
      <c r="CB4" s="76" t="s">
        <v>60</v>
      </c>
      <c r="CC4" s="76"/>
      <c r="CD4" s="76"/>
      <c r="CE4" s="76"/>
      <c r="CF4" s="76"/>
      <c r="CG4" s="76"/>
      <c r="CH4" s="76"/>
      <c r="CI4" s="76"/>
      <c r="CJ4" s="76"/>
      <c r="CK4" s="76"/>
      <c r="CL4" s="76"/>
      <c r="CM4" s="76" t="s">
        <v>61</v>
      </c>
      <c r="CN4" s="76"/>
      <c r="CO4" s="76"/>
      <c r="CP4" s="76"/>
      <c r="CQ4" s="76"/>
      <c r="CR4" s="76"/>
      <c r="CS4" s="76"/>
      <c r="CT4" s="76"/>
      <c r="CU4" s="76"/>
      <c r="CV4" s="76"/>
      <c r="CW4" s="76"/>
      <c r="CX4" s="76" t="s">
        <v>62</v>
      </c>
      <c r="CY4" s="76"/>
      <c r="CZ4" s="76"/>
      <c r="DA4" s="76"/>
      <c r="DB4" s="76"/>
      <c r="DC4" s="76"/>
      <c r="DD4" s="76"/>
      <c r="DE4" s="76"/>
      <c r="DF4" s="76"/>
      <c r="DG4" s="76"/>
      <c r="DH4" s="76"/>
      <c r="DI4" s="76" t="s">
        <v>63</v>
      </c>
      <c r="DJ4" s="76"/>
      <c r="DK4" s="76"/>
      <c r="DL4" s="76"/>
      <c r="DM4" s="76"/>
      <c r="DN4" s="76"/>
      <c r="DO4" s="76"/>
      <c r="DP4" s="76"/>
      <c r="DQ4" s="76"/>
      <c r="DR4" s="76"/>
      <c r="DS4" s="76"/>
      <c r="DT4" s="76" t="s">
        <v>64</v>
      </c>
      <c r="DU4" s="76"/>
      <c r="DV4" s="76"/>
      <c r="DW4" s="76"/>
      <c r="DX4" s="76"/>
      <c r="DY4" s="76"/>
      <c r="DZ4" s="76"/>
      <c r="EA4" s="76"/>
      <c r="EB4" s="76"/>
      <c r="EC4" s="76"/>
      <c r="ED4" s="76"/>
      <c r="EE4" s="76" t="s">
        <v>65</v>
      </c>
      <c r="EF4" s="76"/>
      <c r="EG4" s="76"/>
      <c r="EH4" s="76"/>
      <c r="EI4" s="76"/>
      <c r="EJ4" s="76"/>
      <c r="EK4" s="76"/>
      <c r="EL4" s="76"/>
      <c r="EM4" s="76"/>
      <c r="EN4" s="76"/>
      <c r="EO4" s="76"/>
    </row>
    <row r="5" spans="1:148" x14ac:dyDescent="0.15">
      <c r="A5" s="28" t="s">
        <v>66</v>
      </c>
      <c r="B5" s="31"/>
      <c r="C5" s="31"/>
      <c r="D5" s="31"/>
      <c r="E5" s="31"/>
      <c r="F5" s="31"/>
      <c r="G5" s="31"/>
      <c r="H5" s="32" t="s">
        <v>67</v>
      </c>
      <c r="I5" s="32" t="s">
        <v>68</v>
      </c>
      <c r="J5" s="32" t="s">
        <v>69</v>
      </c>
      <c r="K5" s="32" t="s">
        <v>70</v>
      </c>
      <c r="L5" s="32" t="s">
        <v>71</v>
      </c>
      <c r="M5" s="32" t="s">
        <v>5</v>
      </c>
      <c r="N5" s="32" t="s">
        <v>72</v>
      </c>
      <c r="O5" s="32" t="s">
        <v>73</v>
      </c>
      <c r="P5" s="32" t="s">
        <v>74</v>
      </c>
      <c r="Q5" s="32" t="s">
        <v>75</v>
      </c>
      <c r="R5" s="32" t="s">
        <v>76</v>
      </c>
      <c r="S5" s="32" t="s">
        <v>77</v>
      </c>
      <c r="T5" s="32" t="s">
        <v>78</v>
      </c>
      <c r="U5" s="32" t="s">
        <v>79</v>
      </c>
      <c r="V5" s="32" t="s">
        <v>80</v>
      </c>
      <c r="W5" s="32" t="s">
        <v>81</v>
      </c>
      <c r="X5" s="32" t="s">
        <v>82</v>
      </c>
      <c r="Y5" s="32" t="s">
        <v>83</v>
      </c>
      <c r="Z5" s="32" t="s">
        <v>84</v>
      </c>
      <c r="AA5" s="32" t="s">
        <v>85</v>
      </c>
      <c r="AB5" s="32" t="s">
        <v>86</v>
      </c>
      <c r="AC5" s="32" t="s">
        <v>87</v>
      </c>
      <c r="AD5" s="32" t="s">
        <v>88</v>
      </c>
      <c r="AE5" s="32" t="s">
        <v>89</v>
      </c>
      <c r="AF5" s="32" t="s">
        <v>90</v>
      </c>
      <c r="AG5" s="32" t="s">
        <v>91</v>
      </c>
      <c r="AH5" s="32" t="s">
        <v>92</v>
      </c>
      <c r="AI5" s="32" t="s">
        <v>31</v>
      </c>
      <c r="AJ5" s="32" t="s">
        <v>83</v>
      </c>
      <c r="AK5" s="32" t="s">
        <v>84</v>
      </c>
      <c r="AL5" s="32" t="s">
        <v>85</v>
      </c>
      <c r="AM5" s="32" t="s">
        <v>86</v>
      </c>
      <c r="AN5" s="32" t="s">
        <v>87</v>
      </c>
      <c r="AO5" s="32" t="s">
        <v>88</v>
      </c>
      <c r="AP5" s="32" t="s">
        <v>89</v>
      </c>
      <c r="AQ5" s="32" t="s">
        <v>90</v>
      </c>
      <c r="AR5" s="32" t="s">
        <v>91</v>
      </c>
      <c r="AS5" s="32" t="s">
        <v>92</v>
      </c>
      <c r="AT5" s="32" t="s">
        <v>93</v>
      </c>
      <c r="AU5" s="32" t="s">
        <v>83</v>
      </c>
      <c r="AV5" s="32" t="s">
        <v>84</v>
      </c>
      <c r="AW5" s="32" t="s">
        <v>85</v>
      </c>
      <c r="AX5" s="32" t="s">
        <v>86</v>
      </c>
      <c r="AY5" s="32" t="s">
        <v>87</v>
      </c>
      <c r="AZ5" s="32" t="s">
        <v>88</v>
      </c>
      <c r="BA5" s="32" t="s">
        <v>89</v>
      </c>
      <c r="BB5" s="32" t="s">
        <v>90</v>
      </c>
      <c r="BC5" s="32" t="s">
        <v>91</v>
      </c>
      <c r="BD5" s="32" t="s">
        <v>92</v>
      </c>
      <c r="BE5" s="32" t="s">
        <v>93</v>
      </c>
      <c r="BF5" s="32" t="s">
        <v>83</v>
      </c>
      <c r="BG5" s="32" t="s">
        <v>84</v>
      </c>
      <c r="BH5" s="32" t="s">
        <v>85</v>
      </c>
      <c r="BI5" s="32" t="s">
        <v>86</v>
      </c>
      <c r="BJ5" s="32" t="s">
        <v>87</v>
      </c>
      <c r="BK5" s="32" t="s">
        <v>88</v>
      </c>
      <c r="BL5" s="32" t="s">
        <v>89</v>
      </c>
      <c r="BM5" s="32" t="s">
        <v>90</v>
      </c>
      <c r="BN5" s="32" t="s">
        <v>91</v>
      </c>
      <c r="BO5" s="32" t="s">
        <v>92</v>
      </c>
      <c r="BP5" s="32" t="s">
        <v>93</v>
      </c>
      <c r="BQ5" s="32" t="s">
        <v>83</v>
      </c>
      <c r="BR5" s="32" t="s">
        <v>84</v>
      </c>
      <c r="BS5" s="32" t="s">
        <v>85</v>
      </c>
      <c r="BT5" s="32" t="s">
        <v>86</v>
      </c>
      <c r="BU5" s="32" t="s">
        <v>87</v>
      </c>
      <c r="BV5" s="32" t="s">
        <v>88</v>
      </c>
      <c r="BW5" s="32" t="s">
        <v>89</v>
      </c>
      <c r="BX5" s="32" t="s">
        <v>90</v>
      </c>
      <c r="BY5" s="32" t="s">
        <v>91</v>
      </c>
      <c r="BZ5" s="32" t="s">
        <v>92</v>
      </c>
      <c r="CA5" s="32" t="s">
        <v>93</v>
      </c>
      <c r="CB5" s="32" t="s">
        <v>83</v>
      </c>
      <c r="CC5" s="32" t="s">
        <v>84</v>
      </c>
      <c r="CD5" s="32" t="s">
        <v>85</v>
      </c>
      <c r="CE5" s="32" t="s">
        <v>86</v>
      </c>
      <c r="CF5" s="32" t="s">
        <v>87</v>
      </c>
      <c r="CG5" s="32" t="s">
        <v>88</v>
      </c>
      <c r="CH5" s="32" t="s">
        <v>89</v>
      </c>
      <c r="CI5" s="32" t="s">
        <v>90</v>
      </c>
      <c r="CJ5" s="32" t="s">
        <v>91</v>
      </c>
      <c r="CK5" s="32" t="s">
        <v>92</v>
      </c>
      <c r="CL5" s="32" t="s">
        <v>93</v>
      </c>
      <c r="CM5" s="32" t="s">
        <v>83</v>
      </c>
      <c r="CN5" s="32" t="s">
        <v>84</v>
      </c>
      <c r="CO5" s="32" t="s">
        <v>85</v>
      </c>
      <c r="CP5" s="32" t="s">
        <v>86</v>
      </c>
      <c r="CQ5" s="32" t="s">
        <v>87</v>
      </c>
      <c r="CR5" s="32" t="s">
        <v>88</v>
      </c>
      <c r="CS5" s="32" t="s">
        <v>89</v>
      </c>
      <c r="CT5" s="32" t="s">
        <v>90</v>
      </c>
      <c r="CU5" s="32" t="s">
        <v>91</v>
      </c>
      <c r="CV5" s="32" t="s">
        <v>92</v>
      </c>
      <c r="CW5" s="32" t="s">
        <v>93</v>
      </c>
      <c r="CX5" s="32" t="s">
        <v>83</v>
      </c>
      <c r="CY5" s="32" t="s">
        <v>84</v>
      </c>
      <c r="CZ5" s="32" t="s">
        <v>85</v>
      </c>
      <c r="DA5" s="32" t="s">
        <v>86</v>
      </c>
      <c r="DB5" s="32" t="s">
        <v>87</v>
      </c>
      <c r="DC5" s="32" t="s">
        <v>88</v>
      </c>
      <c r="DD5" s="32" t="s">
        <v>89</v>
      </c>
      <c r="DE5" s="32" t="s">
        <v>90</v>
      </c>
      <c r="DF5" s="32" t="s">
        <v>91</v>
      </c>
      <c r="DG5" s="32" t="s">
        <v>92</v>
      </c>
      <c r="DH5" s="32" t="s">
        <v>93</v>
      </c>
      <c r="DI5" s="32" t="s">
        <v>83</v>
      </c>
      <c r="DJ5" s="32" t="s">
        <v>84</v>
      </c>
      <c r="DK5" s="32" t="s">
        <v>85</v>
      </c>
      <c r="DL5" s="32" t="s">
        <v>86</v>
      </c>
      <c r="DM5" s="32" t="s">
        <v>87</v>
      </c>
      <c r="DN5" s="32" t="s">
        <v>88</v>
      </c>
      <c r="DO5" s="32" t="s">
        <v>89</v>
      </c>
      <c r="DP5" s="32" t="s">
        <v>90</v>
      </c>
      <c r="DQ5" s="32" t="s">
        <v>91</v>
      </c>
      <c r="DR5" s="32" t="s">
        <v>92</v>
      </c>
      <c r="DS5" s="32" t="s">
        <v>93</v>
      </c>
      <c r="DT5" s="32" t="s">
        <v>83</v>
      </c>
      <c r="DU5" s="32" t="s">
        <v>84</v>
      </c>
      <c r="DV5" s="32" t="s">
        <v>85</v>
      </c>
      <c r="DW5" s="32" t="s">
        <v>86</v>
      </c>
      <c r="DX5" s="32" t="s">
        <v>87</v>
      </c>
      <c r="DY5" s="32" t="s">
        <v>88</v>
      </c>
      <c r="DZ5" s="32" t="s">
        <v>89</v>
      </c>
      <c r="EA5" s="32" t="s">
        <v>90</v>
      </c>
      <c r="EB5" s="32" t="s">
        <v>91</v>
      </c>
      <c r="EC5" s="32" t="s">
        <v>92</v>
      </c>
      <c r="ED5" s="32" t="s">
        <v>93</v>
      </c>
      <c r="EE5" s="32" t="s">
        <v>83</v>
      </c>
      <c r="EF5" s="32" t="s">
        <v>84</v>
      </c>
      <c r="EG5" s="32" t="s">
        <v>85</v>
      </c>
      <c r="EH5" s="32" t="s">
        <v>86</v>
      </c>
      <c r="EI5" s="32" t="s">
        <v>87</v>
      </c>
      <c r="EJ5" s="32" t="s">
        <v>88</v>
      </c>
      <c r="EK5" s="32" t="s">
        <v>89</v>
      </c>
      <c r="EL5" s="32" t="s">
        <v>90</v>
      </c>
      <c r="EM5" s="32" t="s">
        <v>91</v>
      </c>
      <c r="EN5" s="32" t="s">
        <v>92</v>
      </c>
      <c r="EO5" s="32" t="s">
        <v>93</v>
      </c>
    </row>
    <row r="6" spans="1:148" s="36" customFormat="1" x14ac:dyDescent="0.15">
      <c r="A6" s="28" t="s">
        <v>94</v>
      </c>
      <c r="B6" s="33">
        <f>B7</f>
        <v>2019</v>
      </c>
      <c r="C6" s="33">
        <f t="shared" ref="C6:X6" si="3">C7</f>
        <v>32166</v>
      </c>
      <c r="D6" s="33">
        <f t="shared" si="3"/>
        <v>46</v>
      </c>
      <c r="E6" s="33">
        <f t="shared" si="3"/>
        <v>17</v>
      </c>
      <c r="F6" s="33">
        <f t="shared" si="3"/>
        <v>1</v>
      </c>
      <c r="G6" s="33">
        <f t="shared" si="3"/>
        <v>0</v>
      </c>
      <c r="H6" s="33" t="str">
        <f t="shared" si="3"/>
        <v>岩手県　滝沢市</v>
      </c>
      <c r="I6" s="33" t="str">
        <f t="shared" si="3"/>
        <v>法適用</v>
      </c>
      <c r="J6" s="33" t="str">
        <f t="shared" si="3"/>
        <v>下水道事業</v>
      </c>
      <c r="K6" s="33" t="str">
        <f t="shared" si="3"/>
        <v>公共下水道</v>
      </c>
      <c r="L6" s="33" t="str">
        <f t="shared" si="3"/>
        <v>Bc1</v>
      </c>
      <c r="M6" s="33" t="str">
        <f t="shared" si="3"/>
        <v>非設置</v>
      </c>
      <c r="N6" s="34" t="str">
        <f t="shared" si="3"/>
        <v>-</v>
      </c>
      <c r="O6" s="34">
        <f t="shared" si="3"/>
        <v>69.180000000000007</v>
      </c>
      <c r="P6" s="34">
        <f t="shared" si="3"/>
        <v>69.45</v>
      </c>
      <c r="Q6" s="34">
        <f t="shared" si="3"/>
        <v>81.680000000000007</v>
      </c>
      <c r="R6" s="34">
        <f t="shared" si="3"/>
        <v>3002</v>
      </c>
      <c r="S6" s="34">
        <f t="shared" si="3"/>
        <v>55448</v>
      </c>
      <c r="T6" s="34">
        <f t="shared" si="3"/>
        <v>182.46</v>
      </c>
      <c r="U6" s="34">
        <f t="shared" si="3"/>
        <v>303.89</v>
      </c>
      <c r="V6" s="34">
        <f t="shared" si="3"/>
        <v>38423</v>
      </c>
      <c r="W6" s="34">
        <f t="shared" si="3"/>
        <v>7.63</v>
      </c>
      <c r="X6" s="34">
        <f t="shared" si="3"/>
        <v>5035.78</v>
      </c>
      <c r="Y6" s="35">
        <f>IF(Y7="",NA(),Y7)</f>
        <v>116.12</v>
      </c>
      <c r="Z6" s="35">
        <f t="shared" ref="Z6:AH6" si="4">IF(Z7="",NA(),Z7)</f>
        <v>112.2</v>
      </c>
      <c r="AA6" s="35">
        <f t="shared" si="4"/>
        <v>117.97</v>
      </c>
      <c r="AB6" s="35">
        <f t="shared" si="4"/>
        <v>112.42</v>
      </c>
      <c r="AC6" s="35">
        <f t="shared" si="4"/>
        <v>116.91</v>
      </c>
      <c r="AD6" s="35">
        <f t="shared" si="4"/>
        <v>105.81</v>
      </c>
      <c r="AE6" s="35">
        <f t="shared" si="4"/>
        <v>106.63</v>
      </c>
      <c r="AF6" s="35">
        <f t="shared" si="4"/>
        <v>108.03</v>
      </c>
      <c r="AG6" s="35">
        <f t="shared" si="4"/>
        <v>106.9</v>
      </c>
      <c r="AH6" s="35">
        <f t="shared" si="4"/>
        <v>106.32</v>
      </c>
      <c r="AI6" s="34" t="str">
        <f>IF(AI7="","",IF(AI7="-","【-】","【"&amp;SUBSTITUTE(TEXT(AI7,"#,##0.00"),"-","△")&amp;"】"))</f>
        <v>【108.07】</v>
      </c>
      <c r="AJ6" s="34">
        <f>IF(AJ7="",NA(),AJ7)</f>
        <v>0</v>
      </c>
      <c r="AK6" s="34">
        <f t="shared" ref="AK6:AS6" si="5">IF(AK7="",NA(),AK7)</f>
        <v>0</v>
      </c>
      <c r="AL6" s="34">
        <f t="shared" si="5"/>
        <v>0</v>
      </c>
      <c r="AM6" s="34">
        <f t="shared" si="5"/>
        <v>0</v>
      </c>
      <c r="AN6" s="34">
        <f t="shared" si="5"/>
        <v>0</v>
      </c>
      <c r="AO6" s="35">
        <f t="shared" si="5"/>
        <v>35.49</v>
      </c>
      <c r="AP6" s="35">
        <f t="shared" si="5"/>
        <v>26.43</v>
      </c>
      <c r="AQ6" s="35">
        <f t="shared" si="5"/>
        <v>13.55</v>
      </c>
      <c r="AR6" s="35">
        <f t="shared" si="5"/>
        <v>9.06</v>
      </c>
      <c r="AS6" s="35">
        <f t="shared" si="5"/>
        <v>1.35</v>
      </c>
      <c r="AT6" s="34" t="str">
        <f>IF(AT7="","",IF(AT7="-","【-】","【"&amp;SUBSTITUTE(TEXT(AT7,"#,##0.00"),"-","△")&amp;"】"))</f>
        <v>【3.09】</v>
      </c>
      <c r="AU6" s="35">
        <f>IF(AU7="",NA(),AU7)</f>
        <v>31.86</v>
      </c>
      <c r="AV6" s="35">
        <f t="shared" ref="AV6:BD6" si="6">IF(AV7="",NA(),AV7)</f>
        <v>44.03</v>
      </c>
      <c r="AW6" s="35">
        <f t="shared" si="6"/>
        <v>53.37</v>
      </c>
      <c r="AX6" s="35">
        <f t="shared" si="6"/>
        <v>48.24</v>
      </c>
      <c r="AY6" s="35">
        <f t="shared" si="6"/>
        <v>58.27</v>
      </c>
      <c r="AZ6" s="35">
        <f t="shared" si="6"/>
        <v>82.47</v>
      </c>
      <c r="BA6" s="35">
        <f t="shared" si="6"/>
        <v>72.44</v>
      </c>
      <c r="BB6" s="35">
        <f t="shared" si="6"/>
        <v>78.45</v>
      </c>
      <c r="BC6" s="35">
        <f t="shared" si="6"/>
        <v>76.31</v>
      </c>
      <c r="BD6" s="35">
        <f t="shared" si="6"/>
        <v>71.540000000000006</v>
      </c>
      <c r="BE6" s="34" t="str">
        <f>IF(BE7="","",IF(BE7="-","【-】","【"&amp;SUBSTITUTE(TEXT(BE7,"#,##0.00"),"-","△")&amp;"】"))</f>
        <v>【69.54】</v>
      </c>
      <c r="BF6" s="35">
        <f>IF(BF7="",NA(),BF7)</f>
        <v>535.46</v>
      </c>
      <c r="BG6" s="35">
        <f t="shared" ref="BG6:BO6" si="7">IF(BG7="",NA(),BG7)</f>
        <v>540.55999999999995</v>
      </c>
      <c r="BH6" s="35">
        <f t="shared" si="7"/>
        <v>510.05</v>
      </c>
      <c r="BI6" s="35">
        <f t="shared" si="7"/>
        <v>485.4</v>
      </c>
      <c r="BJ6" s="35">
        <f t="shared" si="7"/>
        <v>474.45</v>
      </c>
      <c r="BK6" s="35">
        <f t="shared" si="7"/>
        <v>664.04</v>
      </c>
      <c r="BL6" s="35">
        <f t="shared" si="7"/>
        <v>625.12</v>
      </c>
      <c r="BM6" s="35">
        <f t="shared" si="7"/>
        <v>799.41</v>
      </c>
      <c r="BN6" s="35">
        <f t="shared" si="7"/>
        <v>820.36</v>
      </c>
      <c r="BO6" s="35">
        <f t="shared" si="7"/>
        <v>653.69000000000005</v>
      </c>
      <c r="BP6" s="34" t="str">
        <f>IF(BP7="","",IF(BP7="-","【-】","【"&amp;SUBSTITUTE(TEXT(BP7,"#,##0.00"),"-","△")&amp;"】"))</f>
        <v>【682.51】</v>
      </c>
      <c r="BQ6" s="35">
        <f>IF(BQ7="",NA(),BQ7)</f>
        <v>131.19</v>
      </c>
      <c r="BR6" s="35">
        <f t="shared" ref="BR6:BZ6" si="8">IF(BR7="",NA(),BR7)</f>
        <v>183.77</v>
      </c>
      <c r="BS6" s="35">
        <f t="shared" si="8"/>
        <v>94.31</v>
      </c>
      <c r="BT6" s="35">
        <f t="shared" si="8"/>
        <v>86.56</v>
      </c>
      <c r="BU6" s="35">
        <f t="shared" si="8"/>
        <v>79.760000000000005</v>
      </c>
      <c r="BV6" s="35">
        <f t="shared" si="8"/>
        <v>86.2</v>
      </c>
      <c r="BW6" s="35">
        <f t="shared" si="8"/>
        <v>89.74</v>
      </c>
      <c r="BX6" s="35">
        <f t="shared" si="8"/>
        <v>96.54</v>
      </c>
      <c r="BY6" s="35">
        <f t="shared" si="8"/>
        <v>95.4</v>
      </c>
      <c r="BZ6" s="35">
        <f t="shared" si="8"/>
        <v>88.05</v>
      </c>
      <c r="CA6" s="34" t="str">
        <f>IF(CA7="","",IF(CA7="-","【-】","【"&amp;SUBSTITUTE(TEXT(CA7,"#,##0.00"),"-","△")&amp;"】"))</f>
        <v>【100.34】</v>
      </c>
      <c r="CB6" s="35">
        <f>IF(CB7="",NA(),CB7)</f>
        <v>111.84</v>
      </c>
      <c r="CC6" s="35">
        <f t="shared" ref="CC6:CK6" si="9">IF(CC7="",NA(),CC7)</f>
        <v>79.81</v>
      </c>
      <c r="CD6" s="35">
        <f t="shared" si="9"/>
        <v>155.44999999999999</v>
      </c>
      <c r="CE6" s="35">
        <f t="shared" si="9"/>
        <v>174.34</v>
      </c>
      <c r="CF6" s="35">
        <f t="shared" si="9"/>
        <v>189.8</v>
      </c>
      <c r="CG6" s="35">
        <f t="shared" si="9"/>
        <v>146.47999999999999</v>
      </c>
      <c r="CH6" s="35">
        <f t="shared" si="9"/>
        <v>141.24</v>
      </c>
      <c r="CI6" s="35">
        <f t="shared" si="9"/>
        <v>162.81</v>
      </c>
      <c r="CJ6" s="35">
        <f t="shared" si="9"/>
        <v>163.19999999999999</v>
      </c>
      <c r="CK6" s="35">
        <f t="shared" si="9"/>
        <v>141.15</v>
      </c>
      <c r="CL6" s="34" t="str">
        <f>IF(CL7="","",IF(CL7="-","【-】","【"&amp;SUBSTITUTE(TEXT(CL7,"#,##0.00"),"-","△")&amp;"】"))</f>
        <v>【136.15】</v>
      </c>
      <c r="CM6" s="35" t="str">
        <f>IF(CM7="",NA(),CM7)</f>
        <v>-</v>
      </c>
      <c r="CN6" s="35" t="str">
        <f t="shared" ref="CN6:CV6" si="10">IF(CN7="",NA(),CN7)</f>
        <v>-</v>
      </c>
      <c r="CO6" s="35" t="str">
        <f t="shared" si="10"/>
        <v>-</v>
      </c>
      <c r="CP6" s="35" t="str">
        <f t="shared" si="10"/>
        <v>-</v>
      </c>
      <c r="CQ6" s="35" t="str">
        <f t="shared" si="10"/>
        <v>-</v>
      </c>
      <c r="CR6" s="35">
        <f t="shared" si="10"/>
        <v>62.64</v>
      </c>
      <c r="CS6" s="35">
        <f t="shared" si="10"/>
        <v>58.12</v>
      </c>
      <c r="CT6" s="35">
        <f t="shared" si="10"/>
        <v>64.959999999999994</v>
      </c>
      <c r="CU6" s="35">
        <f t="shared" si="10"/>
        <v>65.040000000000006</v>
      </c>
      <c r="CV6" s="35">
        <f t="shared" si="10"/>
        <v>57.04</v>
      </c>
      <c r="CW6" s="34" t="str">
        <f>IF(CW7="","",IF(CW7="-","【-】","【"&amp;SUBSTITUTE(TEXT(CW7,"#,##0.00"),"-","△")&amp;"】"))</f>
        <v>【59.64】</v>
      </c>
      <c r="CX6" s="35">
        <f>IF(CX7="",NA(),CX7)</f>
        <v>92.03</v>
      </c>
      <c r="CY6" s="35">
        <f t="shared" ref="CY6:DG6" si="11">IF(CY7="",NA(),CY7)</f>
        <v>96.23</v>
      </c>
      <c r="CZ6" s="35">
        <f t="shared" si="11"/>
        <v>95.5</v>
      </c>
      <c r="DA6" s="35">
        <f t="shared" si="11"/>
        <v>95.28</v>
      </c>
      <c r="DB6" s="35">
        <f t="shared" si="11"/>
        <v>95.02</v>
      </c>
      <c r="DC6" s="35">
        <f t="shared" si="11"/>
        <v>92.98</v>
      </c>
      <c r="DD6" s="35">
        <f t="shared" si="11"/>
        <v>93.07</v>
      </c>
      <c r="DE6" s="35">
        <f t="shared" si="11"/>
        <v>92.3</v>
      </c>
      <c r="DF6" s="35">
        <f t="shared" si="11"/>
        <v>92.55</v>
      </c>
      <c r="DG6" s="35">
        <f t="shared" si="11"/>
        <v>93.73</v>
      </c>
      <c r="DH6" s="34" t="str">
        <f>IF(DH7="","",IF(DH7="-","【-】","【"&amp;SUBSTITUTE(TEXT(DH7,"#,##0.00"),"-","△")&amp;"】"))</f>
        <v>【95.35】</v>
      </c>
      <c r="DI6" s="35">
        <f>IF(DI7="",NA(),DI7)</f>
        <v>3</v>
      </c>
      <c r="DJ6" s="35">
        <f t="shared" ref="DJ6:DR6" si="12">IF(DJ7="",NA(),DJ7)</f>
        <v>5.9</v>
      </c>
      <c r="DK6" s="35">
        <f t="shared" si="12"/>
        <v>8.76</v>
      </c>
      <c r="DL6" s="35">
        <f t="shared" si="12"/>
        <v>11.49</v>
      </c>
      <c r="DM6" s="35">
        <f t="shared" si="12"/>
        <v>14.02</v>
      </c>
      <c r="DN6" s="35">
        <f t="shared" si="12"/>
        <v>30.09</v>
      </c>
      <c r="DO6" s="35">
        <f t="shared" si="12"/>
        <v>26.07</v>
      </c>
      <c r="DP6" s="35">
        <f t="shared" si="12"/>
        <v>25.61</v>
      </c>
      <c r="DQ6" s="35">
        <f t="shared" si="12"/>
        <v>26.13</v>
      </c>
      <c r="DR6" s="35">
        <f t="shared" si="12"/>
        <v>21.22</v>
      </c>
      <c r="DS6" s="34" t="str">
        <f>IF(DS7="","",IF(DS7="-","【-】","【"&amp;SUBSTITUTE(TEXT(DS7,"#,##0.00"),"-","△")&amp;"】"))</f>
        <v>【38.57】</v>
      </c>
      <c r="DT6" s="34">
        <f>IF(DT7="",NA(),DT7)</f>
        <v>0</v>
      </c>
      <c r="DU6" s="34">
        <f t="shared" ref="DU6:EC6" si="13">IF(DU7="",NA(),DU7)</f>
        <v>0</v>
      </c>
      <c r="DV6" s="34">
        <f t="shared" si="13"/>
        <v>0</v>
      </c>
      <c r="DW6" s="34">
        <f t="shared" si="13"/>
        <v>0</v>
      </c>
      <c r="DX6" s="34">
        <f t="shared" si="13"/>
        <v>0</v>
      </c>
      <c r="DY6" s="34">
        <f t="shared" si="13"/>
        <v>0</v>
      </c>
      <c r="DZ6" s="35">
        <f t="shared" si="13"/>
        <v>0.15</v>
      </c>
      <c r="EA6" s="35">
        <f t="shared" si="13"/>
        <v>1.07</v>
      </c>
      <c r="EB6" s="35">
        <f t="shared" si="13"/>
        <v>1.03</v>
      </c>
      <c r="EC6" s="35">
        <f t="shared" si="13"/>
        <v>0.83</v>
      </c>
      <c r="ED6" s="34" t="str">
        <f>IF(ED7="","",IF(ED7="-","【-】","【"&amp;SUBSTITUTE(TEXT(ED7,"#,##0.00"),"-","△")&amp;"】"))</f>
        <v>【5.90】</v>
      </c>
      <c r="EE6" s="34">
        <f>IF(EE7="",NA(),EE7)</f>
        <v>0</v>
      </c>
      <c r="EF6" s="35">
        <f t="shared" ref="EF6:EN6" si="14">IF(EF7="",NA(),EF7)</f>
        <v>0.06</v>
      </c>
      <c r="EG6" s="34">
        <f t="shared" si="14"/>
        <v>0</v>
      </c>
      <c r="EH6" s="34">
        <f t="shared" si="14"/>
        <v>0</v>
      </c>
      <c r="EI6" s="34">
        <f t="shared" si="14"/>
        <v>0</v>
      </c>
      <c r="EJ6" s="35">
        <f t="shared" si="14"/>
        <v>7.0000000000000007E-2</v>
      </c>
      <c r="EK6" s="35">
        <f t="shared" si="14"/>
        <v>0.1</v>
      </c>
      <c r="EL6" s="35">
        <f t="shared" si="14"/>
        <v>0.13</v>
      </c>
      <c r="EM6" s="35">
        <f t="shared" si="14"/>
        <v>0.1</v>
      </c>
      <c r="EN6" s="35">
        <f t="shared" si="14"/>
        <v>0.12</v>
      </c>
      <c r="EO6" s="34" t="str">
        <f>IF(EO7="","",IF(EO7="-","【-】","【"&amp;SUBSTITUTE(TEXT(EO7,"#,##0.00"),"-","△")&amp;"】"))</f>
        <v>【0.22】</v>
      </c>
    </row>
    <row r="7" spans="1:148" s="36" customFormat="1" x14ac:dyDescent="0.15">
      <c r="A7" s="28"/>
      <c r="B7" s="37">
        <v>2019</v>
      </c>
      <c r="C7" s="37">
        <v>32166</v>
      </c>
      <c r="D7" s="37">
        <v>46</v>
      </c>
      <c r="E7" s="37">
        <v>17</v>
      </c>
      <c r="F7" s="37">
        <v>1</v>
      </c>
      <c r="G7" s="37">
        <v>0</v>
      </c>
      <c r="H7" s="37" t="s">
        <v>95</v>
      </c>
      <c r="I7" s="37" t="s">
        <v>96</v>
      </c>
      <c r="J7" s="37" t="s">
        <v>97</v>
      </c>
      <c r="K7" s="37" t="s">
        <v>98</v>
      </c>
      <c r="L7" s="37" t="s">
        <v>99</v>
      </c>
      <c r="M7" s="37" t="s">
        <v>100</v>
      </c>
      <c r="N7" s="38" t="s">
        <v>101</v>
      </c>
      <c r="O7" s="38">
        <v>69.180000000000007</v>
      </c>
      <c r="P7" s="38">
        <v>69.45</v>
      </c>
      <c r="Q7" s="38">
        <v>81.680000000000007</v>
      </c>
      <c r="R7" s="38">
        <v>3002</v>
      </c>
      <c r="S7" s="38">
        <v>55448</v>
      </c>
      <c r="T7" s="38">
        <v>182.46</v>
      </c>
      <c r="U7" s="38">
        <v>303.89</v>
      </c>
      <c r="V7" s="38">
        <v>38423</v>
      </c>
      <c r="W7" s="38">
        <v>7.63</v>
      </c>
      <c r="X7" s="38">
        <v>5035.78</v>
      </c>
      <c r="Y7" s="38">
        <v>116.12</v>
      </c>
      <c r="Z7" s="38">
        <v>112.2</v>
      </c>
      <c r="AA7" s="38">
        <v>117.97</v>
      </c>
      <c r="AB7" s="38">
        <v>112.42</v>
      </c>
      <c r="AC7" s="38">
        <v>116.91</v>
      </c>
      <c r="AD7" s="38">
        <v>105.81</v>
      </c>
      <c r="AE7" s="38">
        <v>106.63</v>
      </c>
      <c r="AF7" s="38">
        <v>108.03</v>
      </c>
      <c r="AG7" s="38">
        <v>106.9</v>
      </c>
      <c r="AH7" s="38">
        <v>106.32</v>
      </c>
      <c r="AI7" s="38">
        <v>108.07</v>
      </c>
      <c r="AJ7" s="38">
        <v>0</v>
      </c>
      <c r="AK7" s="38">
        <v>0</v>
      </c>
      <c r="AL7" s="38">
        <v>0</v>
      </c>
      <c r="AM7" s="38">
        <v>0</v>
      </c>
      <c r="AN7" s="38">
        <v>0</v>
      </c>
      <c r="AO7" s="38">
        <v>35.49</v>
      </c>
      <c r="AP7" s="38">
        <v>26.43</v>
      </c>
      <c r="AQ7" s="38">
        <v>13.55</v>
      </c>
      <c r="AR7" s="38">
        <v>9.06</v>
      </c>
      <c r="AS7" s="38">
        <v>1.35</v>
      </c>
      <c r="AT7" s="38">
        <v>3.09</v>
      </c>
      <c r="AU7" s="38">
        <v>31.86</v>
      </c>
      <c r="AV7" s="38">
        <v>44.03</v>
      </c>
      <c r="AW7" s="38">
        <v>53.37</v>
      </c>
      <c r="AX7" s="38">
        <v>48.24</v>
      </c>
      <c r="AY7" s="38">
        <v>58.27</v>
      </c>
      <c r="AZ7" s="38">
        <v>82.47</v>
      </c>
      <c r="BA7" s="38">
        <v>72.44</v>
      </c>
      <c r="BB7" s="38">
        <v>78.45</v>
      </c>
      <c r="BC7" s="38">
        <v>76.31</v>
      </c>
      <c r="BD7" s="38">
        <v>71.540000000000006</v>
      </c>
      <c r="BE7" s="38">
        <v>69.540000000000006</v>
      </c>
      <c r="BF7" s="38">
        <v>535.46</v>
      </c>
      <c r="BG7" s="38">
        <v>540.55999999999995</v>
      </c>
      <c r="BH7" s="38">
        <v>510.05</v>
      </c>
      <c r="BI7" s="38">
        <v>485.4</v>
      </c>
      <c r="BJ7" s="38">
        <v>474.45</v>
      </c>
      <c r="BK7" s="38">
        <v>664.04</v>
      </c>
      <c r="BL7" s="38">
        <v>625.12</v>
      </c>
      <c r="BM7" s="38">
        <v>799.41</v>
      </c>
      <c r="BN7" s="38">
        <v>820.36</v>
      </c>
      <c r="BO7" s="38">
        <v>653.69000000000005</v>
      </c>
      <c r="BP7" s="38">
        <v>682.51</v>
      </c>
      <c r="BQ7" s="38">
        <v>131.19</v>
      </c>
      <c r="BR7" s="38">
        <v>183.77</v>
      </c>
      <c r="BS7" s="38">
        <v>94.31</v>
      </c>
      <c r="BT7" s="38">
        <v>86.56</v>
      </c>
      <c r="BU7" s="38">
        <v>79.760000000000005</v>
      </c>
      <c r="BV7" s="38">
        <v>86.2</v>
      </c>
      <c r="BW7" s="38">
        <v>89.74</v>
      </c>
      <c r="BX7" s="38">
        <v>96.54</v>
      </c>
      <c r="BY7" s="38">
        <v>95.4</v>
      </c>
      <c r="BZ7" s="38">
        <v>88.05</v>
      </c>
      <c r="CA7" s="38">
        <v>100.34</v>
      </c>
      <c r="CB7" s="38">
        <v>111.84</v>
      </c>
      <c r="CC7" s="38">
        <v>79.81</v>
      </c>
      <c r="CD7" s="38">
        <v>155.44999999999999</v>
      </c>
      <c r="CE7" s="38">
        <v>174.34</v>
      </c>
      <c r="CF7" s="38">
        <v>189.8</v>
      </c>
      <c r="CG7" s="38">
        <v>146.47999999999999</v>
      </c>
      <c r="CH7" s="38">
        <v>141.24</v>
      </c>
      <c r="CI7" s="38">
        <v>162.81</v>
      </c>
      <c r="CJ7" s="38">
        <v>163.19999999999999</v>
      </c>
      <c r="CK7" s="38">
        <v>141.15</v>
      </c>
      <c r="CL7" s="38">
        <v>136.15</v>
      </c>
      <c r="CM7" s="38" t="s">
        <v>101</v>
      </c>
      <c r="CN7" s="38" t="s">
        <v>101</v>
      </c>
      <c r="CO7" s="38" t="s">
        <v>101</v>
      </c>
      <c r="CP7" s="38" t="s">
        <v>101</v>
      </c>
      <c r="CQ7" s="38" t="s">
        <v>101</v>
      </c>
      <c r="CR7" s="38">
        <v>62.64</v>
      </c>
      <c r="CS7" s="38">
        <v>58.12</v>
      </c>
      <c r="CT7" s="38">
        <v>64.959999999999994</v>
      </c>
      <c r="CU7" s="38">
        <v>65.040000000000006</v>
      </c>
      <c r="CV7" s="38">
        <v>57.04</v>
      </c>
      <c r="CW7" s="38">
        <v>59.64</v>
      </c>
      <c r="CX7" s="38">
        <v>92.03</v>
      </c>
      <c r="CY7" s="38">
        <v>96.23</v>
      </c>
      <c r="CZ7" s="38">
        <v>95.5</v>
      </c>
      <c r="DA7" s="38">
        <v>95.28</v>
      </c>
      <c r="DB7" s="38">
        <v>95.02</v>
      </c>
      <c r="DC7" s="38">
        <v>92.98</v>
      </c>
      <c r="DD7" s="38">
        <v>93.07</v>
      </c>
      <c r="DE7" s="38">
        <v>92.3</v>
      </c>
      <c r="DF7" s="38">
        <v>92.55</v>
      </c>
      <c r="DG7" s="38">
        <v>93.73</v>
      </c>
      <c r="DH7" s="38">
        <v>95.35</v>
      </c>
      <c r="DI7" s="38">
        <v>3</v>
      </c>
      <c r="DJ7" s="38">
        <v>5.9</v>
      </c>
      <c r="DK7" s="38">
        <v>8.76</v>
      </c>
      <c r="DL7" s="38">
        <v>11.49</v>
      </c>
      <c r="DM7" s="38">
        <v>14.02</v>
      </c>
      <c r="DN7" s="38">
        <v>30.09</v>
      </c>
      <c r="DO7" s="38">
        <v>26.07</v>
      </c>
      <c r="DP7" s="38">
        <v>25.61</v>
      </c>
      <c r="DQ7" s="38">
        <v>26.13</v>
      </c>
      <c r="DR7" s="38">
        <v>21.22</v>
      </c>
      <c r="DS7" s="38">
        <v>38.57</v>
      </c>
      <c r="DT7" s="38">
        <v>0</v>
      </c>
      <c r="DU7" s="38">
        <v>0</v>
      </c>
      <c r="DV7" s="38">
        <v>0</v>
      </c>
      <c r="DW7" s="38">
        <v>0</v>
      </c>
      <c r="DX7" s="38">
        <v>0</v>
      </c>
      <c r="DY7" s="38">
        <v>0</v>
      </c>
      <c r="DZ7" s="38">
        <v>0.15</v>
      </c>
      <c r="EA7" s="38">
        <v>1.07</v>
      </c>
      <c r="EB7" s="38">
        <v>1.03</v>
      </c>
      <c r="EC7" s="38">
        <v>0.83</v>
      </c>
      <c r="ED7" s="38">
        <v>5.9</v>
      </c>
      <c r="EE7" s="38">
        <v>0</v>
      </c>
      <c r="EF7" s="38">
        <v>0.06</v>
      </c>
      <c r="EG7" s="38">
        <v>0</v>
      </c>
      <c r="EH7" s="38">
        <v>0</v>
      </c>
      <c r="EI7" s="38">
        <v>0</v>
      </c>
      <c r="EJ7" s="38">
        <v>7.0000000000000007E-2</v>
      </c>
      <c r="EK7" s="38">
        <v>0.1</v>
      </c>
      <c r="EL7" s="38">
        <v>0.13</v>
      </c>
      <c r="EM7" s="38">
        <v>0.1</v>
      </c>
      <c r="EN7" s="38">
        <v>0.12</v>
      </c>
      <c r="EO7" s="38">
        <v>0.22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102</v>
      </c>
      <c r="C9" s="40" t="s">
        <v>103</v>
      </c>
      <c r="D9" s="40" t="s">
        <v>104</v>
      </c>
      <c r="E9" s="40" t="s">
        <v>105</v>
      </c>
      <c r="F9" s="40" t="s">
        <v>106</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107</v>
      </c>
    </row>
    <row r="12" spans="1:148" x14ac:dyDescent="0.15">
      <c r="B12">
        <v>1</v>
      </c>
      <c r="C12">
        <v>1</v>
      </c>
      <c r="D12">
        <v>1</v>
      </c>
      <c r="E12">
        <v>1</v>
      </c>
      <c r="F12">
        <v>1</v>
      </c>
      <c r="G12" t="s">
        <v>108</v>
      </c>
    </row>
    <row r="13" spans="1:148" x14ac:dyDescent="0.15">
      <c r="B13" t="s">
        <v>109</v>
      </c>
      <c r="C13" t="s">
        <v>109</v>
      </c>
      <c r="D13" t="s">
        <v>109</v>
      </c>
      <c r="E13" t="s">
        <v>109</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せ 関向　洵樹</cp:lastModifiedBy>
  <cp:lastPrinted>2021-01-26T06:13:35Z</cp:lastPrinted>
  <dcterms:created xsi:type="dcterms:W3CDTF">2020-12-04T02:24:19Z</dcterms:created>
  <dcterms:modified xsi:type="dcterms:W3CDTF">2021-01-27T02:48:30Z</dcterms:modified>
  <cp:category/>
</cp:coreProperties>
</file>