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15_雫石町\"/>
    </mc:Choice>
  </mc:AlternateContent>
  <workbookProtection workbookAlgorithmName="SHA-512" workbookHashValue="PmkYLxOgFhgJEGu+zOkIOHa7Q0xswlb6SuPNj4v6fT3rGYWW8alHIOssA4B5KaS1GmJcgr88Zk9sER41ZPGC3Q==" workbookSaltValue="/baXzOcC+7qfHl6lBZ5GAA==" workbookSpinCount="100000" lockStructure="1"/>
  <bookViews>
    <workbookView xWindow="0" yWindow="0" windowWidth="28800" windowHeight="123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<sst xmlns="http://schemas.openxmlformats.org/spreadsheetml/2006/main" count="231" uniqueCount="115">
  <si>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</si>
  <si>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</si>
  <si>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</si>
  <si>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</si>
  <si>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</si>
  <si>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</si>
  <si>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</si>
  <si>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</si>
  <si>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</si>
  <si>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</si>
  <si>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</si>
  <si>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</si>
  <si>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</si>
  <si>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</si>
  <si>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</si>
  <si>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</si>
  <si>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</si>
  <si>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</si>
  <si>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</si>
  <si>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</si>
  <si>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</si>
  <si>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</si>
  <si>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</si>
  <si>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</si>
  <si>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</si>
  <si>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</si>
  <si>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</si>
  <si>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</si>
  <si>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</si>
  <si>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</si>
  <si>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</si>
  <si>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</si>
  <si>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</si>
  <si>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</si>
  <si>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</si>
  <si>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</si>
  <si>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</si>
  <si>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</si>
  <si>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</si>
  <si>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</si>
  <si>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</si>
  <si>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</si>
  <si>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</si>
  <si>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</si>
  <si>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</si>
  <si>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</si>
  <si>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</si>
  <si>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</si>
  <si>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</si>
  <si>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</si>
  <si>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</si>
  <si>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</si>
  <si>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</si>
  <si>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</si>
  <si>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</si>
  <si>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</si>
  <si>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</si>
  <si>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</si>
  <si>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</si>
  <si>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</si>
  <si>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</si>
  <si>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</si>
  <si>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</si>
  <si>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</si>
  <si>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</si>
  <si>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</si>
  <si>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</si>
  <si>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</si>
  <si>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</si>
  <si>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</si>
  <si>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</si>
  <si>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</si>
  <si>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</si>
  <si>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</si>
  <si>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</si>
  <si>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</si>
  <si>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</si>
  <si>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</si>
  <si>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</si>
  <si>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</si>
  <si>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</si>
  <si>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</si>
  <si>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</si>
  <si>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</si>
  <si>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</si>
  <si>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</si>
  <si>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</si>
  <si>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</si>
  <si>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</si>
  <si>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</si>
  <si>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</si>
  <si>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</si>
  <si>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</si>
  <si>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</si>
  <si>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</si>
  <si>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</si>
  <si>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</si>
  <si>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</si>
  <si>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</si>
  <si>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</si>
  <si>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</si>
  <si>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</si>
  <si>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</si>
  <si>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</si>
  <si>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</si>
  <si>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</si>
  <si>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</si>
  <si>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</si>
  <si>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</si>
  <si>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</si>
  <si>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</si>
  <si>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</si>
  <si>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は、単年度の収支状況を表す指標であり、100%以下は赤字となる。今年度は若干の赤字となりました。収入の大半が使用料以外の収入（一般会計からの繰入）に依存しているため、使用料改定などを行い自主財源の確保に努める必要がある。
②当事業は欠損金が発生していないため0％である。
③流動比率は、短期的な債務に対する支払能力を表す指標であり、100%以上である事が望ましい。年々上がってきていたが今年度は減少した。また現金化できる資産が少なく一般会計からの繰入額で賄っている状況から、より一層の自主財源確保に努める必要がある。
⑤経費回収率は、汚水処理に係る費用をどの程度使用料で賄えているかを表した指標であり、100%以上が望ましい。前年度に比べて適正な維持管理が出来たため、回収率が上昇した。
⑥汚水処理原価は、有収水量１㎥当たりの汚水処理に要した費用を表した指標である。年々原価が上がってきていたが、前年度に比べて維持管理に係るコストが減少したため、176.6円減少した。近年は、節水モデルの生活家電の普及や人口減少の影響により有収水量の増加が見込めない事から、原価高騰が推測される。
⑧水洗化率は、処理区域内人口のうち、実際に水洗化し汚水処理している人口の割合を表した指標で、水質保全や使用料収入の増加の観点から100%が望ましいが、人口減少や地理的要因から今後の増加は難しい状況にある。</t>
    <rPh sb="40" eb="43">
      <t>コンネンド</t>
    </rPh>
    <rPh sb="44" eb="46">
      <t>ジャッカン</t>
    </rPh>
    <rPh sb="47" eb="49">
      <t>アカジ</t>
    </rPh>
    <rPh sb="201" eb="204">
      <t>コンネンド</t>
    </rPh>
    <rPh sb="205" eb="207">
      <t>ゲンショウ</t>
    </rPh>
    <rPh sb="321" eb="323">
      <t>ゼンネン</t>
    </rPh>
    <rPh sb="323" eb="324">
      <t>ド</t>
    </rPh>
    <rPh sb="325" eb="326">
      <t>クラ</t>
    </rPh>
    <rPh sb="328" eb="330">
      <t>テキセイ</t>
    </rPh>
    <rPh sb="336" eb="338">
      <t>デキ</t>
    </rPh>
    <rPh sb="346" eb="348">
      <t>ジョウショウ</t>
    </rPh>
    <rPh sb="406" eb="409">
      <t>ゼンネンド</t>
    </rPh>
    <rPh sb="410" eb="411">
      <t>クラ</t>
    </rPh>
    <rPh sb="424" eb="426">
      <t>ゲンショウ</t>
    </rPh>
    <rPh sb="436" eb="437">
      <t>エン</t>
    </rPh>
    <rPh sb="437" eb="439">
      <t>ゲンショウ</t>
    </rPh>
    <phoneticPr fontId="4"/>
  </si>
  <si>
    <t>　法定耐用年数を超過している施設等はまだないが、多くの施設等が耐用年数の半数を過ぎており、今後さらに有形固定資産減価償却率が上昇していくことが推測される。
　汚水処理の最適化構想を実施した結果、公共下水道への接続が有利と判定されたため、処理場内の大きな機器更新が必要になる前に、順次公共下水道への接続を行う必要がある。</t>
    <rPh sb="79" eb="81">
      <t>オスイ</t>
    </rPh>
    <rPh sb="81" eb="83">
      <t>ショリ</t>
    </rPh>
    <rPh sb="84" eb="87">
      <t>サイテキカ</t>
    </rPh>
    <rPh sb="87" eb="89">
      <t>コウソウ</t>
    </rPh>
    <rPh sb="90" eb="92">
      <t>ジッシ</t>
    </rPh>
    <rPh sb="94" eb="96">
      <t>ケッカ</t>
    </rPh>
    <rPh sb="97" eb="99">
      <t>コウキョウ</t>
    </rPh>
    <rPh sb="99" eb="102">
      <t>ゲスイドウ</t>
    </rPh>
    <rPh sb="104" eb="106">
      <t>セツゾク</t>
    </rPh>
    <rPh sb="107" eb="109">
      <t>ユウリ</t>
    </rPh>
    <rPh sb="110" eb="112">
      <t>ハンテイ</t>
    </rPh>
    <rPh sb="118" eb="121">
      <t>ショリジョウ</t>
    </rPh>
    <rPh sb="121" eb="122">
      <t>ナイ</t>
    </rPh>
    <rPh sb="123" eb="124">
      <t>オオ</t>
    </rPh>
    <rPh sb="126" eb="128">
      <t>キキ</t>
    </rPh>
    <rPh sb="128" eb="130">
      <t>コウシン</t>
    </rPh>
    <rPh sb="131" eb="133">
      <t>ヒツヨウ</t>
    </rPh>
    <rPh sb="136" eb="137">
      <t>マエ</t>
    </rPh>
    <rPh sb="139" eb="141">
      <t>ジュンジ</t>
    </rPh>
    <rPh sb="141" eb="143">
      <t>コウキョウ</t>
    </rPh>
    <rPh sb="143" eb="146">
      <t>ゲスイドウ</t>
    </rPh>
    <rPh sb="148" eb="150">
      <t>セツゾク</t>
    </rPh>
    <rPh sb="151" eb="152">
      <t>オコナ</t>
    </rPh>
    <rPh sb="153" eb="155">
      <t>ヒツヨウ</t>
    </rPh>
    <phoneticPr fontId="4"/>
  </si>
  <si>
    <t>　現状から分析し、収入は、自主財源が乏しく現金化できる資産も少ない事から、一般会計からの繰入に依存している状態である。また、人口減少や地理的要因により、有収水量の増加もあまり見込めない状況にある。支出は、耐用年数を超過した施設等は無いものの、耐用年数を半分過ぎた施設が今後増加していく事から、維持管理に係る費用の増加・更新に伴う企業債残高の増などが予想される。
　これらの課題を解消するため、公共下水道への接続を計画的に行い、さらには定期的に適正な使用料金の改定を行い、。</t>
    <rPh sb="196" eb="198">
      <t>コウキョウ</t>
    </rPh>
    <rPh sb="198" eb="201">
      <t>ゲスイドウ</t>
    </rPh>
    <rPh sb="203" eb="205">
      <t>セツゾク</t>
    </rPh>
    <rPh sb="206" eb="209">
      <t>ケイカクテキ</t>
    </rPh>
    <rPh sb="210" eb="211">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</si>
</sst>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985-4BA1-A7D8-F8CEB1AA62D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8985-4BA1-A7D8-F8CEB1AA62D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101.09</c:v>
                </c:pt>
                <c:pt idx="1">
                  <c:v>100.65</c:v>
                </c:pt>
                <c:pt idx="2">
                  <c:v>101.87</c:v>
                </c:pt>
                <c:pt idx="3">
                  <c:v>100.67</c:v>
                </c:pt>
                <c:pt idx="4">
                  <c:v>99.66</c:v>
                </c:pt>
              </c:numCache>
            </c:numRef>
          </c:val>
          <c:extLst>
            <c:ext xmlns:c16="http://schemas.microsoft.com/office/drawing/2014/chart" uri="{C3380CC4-5D6E-409C-BE32-E72D297353CC}">
              <c16:uniqueId val="{00000000-1E2E-4ED5-A797-5D7E1A48037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99.64</c:v>
                </c:pt>
                <c:pt idx="1">
                  <c:v>99.66</c:v>
                </c:pt>
                <c:pt idx="2">
                  <c:v>100.95</c:v>
                </c:pt>
                <c:pt idx="3">
                  <c:v>101.77</c:v>
                </c:pt>
                <c:pt idx="4">
                  <c:v>103.6</c:v>
                </c:pt>
              </c:numCache>
            </c:numRef>
          </c:val>
          <c:smooth val="0"/>
          <c:extLst>
            <c:ext xmlns:c16="http://schemas.microsoft.com/office/drawing/2014/chart" uri="{C3380CC4-5D6E-409C-BE32-E72D297353CC}">
              <c16:uniqueId val="{00000001-1E2E-4ED5-A797-5D7E1A48037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3.44</c:v>
                </c:pt>
                <c:pt idx="1">
                  <c:v>6.89</c:v>
                </c:pt>
                <c:pt idx="2">
                  <c:v>12.47</c:v>
                </c:pt>
                <c:pt idx="3">
                  <c:v>13.01</c:v>
                </c:pt>
                <c:pt idx="4">
                  <c:v>15.81</c:v>
                </c:pt>
              </c:numCache>
            </c:numRef>
          </c:val>
          <c:extLst>
            <c:ext xmlns:c16="http://schemas.microsoft.com/office/drawing/2014/chart" uri="{C3380CC4-5D6E-409C-BE32-E72D297353CC}">
              <c16:uniqueId val="{00000000-35BC-4C4F-9D4A-76764CDEDD1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22.41</c:v>
                </c:pt>
                <c:pt idx="1">
                  <c:v>22.9</c:v>
                </c:pt>
                <c:pt idx="2">
                  <c:v>24.87</c:v>
                </c:pt>
                <c:pt idx="3">
                  <c:v>24.13</c:v>
                </c:pt>
                <c:pt idx="4">
                  <c:v>23.06</c:v>
                </c:pt>
              </c:numCache>
            </c:numRef>
          </c:val>
          <c:smooth val="0"/>
          <c:extLst>
            <c:ext xmlns:c16="http://schemas.microsoft.com/office/drawing/2014/chart" uri="{C3380CC4-5D6E-409C-BE32-E72D297353CC}">
              <c16:uniqueId val="{00000001-35BC-4C4F-9D4A-76764CDEDD1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BB5-4D9C-89FC-EC567251AAB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BB5-4D9C-89FC-EC567251AAB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066-4F23-BF6C-53A3F282BBF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214.61</c:v>
                </c:pt>
                <c:pt idx="1">
                  <c:v>225.39</c:v>
                </c:pt>
                <c:pt idx="2">
                  <c:v>224.04</c:v>
                </c:pt>
                <c:pt idx="3">
                  <c:v>227.4</c:v>
                </c:pt>
                <c:pt idx="4">
                  <c:v>193.99</c:v>
                </c:pt>
              </c:numCache>
            </c:numRef>
          </c:val>
          <c:smooth val="0"/>
          <c:extLst>
            <c:ext xmlns:c16="http://schemas.microsoft.com/office/drawing/2014/chart" uri="{C3380CC4-5D6E-409C-BE32-E72D297353CC}">
              <c16:uniqueId val="{00000001-B066-4F23-BF6C-53A3F282BBF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6.94</c:v>
                </c:pt>
                <c:pt idx="1">
                  <c:v>7.88</c:v>
                </c:pt>
                <c:pt idx="2">
                  <c:v>10.88</c:v>
                </c:pt>
                <c:pt idx="3">
                  <c:v>19.809999999999999</c:v>
                </c:pt>
                <c:pt idx="4">
                  <c:v>8.86</c:v>
                </c:pt>
              </c:numCache>
            </c:numRef>
          </c:val>
          <c:extLst>
            <c:ext xmlns:c16="http://schemas.microsoft.com/office/drawing/2014/chart" uri="{C3380CC4-5D6E-409C-BE32-E72D297353CC}">
              <c16:uniqueId val="{00000000-1502-4FD9-94A1-FF8C430C7FD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29.45</c:v>
                </c:pt>
                <c:pt idx="1">
                  <c:v>31.84</c:v>
                </c:pt>
                <c:pt idx="2">
                  <c:v>29.91</c:v>
                </c:pt>
                <c:pt idx="3">
                  <c:v>29.54</c:v>
                </c:pt>
                <c:pt idx="4">
                  <c:v>26.99</c:v>
                </c:pt>
              </c:numCache>
            </c:numRef>
          </c:val>
          <c:smooth val="0"/>
          <c:extLst>
            <c:ext xmlns:c16="http://schemas.microsoft.com/office/drawing/2014/chart" uri="{C3380CC4-5D6E-409C-BE32-E72D297353CC}">
              <c16:uniqueId val="{00000001-1502-4FD9-94A1-FF8C430C7FD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315.79000000000002</c:v>
                </c:pt>
                <c:pt idx="1">
                  <c:v>296.25</c:v>
                </c:pt>
                <c:pt idx="2">
                  <c:v>242.64</c:v>
                </c:pt>
                <c:pt idx="3">
                  <c:v>745.12</c:v>
                </c:pt>
                <c:pt idx="4">
                  <c:v>4393.1499999999996</c:v>
                </c:pt>
              </c:numCache>
            </c:numRef>
          </c:val>
          <c:extLst>
            <c:ext xmlns:c16="http://schemas.microsoft.com/office/drawing/2014/chart" uri="{C3380CC4-5D6E-409C-BE32-E72D297353CC}">
              <c16:uniqueId val="{00000000-5731-41C0-AD90-495BC32587C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5731-41C0-AD90-495BC32587C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13.01</c:v>
                </c:pt>
                <c:pt idx="1">
                  <c:v>71.83</c:v>
                </c:pt>
                <c:pt idx="2">
                  <c:v>62.17</c:v>
                </c:pt>
                <c:pt idx="3">
                  <c:v>47.64</c:v>
                </c:pt>
                <c:pt idx="4">
                  <c:v>96.79</c:v>
                </c:pt>
              </c:numCache>
            </c:numRef>
          </c:val>
          <c:extLst>
            <c:ext xmlns:c16="http://schemas.microsoft.com/office/drawing/2014/chart" uri="{C3380CC4-5D6E-409C-BE32-E72D297353CC}">
              <c16:uniqueId val="{00000000-5FA8-48D7-8DC3-37456CE9EC9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5FA8-48D7-8DC3-37456CE9EC9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931.59</c:v>
                </c:pt>
                <c:pt idx="1">
                  <c:v>169.11</c:v>
                </c:pt>
                <c:pt idx="2">
                  <c:v>274.8</c:v>
                </c:pt>
                <c:pt idx="3">
                  <c:v>322.79000000000002</c:v>
                </c:pt>
                <c:pt idx="4">
                  <c:v>146.19</c:v>
                </c:pt>
              </c:numCache>
            </c:numRef>
          </c:val>
          <c:extLst>
            <c:ext xmlns:c16="http://schemas.microsoft.com/office/drawing/2014/chart" uri="{C3380CC4-5D6E-409C-BE32-E72D297353CC}">
              <c16:uniqueId val="{00000000-03FE-47D1-B712-3D1CD6D96E5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03FE-47D1-B712-3D1CD6D96E5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32.9</c:v>
                </c:pt>
                <c:pt idx="1">
                  <c:v>33</c:v>
                </c:pt>
                <c:pt idx="2">
                  <c:v>34.21</c:v>
                </c:pt>
                <c:pt idx="3">
                  <c:v>34.31</c:v>
                </c:pt>
                <c:pt idx="4">
                  <c:v>32.799999999999997</c:v>
                </c:pt>
              </c:numCache>
            </c:numRef>
          </c:val>
          <c:extLst>
            <c:ext xmlns:c16="http://schemas.microsoft.com/office/drawing/2014/chart" uri="{C3380CC4-5D6E-409C-BE32-E72D297353CC}">
              <c16:uniqueId val="{00000000-6D85-489E-B43E-9444ED24C52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6D85-489E-B43E-9444ED24C52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68.8</c:v>
                </c:pt>
                <c:pt idx="1">
                  <c:v>70.180000000000007</c:v>
                </c:pt>
                <c:pt idx="2">
                  <c:v>70.86</c:v>
                </c:pt>
                <c:pt idx="3">
                  <c:v>71.3</c:v>
                </c:pt>
                <c:pt idx="4">
                  <c:v>72.88</c:v>
                </c:pt>
              </c:numCache>
            </c:numRef>
          </c:val>
          <c:extLst>
            <c:ext xmlns:c16="http://schemas.microsoft.com/office/drawing/2014/chart" uri="{C3380CC4-5D6E-409C-BE32-E72D297353CC}">
              <c16:uniqueId val="{00000000-4F86-47EF-8C41-BB70247FDA5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4F86-47EF-8C41-BB70247FDA5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【165.48】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【33.84】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H1" zoomScale="85" zoomScaleNormal="8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雫石町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16385</v>
      </c>
      <c r="AM8" s="51"/>
      <c r="AN8" s="51"/>
      <c r="AO8" s="51"/>
      <c r="AP8" s="51"/>
      <c r="AQ8" s="51"/>
      <c r="AR8" s="51"/>
      <c r="AS8" s="51"/>
      <c r="AT8" s="46">
        <f>データ!T6</f>
        <v>608.82000000000005</v>
      </c>
      <c r="AU8" s="46"/>
      <c r="AV8" s="46"/>
      <c r="AW8" s="46"/>
      <c r="AX8" s="46"/>
      <c r="AY8" s="46"/>
      <c r="AZ8" s="46"/>
      <c r="BA8" s="46"/>
      <c r="BB8" s="46">
        <f>データ!U6</f>
        <v>26.91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60.75</v>
      </c>
      <c r="J10" s="46"/>
      <c r="K10" s="46"/>
      <c r="L10" s="46"/>
      <c r="M10" s="46"/>
      <c r="N10" s="46"/>
      <c r="O10" s="46"/>
      <c r="P10" s="46">
        <f>データ!P6</f>
        <v>11.18</v>
      </c>
      <c r="Q10" s="46"/>
      <c r="R10" s="46"/>
      <c r="S10" s="46"/>
      <c r="T10" s="46"/>
      <c r="U10" s="46"/>
      <c r="V10" s="46"/>
      <c r="W10" s="46">
        <f>データ!Q6</f>
        <v>86.98</v>
      </c>
      <c r="X10" s="46"/>
      <c r="Y10" s="46"/>
      <c r="Z10" s="46"/>
      <c r="AA10" s="46"/>
      <c r="AB10" s="46"/>
      <c r="AC10" s="46"/>
      <c r="AD10" s="51">
        <f>データ!R6</f>
        <v>3080</v>
      </c>
      <c r="AE10" s="51"/>
      <c r="AF10" s="51"/>
      <c r="AG10" s="51"/>
      <c r="AH10" s="51"/>
      <c r="AI10" s="51"/>
      <c r="AJ10" s="51"/>
      <c r="AK10" s="2"/>
      <c r="AL10" s="51">
        <f>データ!V6</f>
        <v>1818</v>
      </c>
      <c r="AM10" s="51"/>
      <c r="AN10" s="51"/>
      <c r="AO10" s="51"/>
      <c r="AP10" s="51"/>
      <c r="AQ10" s="51"/>
      <c r="AR10" s="51"/>
      <c r="AS10" s="51"/>
      <c r="AT10" s="46">
        <f>データ!W6</f>
        <v>1.0900000000000001</v>
      </c>
      <c r="AU10" s="46"/>
      <c r="AV10" s="46"/>
      <c r="AW10" s="46"/>
      <c r="AX10" s="46"/>
      <c r="AY10" s="46"/>
      <c r="AZ10" s="46"/>
      <c r="BA10" s="46"/>
      <c r="BB10" s="46">
        <f>データ!X6</f>
        <v>1667.89</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6" t="s">
        <v>112</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【102.97】</v>
      </c>
      <c r="F85" s="26" t="str">
        <f>データ!AT6</f>
        <v>【165.48】</v>
      </c>
      <c r="G85" s="26" t="str">
        <f>データ!BE6</f>
        <v>【33.84】</v>
      </c>
      <c r="H85" s="26" t="str">
        <f>データ!BP6</f>
        <v>【765.47】</v>
      </c>
      <c r="I85" s="26" t="str">
        <f>データ!CA6</f>
        <v>【59.59】</v>
      </c>
      <c r="J85" s="26" t="str">
        <f>データ!CL6</f>
        <v>【257.86】</v>
      </c>
      <c r="K85" s="26" t="str">
        <f>データ!CW6</f>
        <v>【51.30】</v>
      </c>
      <c r="L85" s="26" t="str">
        <f>データ!DH6</f>
        <v>【86.22】</v>
      </c>
      <c r="M85" s="26" t="str">
        <f>データ!DS6</f>
        <v>【24.97】</v>
      </c>
      <c r="N85" s="26" t="str">
        <f>データ!ED6</f>
        <v>【0.00】</v>
      </c>
      <c r="O85" s="26" t="str">
        <f>データ!EO6</f>
        <v>【0.02】</v>
      </c>
    </row>
  </sheetData>
  <sheetProtection algorithmName="SHA-512" hashValue="KkmGrijAIkxvQ74Tazg44ggGyYUlWjCyHfJhTurZMtsSJOb0wHt8TVZCgNn9OY5sIXyj7ccelf0Ms/LeoPlJsw==" saltValue="cuBVxLEliUJXXIWyoouTo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28" t="s">
        <v>54</v>
      </c>
      <c r="B4" s="30"/>
      <c r="C4" s="30"/>
      <c r="D4" s="30"/>
      <c r="E4" s="30"/>
      <c r="F4" s="30"/>
      <c r="G4" s="30"/>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28" t="s">
        <v>66</v>
      </c>
      <c r="B5" s="31"/>
      <c r="C5" s="31"/>
      <c r="D5" s="31"/>
      <c r="E5" s="31"/>
      <c r="F5" s="31"/>
      <c r="G5" s="31"/>
      <c r="H5" s="32" t="s">
        <v>67</v>
      </c>
      <c r="I5" s="32" t="s">
        <v>68</v>
      </c>
      <c r="J5" s="32" t="s">
        <v>69</v>
      </c>
      <c r="K5" s="32" t="s">
        <v>70</v>
      </c>
      <c r="L5" s="32" t="s">
        <v>71</v>
      </c>
      <c r="M5" s="32" t="s">
        <v>5</v>
      </c>
      <c r="N5" s="32" t="s">
        <v>72</v>
      </c>
      <c r="O5" s="32" t="s">
        <v>73</v>
      </c>
      <c r="P5" s="32" t="s">
        <v>74</v>
      </c>
      <c r="Q5" s="32" t="s">
        <v>75</v>
      </c>
      <c r="R5" s="32" t="s">
        <v>76</v>
      </c>
      <c r="S5" s="32" t="s">
        <v>77</v>
      </c>
      <c r="T5" s="32" t="s">
        <v>78</v>
      </c>
      <c r="U5" s="32" t="s">
        <v>79</v>
      </c>
      <c r="V5" s="32" t="s">
        <v>80</v>
      </c>
      <c r="W5" s="32" t="s">
        <v>81</v>
      </c>
      <c r="X5" s="32" t="s">
        <v>82</v>
      </c>
      <c r="Y5" s="32" t="s">
        <v>83</v>
      </c>
      <c r="Z5" s="32" t="s">
        <v>84</v>
      </c>
      <c r="AA5" s="32" t="s">
        <v>85</v>
      </c>
      <c r="AB5" s="32" t="s">
        <v>86</v>
      </c>
      <c r="AC5" s="32" t="s">
        <v>87</v>
      </c>
      <c r="AD5" s="32" t="s">
        <v>88</v>
      </c>
      <c r="AE5" s="32" t="s">
        <v>89</v>
      </c>
      <c r="AF5" s="32" t="s">
        <v>90</v>
      </c>
      <c r="AG5" s="32" t="s">
        <v>91</v>
      </c>
      <c r="AH5" s="32" t="s">
        <v>92</v>
      </c>
      <c r="AI5" s="32" t="s">
        <v>31</v>
      </c>
      <c r="AJ5" s="32" t="s">
        <v>83</v>
      </c>
      <c r="AK5" s="32" t="s">
        <v>84</v>
      </c>
      <c r="AL5" s="32" t="s">
        <v>85</v>
      </c>
      <c r="AM5" s="32" t="s">
        <v>86</v>
      </c>
      <c r="AN5" s="32" t="s">
        <v>87</v>
      </c>
      <c r="AO5" s="32" t="s">
        <v>88</v>
      </c>
      <c r="AP5" s="32" t="s">
        <v>89</v>
      </c>
      <c r="AQ5" s="32" t="s">
        <v>90</v>
      </c>
      <c r="AR5" s="32" t="s">
        <v>91</v>
      </c>
      <c r="AS5" s="32" t="s">
        <v>92</v>
      </c>
      <c r="AT5" s="32" t="s">
        <v>93</v>
      </c>
      <c r="AU5" s="32" t="s">
        <v>83</v>
      </c>
      <c r="AV5" s="32" t="s">
        <v>84</v>
      </c>
      <c r="AW5" s="32" t="s">
        <v>85</v>
      </c>
      <c r="AX5" s="32" t="s">
        <v>86</v>
      </c>
      <c r="AY5" s="32" t="s">
        <v>87</v>
      </c>
      <c r="AZ5" s="32" t="s">
        <v>88</v>
      </c>
      <c r="BA5" s="32" t="s">
        <v>89</v>
      </c>
      <c r="BB5" s="32" t="s">
        <v>90</v>
      </c>
      <c r="BC5" s="32" t="s">
        <v>91</v>
      </c>
      <c r="BD5" s="32" t="s">
        <v>92</v>
      </c>
      <c r="BE5" s="32" t="s">
        <v>93</v>
      </c>
      <c r="BF5" s="32" t="s">
        <v>83</v>
      </c>
      <c r="BG5" s="32" t="s">
        <v>84</v>
      </c>
      <c r="BH5" s="32" t="s">
        <v>85</v>
      </c>
      <c r="BI5" s="32" t="s">
        <v>86</v>
      </c>
      <c r="BJ5" s="32" t="s">
        <v>87</v>
      </c>
      <c r="BK5" s="32" t="s">
        <v>88</v>
      </c>
      <c r="BL5" s="32" t="s">
        <v>89</v>
      </c>
      <c r="BM5" s="32" t="s">
        <v>90</v>
      </c>
      <c r="BN5" s="32" t="s">
        <v>91</v>
      </c>
      <c r="BO5" s="32" t="s">
        <v>92</v>
      </c>
      <c r="BP5" s="32" t="s">
        <v>93</v>
      </c>
      <c r="BQ5" s="32" t="s">
        <v>83</v>
      </c>
      <c r="BR5" s="32" t="s">
        <v>84</v>
      </c>
      <c r="BS5" s="32" t="s">
        <v>85</v>
      </c>
      <c r="BT5" s="32" t="s">
        <v>86</v>
      </c>
      <c r="BU5" s="32" t="s">
        <v>87</v>
      </c>
      <c r="BV5" s="32" t="s">
        <v>88</v>
      </c>
      <c r="BW5" s="32" t="s">
        <v>89</v>
      </c>
      <c r="BX5" s="32" t="s">
        <v>90</v>
      </c>
      <c r="BY5" s="32" t="s">
        <v>91</v>
      </c>
      <c r="BZ5" s="32" t="s">
        <v>92</v>
      </c>
      <c r="CA5" s="32" t="s">
        <v>93</v>
      </c>
      <c r="CB5" s="32" t="s">
        <v>83</v>
      </c>
      <c r="CC5" s="32" t="s">
        <v>84</v>
      </c>
      <c r="CD5" s="32" t="s">
        <v>85</v>
      </c>
      <c r="CE5" s="32" t="s">
        <v>86</v>
      </c>
      <c r="CF5" s="32" t="s">
        <v>87</v>
      </c>
      <c r="CG5" s="32" t="s">
        <v>88</v>
      </c>
      <c r="CH5" s="32" t="s">
        <v>89</v>
      </c>
      <c r="CI5" s="32" t="s">
        <v>90</v>
      </c>
      <c r="CJ5" s="32" t="s">
        <v>91</v>
      </c>
      <c r="CK5" s="32" t="s">
        <v>92</v>
      </c>
      <c r="CL5" s="32" t="s">
        <v>93</v>
      </c>
      <c r="CM5" s="32" t="s">
        <v>83</v>
      </c>
      <c r="CN5" s="32" t="s">
        <v>84</v>
      </c>
      <c r="CO5" s="32" t="s">
        <v>85</v>
      </c>
      <c r="CP5" s="32" t="s">
        <v>86</v>
      </c>
      <c r="CQ5" s="32" t="s">
        <v>87</v>
      </c>
      <c r="CR5" s="32" t="s">
        <v>88</v>
      </c>
      <c r="CS5" s="32" t="s">
        <v>89</v>
      </c>
      <c r="CT5" s="32" t="s">
        <v>90</v>
      </c>
      <c r="CU5" s="32" t="s">
        <v>91</v>
      </c>
      <c r="CV5" s="32" t="s">
        <v>92</v>
      </c>
      <c r="CW5" s="32" t="s">
        <v>93</v>
      </c>
      <c r="CX5" s="32" t="s">
        <v>83</v>
      </c>
      <c r="CY5" s="32" t="s">
        <v>84</v>
      </c>
      <c r="CZ5" s="32" t="s">
        <v>85</v>
      </c>
      <c r="DA5" s="32" t="s">
        <v>86</v>
      </c>
      <c r="DB5" s="32" t="s">
        <v>87</v>
      </c>
      <c r="DC5" s="32" t="s">
        <v>88</v>
      </c>
      <c r="DD5" s="32" t="s">
        <v>89</v>
      </c>
      <c r="DE5" s="32" t="s">
        <v>90</v>
      </c>
      <c r="DF5" s="32" t="s">
        <v>91</v>
      </c>
      <c r="DG5" s="32" t="s">
        <v>92</v>
      </c>
      <c r="DH5" s="32" t="s">
        <v>93</v>
      </c>
      <c r="DI5" s="32" t="s">
        <v>83</v>
      </c>
      <c r="DJ5" s="32" t="s">
        <v>84</v>
      </c>
      <c r="DK5" s="32" t="s">
        <v>85</v>
      </c>
      <c r="DL5" s="32" t="s">
        <v>86</v>
      </c>
      <c r="DM5" s="32" t="s">
        <v>87</v>
      </c>
      <c r="DN5" s="32" t="s">
        <v>88</v>
      </c>
      <c r="DO5" s="32" t="s">
        <v>89</v>
      </c>
      <c r="DP5" s="32" t="s">
        <v>90</v>
      </c>
      <c r="DQ5" s="32" t="s">
        <v>91</v>
      </c>
      <c r="DR5" s="32" t="s">
        <v>92</v>
      </c>
      <c r="DS5" s="32" t="s">
        <v>93</v>
      </c>
      <c r="DT5" s="32" t="s">
        <v>83</v>
      </c>
      <c r="DU5" s="32" t="s">
        <v>84</v>
      </c>
      <c r="DV5" s="32" t="s">
        <v>85</v>
      </c>
      <c r="DW5" s="32" t="s">
        <v>86</v>
      </c>
      <c r="DX5" s="32" t="s">
        <v>87</v>
      </c>
      <c r="DY5" s="32" t="s">
        <v>88</v>
      </c>
      <c r="DZ5" s="32" t="s">
        <v>89</v>
      </c>
      <c r="EA5" s="32" t="s">
        <v>90</v>
      </c>
      <c r="EB5" s="32" t="s">
        <v>91</v>
      </c>
      <c r="EC5" s="32" t="s">
        <v>92</v>
      </c>
      <c r="ED5" s="32" t="s">
        <v>93</v>
      </c>
      <c r="EE5" s="32" t="s">
        <v>83</v>
      </c>
      <c r="EF5" s="32" t="s">
        <v>84</v>
      </c>
      <c r="EG5" s="32" t="s">
        <v>85</v>
      </c>
      <c r="EH5" s="32" t="s">
        <v>86</v>
      </c>
      <c r="EI5" s="32" t="s">
        <v>87</v>
      </c>
      <c r="EJ5" s="32" t="s">
        <v>88</v>
      </c>
      <c r="EK5" s="32" t="s">
        <v>89</v>
      </c>
      <c r="EL5" s="32" t="s">
        <v>90</v>
      </c>
      <c r="EM5" s="32" t="s">
        <v>91</v>
      </c>
      <c r="EN5" s="32" t="s">
        <v>92</v>
      </c>
      <c r="EO5" s="32" t="s">
        <v>93</v>
      </c>
    </row>
    <row r="6" spans="1:148" s="36" customFormat="1" x14ac:dyDescent="0.15">
      <c r="A6" s="28" t="s">
        <v>94</v>
      </c>
      <c r="B6" s="33">
        <f>B7</f>
        <v>2019</v>
      </c>
      <c r="C6" s="33">
        <f t="shared" ref="C6:X6" si="3">C7</f>
        <v>33014</v>
      </c>
      <c r="D6" s="33">
        <f t="shared" si="3"/>
        <v>46</v>
      </c>
      <c r="E6" s="33">
        <f t="shared" si="3"/>
        <v>17</v>
      </c>
      <c r="F6" s="33">
        <f t="shared" si="3"/>
        <v>5</v>
      </c>
      <c r="G6" s="33">
        <f t="shared" si="3"/>
        <v>0</v>
      </c>
      <c r="H6" s="33" t="str">
        <f t="shared" si="3"/>
        <v>岩手県　雫石町</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60.75</v>
      </c>
      <c r="P6" s="34">
        <f t="shared" si="3"/>
        <v>11.18</v>
      </c>
      <c r="Q6" s="34">
        <f t="shared" si="3"/>
        <v>86.98</v>
      </c>
      <c r="R6" s="34">
        <f t="shared" si="3"/>
        <v>3080</v>
      </c>
      <c r="S6" s="34">
        <f t="shared" si="3"/>
        <v>16385</v>
      </c>
      <c r="T6" s="34">
        <f t="shared" si="3"/>
        <v>608.82000000000005</v>
      </c>
      <c r="U6" s="34">
        <f t="shared" si="3"/>
        <v>26.91</v>
      </c>
      <c r="V6" s="34">
        <f t="shared" si="3"/>
        <v>1818</v>
      </c>
      <c r="W6" s="34">
        <f t="shared" si="3"/>
        <v>1.0900000000000001</v>
      </c>
      <c r="X6" s="34">
        <f t="shared" si="3"/>
        <v>1667.89</v>
      </c>
      <c r="Y6" s="35">
        <f>IF(Y7="",NA(),Y7)</f>
        <v>101.09</v>
      </c>
      <c r="Z6" s="35">
        <f t="shared" ref="Z6:AH6" si="4">IF(Z7="",NA(),Z7)</f>
        <v>100.65</v>
      </c>
      <c r="AA6" s="35">
        <f t="shared" si="4"/>
        <v>101.87</v>
      </c>
      <c r="AB6" s="35">
        <f t="shared" si="4"/>
        <v>100.67</v>
      </c>
      <c r="AC6" s="35">
        <f t="shared" si="4"/>
        <v>99.66</v>
      </c>
      <c r="AD6" s="35">
        <f t="shared" si="4"/>
        <v>99.64</v>
      </c>
      <c r="AE6" s="35">
        <f t="shared" si="4"/>
        <v>99.66</v>
      </c>
      <c r="AF6" s="35">
        <f t="shared" si="4"/>
        <v>100.95</v>
      </c>
      <c r="AG6" s="35">
        <f t="shared" si="4"/>
        <v>101.77</v>
      </c>
      <c r="AH6" s="35">
        <f t="shared" si="4"/>
        <v>103.6</v>
      </c>
      <c r="AI6" s="34" t="str">
        <f>IF(AI7="","",IF(AI7="-","【-】","【"&amp;SUBSTITUTE(TEXT(AI7,"#,##0.00"),"-","△")&amp;"】"))</f>
        <v>【102.97】</v>
      </c>
      <c r="AJ6" s="34">
        <f>IF(AJ7="",NA(),AJ7)</f>
        <v>0</v>
      </c>
      <c r="AK6" s="34">
        <f t="shared" ref="AK6:AS6" si="5">IF(AK7="",NA(),AK7)</f>
        <v>0</v>
      </c>
      <c r="AL6" s="34">
        <f t="shared" si="5"/>
        <v>0</v>
      </c>
      <c r="AM6" s="34">
        <f t="shared" si="5"/>
        <v>0</v>
      </c>
      <c r="AN6" s="34">
        <f t="shared" si="5"/>
        <v>0</v>
      </c>
      <c r="AO6" s="35">
        <f t="shared" si="5"/>
        <v>214.61</v>
      </c>
      <c r="AP6" s="35">
        <f t="shared" si="5"/>
        <v>225.39</v>
      </c>
      <c r="AQ6" s="35">
        <f t="shared" si="5"/>
        <v>224.04</v>
      </c>
      <c r="AR6" s="35">
        <f t="shared" si="5"/>
        <v>227.4</v>
      </c>
      <c r="AS6" s="35">
        <f t="shared" si="5"/>
        <v>193.99</v>
      </c>
      <c r="AT6" s="34" t="str">
        <f>IF(AT7="","",IF(AT7="-","【-】","【"&amp;SUBSTITUTE(TEXT(AT7,"#,##0.00"),"-","△")&amp;"】"))</f>
        <v>【165.48】</v>
      </c>
      <c r="AU6" s="35">
        <f>IF(AU7="",NA(),AU7)</f>
        <v>6.94</v>
      </c>
      <c r="AV6" s="35">
        <f t="shared" ref="AV6:BD6" si="6">IF(AV7="",NA(),AV7)</f>
        <v>7.88</v>
      </c>
      <c r="AW6" s="35">
        <f t="shared" si="6"/>
        <v>10.88</v>
      </c>
      <c r="AX6" s="35">
        <f t="shared" si="6"/>
        <v>19.809999999999999</v>
      </c>
      <c r="AY6" s="35">
        <f t="shared" si="6"/>
        <v>8.86</v>
      </c>
      <c r="AZ6" s="35">
        <f t="shared" si="6"/>
        <v>29.45</v>
      </c>
      <c r="BA6" s="35">
        <f t="shared" si="6"/>
        <v>31.84</v>
      </c>
      <c r="BB6" s="35">
        <f t="shared" si="6"/>
        <v>29.91</v>
      </c>
      <c r="BC6" s="35">
        <f t="shared" si="6"/>
        <v>29.54</v>
      </c>
      <c r="BD6" s="35">
        <f t="shared" si="6"/>
        <v>26.99</v>
      </c>
      <c r="BE6" s="34" t="str">
        <f>IF(BE7="","",IF(BE7="-","【-】","【"&amp;SUBSTITUTE(TEXT(BE7,"#,##0.00"),"-","△")&amp;"】"))</f>
        <v>【33.84】</v>
      </c>
      <c r="BF6" s="35">
        <f>IF(BF7="",NA(),BF7)</f>
        <v>315.79000000000002</v>
      </c>
      <c r="BG6" s="35">
        <f t="shared" ref="BG6:BO6" si="7">IF(BG7="",NA(),BG7)</f>
        <v>296.25</v>
      </c>
      <c r="BH6" s="35">
        <f t="shared" si="7"/>
        <v>242.64</v>
      </c>
      <c r="BI6" s="35">
        <f t="shared" si="7"/>
        <v>745.12</v>
      </c>
      <c r="BJ6" s="35">
        <f t="shared" si="7"/>
        <v>4393.1499999999996</v>
      </c>
      <c r="BK6" s="35">
        <f t="shared" si="7"/>
        <v>1081.8</v>
      </c>
      <c r="BL6" s="35">
        <f t="shared" si="7"/>
        <v>974.93</v>
      </c>
      <c r="BM6" s="35">
        <f t="shared" si="7"/>
        <v>855.8</v>
      </c>
      <c r="BN6" s="35">
        <f t="shared" si="7"/>
        <v>789.46</v>
      </c>
      <c r="BO6" s="35">
        <f t="shared" si="7"/>
        <v>826.83</v>
      </c>
      <c r="BP6" s="34" t="str">
        <f>IF(BP7="","",IF(BP7="-","【-】","【"&amp;SUBSTITUTE(TEXT(BP7,"#,##0.00"),"-","△")&amp;"】"))</f>
        <v>【765.47】</v>
      </c>
      <c r="BQ6" s="35">
        <f>IF(BQ7="",NA(),BQ7)</f>
        <v>13.01</v>
      </c>
      <c r="BR6" s="35">
        <f t="shared" ref="BR6:BZ6" si="8">IF(BR7="",NA(),BR7)</f>
        <v>71.83</v>
      </c>
      <c r="BS6" s="35">
        <f t="shared" si="8"/>
        <v>62.17</v>
      </c>
      <c r="BT6" s="35">
        <f t="shared" si="8"/>
        <v>47.64</v>
      </c>
      <c r="BU6" s="35">
        <f t="shared" si="8"/>
        <v>96.79</v>
      </c>
      <c r="BV6" s="35">
        <f t="shared" si="8"/>
        <v>52.19</v>
      </c>
      <c r="BW6" s="35">
        <f t="shared" si="8"/>
        <v>55.32</v>
      </c>
      <c r="BX6" s="35">
        <f t="shared" si="8"/>
        <v>59.8</v>
      </c>
      <c r="BY6" s="35">
        <f t="shared" si="8"/>
        <v>57.77</v>
      </c>
      <c r="BZ6" s="35">
        <f t="shared" si="8"/>
        <v>57.31</v>
      </c>
      <c r="CA6" s="34" t="str">
        <f>IF(CA7="","",IF(CA7="-","【-】","【"&amp;SUBSTITUTE(TEXT(CA7,"#,##0.00"),"-","△")&amp;"】"))</f>
        <v>【59.59】</v>
      </c>
      <c r="CB6" s="35">
        <f>IF(CB7="",NA(),CB7)</f>
        <v>931.59</v>
      </c>
      <c r="CC6" s="35">
        <f t="shared" ref="CC6:CK6" si="9">IF(CC7="",NA(),CC7)</f>
        <v>169.11</v>
      </c>
      <c r="CD6" s="35">
        <f t="shared" si="9"/>
        <v>274.8</v>
      </c>
      <c r="CE6" s="35">
        <f t="shared" si="9"/>
        <v>322.79000000000002</v>
      </c>
      <c r="CF6" s="35">
        <f t="shared" si="9"/>
        <v>146.19</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32.9</v>
      </c>
      <c r="CN6" s="35">
        <f t="shared" ref="CN6:CV6" si="10">IF(CN7="",NA(),CN7)</f>
        <v>33</v>
      </c>
      <c r="CO6" s="35">
        <f t="shared" si="10"/>
        <v>34.21</v>
      </c>
      <c r="CP6" s="35">
        <f t="shared" si="10"/>
        <v>34.31</v>
      </c>
      <c r="CQ6" s="35">
        <f t="shared" si="10"/>
        <v>32.799999999999997</v>
      </c>
      <c r="CR6" s="35">
        <f t="shared" si="10"/>
        <v>52.31</v>
      </c>
      <c r="CS6" s="35">
        <f t="shared" si="10"/>
        <v>60.65</v>
      </c>
      <c r="CT6" s="35">
        <f t="shared" si="10"/>
        <v>51.75</v>
      </c>
      <c r="CU6" s="35">
        <f t="shared" si="10"/>
        <v>50.68</v>
      </c>
      <c r="CV6" s="35">
        <f t="shared" si="10"/>
        <v>50.14</v>
      </c>
      <c r="CW6" s="34" t="str">
        <f>IF(CW7="","",IF(CW7="-","【-】","【"&amp;SUBSTITUTE(TEXT(CW7,"#,##0.00"),"-","△")&amp;"】"))</f>
        <v>【51.30】</v>
      </c>
      <c r="CX6" s="35">
        <f>IF(CX7="",NA(),CX7)</f>
        <v>68.8</v>
      </c>
      <c r="CY6" s="35">
        <f t="shared" ref="CY6:DG6" si="11">IF(CY7="",NA(),CY7)</f>
        <v>70.180000000000007</v>
      </c>
      <c r="CZ6" s="35">
        <f t="shared" si="11"/>
        <v>70.86</v>
      </c>
      <c r="DA6" s="35">
        <f t="shared" si="11"/>
        <v>71.3</v>
      </c>
      <c r="DB6" s="35">
        <f t="shared" si="11"/>
        <v>72.88</v>
      </c>
      <c r="DC6" s="35">
        <f t="shared" si="11"/>
        <v>84.32</v>
      </c>
      <c r="DD6" s="35">
        <f t="shared" si="11"/>
        <v>84.58</v>
      </c>
      <c r="DE6" s="35">
        <f t="shared" si="11"/>
        <v>84.84</v>
      </c>
      <c r="DF6" s="35">
        <f t="shared" si="11"/>
        <v>84.86</v>
      </c>
      <c r="DG6" s="35">
        <f t="shared" si="11"/>
        <v>84.98</v>
      </c>
      <c r="DH6" s="34" t="str">
        <f>IF(DH7="","",IF(DH7="-","【-】","【"&amp;SUBSTITUTE(TEXT(DH7,"#,##0.00"),"-","△")&amp;"】"))</f>
        <v>【86.22】</v>
      </c>
      <c r="DI6" s="35">
        <f>IF(DI7="",NA(),DI7)</f>
        <v>3.44</v>
      </c>
      <c r="DJ6" s="35">
        <f t="shared" ref="DJ6:DR6" si="12">IF(DJ7="",NA(),DJ7)</f>
        <v>6.89</v>
      </c>
      <c r="DK6" s="35">
        <f t="shared" si="12"/>
        <v>12.47</v>
      </c>
      <c r="DL6" s="35">
        <f t="shared" si="12"/>
        <v>13.01</v>
      </c>
      <c r="DM6" s="35">
        <f t="shared" si="12"/>
        <v>15.81</v>
      </c>
      <c r="DN6" s="35">
        <f t="shared" si="12"/>
        <v>22.41</v>
      </c>
      <c r="DO6" s="35">
        <f t="shared" si="12"/>
        <v>22.9</v>
      </c>
      <c r="DP6" s="35">
        <f t="shared" si="12"/>
        <v>24.87</v>
      </c>
      <c r="DQ6" s="35">
        <f t="shared" si="12"/>
        <v>24.13</v>
      </c>
      <c r="DR6" s="35">
        <f t="shared" si="12"/>
        <v>23.06</v>
      </c>
      <c r="DS6" s="34" t="str">
        <f>IF(DS7="","",IF(DS7="-","【-】","【"&amp;SUBSTITUTE(TEXT(DS7,"#,##0.00"),"-","△")&amp;"】"))</f>
        <v>【24.97】</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8" s="36" customFormat="1" x14ac:dyDescent="0.15">
      <c r="A7" s="28"/>
      <c r="B7" s="37">
        <v>2019</v>
      </c>
      <c r="C7" s="37">
        <v>33014</v>
      </c>
      <c r="D7" s="37">
        <v>46</v>
      </c>
      <c r="E7" s="37">
        <v>17</v>
      </c>
      <c r="F7" s="37">
        <v>5</v>
      </c>
      <c r="G7" s="37">
        <v>0</v>
      </c>
      <c r="H7" s="37" t="s">
        <v>95</v>
      </c>
      <c r="I7" s="37" t="s">
        <v>96</v>
      </c>
      <c r="J7" s="37" t="s">
        <v>97</v>
      </c>
      <c r="K7" s="37" t="s">
        <v>98</v>
      </c>
      <c r="L7" s="37" t="s">
        <v>99</v>
      </c>
      <c r="M7" s="37" t="s">
        <v>100</v>
      </c>
      <c r="N7" s="38" t="s">
        <v>101</v>
      </c>
      <c r="O7" s="38">
        <v>60.75</v>
      </c>
      <c r="P7" s="38">
        <v>11.18</v>
      </c>
      <c r="Q7" s="38">
        <v>86.98</v>
      </c>
      <c r="R7" s="38">
        <v>3080</v>
      </c>
      <c r="S7" s="38">
        <v>16385</v>
      </c>
      <c r="T7" s="38">
        <v>608.82000000000005</v>
      </c>
      <c r="U7" s="38">
        <v>26.91</v>
      </c>
      <c r="V7" s="38">
        <v>1818</v>
      </c>
      <c r="W7" s="38">
        <v>1.0900000000000001</v>
      </c>
      <c r="X7" s="38">
        <v>1667.89</v>
      </c>
      <c r="Y7" s="38">
        <v>101.09</v>
      </c>
      <c r="Z7" s="38">
        <v>100.65</v>
      </c>
      <c r="AA7" s="38">
        <v>101.87</v>
      </c>
      <c r="AB7" s="38">
        <v>100.67</v>
      </c>
      <c r="AC7" s="38">
        <v>99.66</v>
      </c>
      <c r="AD7" s="38">
        <v>99.64</v>
      </c>
      <c r="AE7" s="38">
        <v>99.66</v>
      </c>
      <c r="AF7" s="38">
        <v>100.95</v>
      </c>
      <c r="AG7" s="38">
        <v>101.77</v>
      </c>
      <c r="AH7" s="38">
        <v>103.6</v>
      </c>
      <c r="AI7" s="38">
        <v>102.97</v>
      </c>
      <c r="AJ7" s="38">
        <v>0</v>
      </c>
      <c r="AK7" s="38">
        <v>0</v>
      </c>
      <c r="AL7" s="38">
        <v>0</v>
      </c>
      <c r="AM7" s="38">
        <v>0</v>
      </c>
      <c r="AN7" s="38">
        <v>0</v>
      </c>
      <c r="AO7" s="38">
        <v>214.61</v>
      </c>
      <c r="AP7" s="38">
        <v>225.39</v>
      </c>
      <c r="AQ7" s="38">
        <v>224.04</v>
      </c>
      <c r="AR7" s="38">
        <v>227.4</v>
      </c>
      <c r="AS7" s="38">
        <v>193.99</v>
      </c>
      <c r="AT7" s="38">
        <v>165.48</v>
      </c>
      <c r="AU7" s="38">
        <v>6.94</v>
      </c>
      <c r="AV7" s="38">
        <v>7.88</v>
      </c>
      <c r="AW7" s="38">
        <v>10.88</v>
      </c>
      <c r="AX7" s="38">
        <v>19.809999999999999</v>
      </c>
      <c r="AY7" s="38">
        <v>8.86</v>
      </c>
      <c r="AZ7" s="38">
        <v>29.45</v>
      </c>
      <c r="BA7" s="38">
        <v>31.84</v>
      </c>
      <c r="BB7" s="38">
        <v>29.91</v>
      </c>
      <c r="BC7" s="38">
        <v>29.54</v>
      </c>
      <c r="BD7" s="38">
        <v>26.99</v>
      </c>
      <c r="BE7" s="38">
        <v>33.840000000000003</v>
      </c>
      <c r="BF7" s="38">
        <v>315.79000000000002</v>
      </c>
      <c r="BG7" s="38">
        <v>296.25</v>
      </c>
      <c r="BH7" s="38">
        <v>242.64</v>
      </c>
      <c r="BI7" s="38">
        <v>745.12</v>
      </c>
      <c r="BJ7" s="38">
        <v>4393.1499999999996</v>
      </c>
      <c r="BK7" s="38">
        <v>1081.8</v>
      </c>
      <c r="BL7" s="38">
        <v>974.93</v>
      </c>
      <c r="BM7" s="38">
        <v>855.8</v>
      </c>
      <c r="BN7" s="38">
        <v>789.46</v>
      </c>
      <c r="BO7" s="38">
        <v>826.83</v>
      </c>
      <c r="BP7" s="38">
        <v>765.47</v>
      </c>
      <c r="BQ7" s="38">
        <v>13.01</v>
      </c>
      <c r="BR7" s="38">
        <v>71.83</v>
      </c>
      <c r="BS7" s="38">
        <v>62.17</v>
      </c>
      <c r="BT7" s="38">
        <v>47.64</v>
      </c>
      <c r="BU7" s="38">
        <v>96.79</v>
      </c>
      <c r="BV7" s="38">
        <v>52.19</v>
      </c>
      <c r="BW7" s="38">
        <v>55.32</v>
      </c>
      <c r="BX7" s="38">
        <v>59.8</v>
      </c>
      <c r="BY7" s="38">
        <v>57.77</v>
      </c>
      <c r="BZ7" s="38">
        <v>57.31</v>
      </c>
      <c r="CA7" s="38">
        <v>59.59</v>
      </c>
      <c r="CB7" s="38">
        <v>931.59</v>
      </c>
      <c r="CC7" s="38">
        <v>169.11</v>
      </c>
      <c r="CD7" s="38">
        <v>274.8</v>
      </c>
      <c r="CE7" s="38">
        <v>322.79000000000002</v>
      </c>
      <c r="CF7" s="38">
        <v>146.19</v>
      </c>
      <c r="CG7" s="38">
        <v>296.14</v>
      </c>
      <c r="CH7" s="38">
        <v>283.17</v>
      </c>
      <c r="CI7" s="38">
        <v>263.76</v>
      </c>
      <c r="CJ7" s="38">
        <v>274.35000000000002</v>
      </c>
      <c r="CK7" s="38">
        <v>273.52</v>
      </c>
      <c r="CL7" s="38">
        <v>257.86</v>
      </c>
      <c r="CM7" s="38">
        <v>32.9</v>
      </c>
      <c r="CN7" s="38">
        <v>33</v>
      </c>
      <c r="CO7" s="38">
        <v>34.21</v>
      </c>
      <c r="CP7" s="38">
        <v>34.31</v>
      </c>
      <c r="CQ7" s="38">
        <v>32.799999999999997</v>
      </c>
      <c r="CR7" s="38">
        <v>52.31</v>
      </c>
      <c r="CS7" s="38">
        <v>60.65</v>
      </c>
      <c r="CT7" s="38">
        <v>51.75</v>
      </c>
      <c r="CU7" s="38">
        <v>50.68</v>
      </c>
      <c r="CV7" s="38">
        <v>50.14</v>
      </c>
      <c r="CW7" s="38">
        <v>51.3</v>
      </c>
      <c r="CX7" s="38">
        <v>68.8</v>
      </c>
      <c r="CY7" s="38">
        <v>70.180000000000007</v>
      </c>
      <c r="CZ7" s="38">
        <v>70.86</v>
      </c>
      <c r="DA7" s="38">
        <v>71.3</v>
      </c>
      <c r="DB7" s="38">
        <v>72.88</v>
      </c>
      <c r="DC7" s="38">
        <v>84.32</v>
      </c>
      <c r="DD7" s="38">
        <v>84.58</v>
      </c>
      <c r="DE7" s="38">
        <v>84.84</v>
      </c>
      <c r="DF7" s="38">
        <v>84.86</v>
      </c>
      <c r="DG7" s="38">
        <v>84.98</v>
      </c>
      <c r="DH7" s="38">
        <v>86.22</v>
      </c>
      <c r="DI7" s="38">
        <v>3.44</v>
      </c>
      <c r="DJ7" s="38">
        <v>6.89</v>
      </c>
      <c r="DK7" s="38">
        <v>12.47</v>
      </c>
      <c r="DL7" s="38">
        <v>13.01</v>
      </c>
      <c r="DM7" s="38">
        <v>15.81</v>
      </c>
      <c r="DN7" s="38">
        <v>22.41</v>
      </c>
      <c r="DO7" s="38">
        <v>22.9</v>
      </c>
      <c r="DP7" s="38">
        <v>24.87</v>
      </c>
      <c r="DQ7" s="38">
        <v>24.13</v>
      </c>
      <c r="DR7" s="38">
        <v>23.06</v>
      </c>
      <c r="DS7" s="38">
        <v>24.97</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0.01</v>
      </c>
      <c r="EK7" s="38">
        <v>2.0499999999999998</v>
      </c>
      <c r="EL7" s="38">
        <v>0.01</v>
      </c>
      <c r="EM7" s="38">
        <v>0.01</v>
      </c>
      <c r="EN7" s="38">
        <v>0.02</v>
      </c>
      <c r="EO7" s="38">
        <v>0.02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107</v>
      </c>
    </row>
    <row r="12" spans="1:148" x14ac:dyDescent="0.15">
      <c r="B12">
        <v>1</v>
      </c>
      <c r="C12">
        <v>1</v>
      </c>
      <c r="D12">
        <v>1</v>
      </c>
      <c r="E12">
        <v>1</v>
      </c>
      <c r="F12">
        <v>1</v>
      </c>
      <c r="G12" t="s">
        <v>108</v>
      </c>
    </row>
    <row r="13" spans="1:148" x14ac:dyDescent="0.15">
      <c r="B13" t="s">
        <v>109</v>
      </c>
      <c r="C13" t="s">
        <v>109</v>
      </c>
      <c r="D13" t="s">
        <v>109</v>
      </c>
      <c r="E13" t="s">
        <v>109</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2021-02-25T04:12:51Z</cp:lastPrinted>
  <dcterms:created xsi:type="dcterms:W3CDTF">2020-12-04T02:35:27Z</dcterms:created>
  <dcterms:modified xsi:type="dcterms:W3CDTF">2021-02-25T04:12:56Z</dcterms:modified>
  <cp:category/>
</cp:coreProperties>
</file>