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S55ahrTBO/QrJXDlBTx2J/M1Yz8Y0lCkQU07NNso8H6SqKpFQiNbyduuDwNGDulVwP9QPNVlV0OflTxBjtv+Rw==" workbookSaltValue="zpFwMTrmqSQq6XO0QDi8Cg==" workbookSpinCount="100000" lockStructure="1"/>
  <bookViews>
    <workbookView xWindow="0" yWindow="0" windowWidth="15360" windowHeight="7635"/>
  </bookViews>
  <sheets>
    <sheet name="法適用_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<sst xmlns="http://schemas.openxmlformats.org/spreadsheetml/2006/main" count="228" uniqueCount="112">
  <si>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</si>
  <si>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</si>
  <si>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</si>
  <si>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</si>
  <si>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</si>
  <si>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</si>
  <si>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</si>
  <si>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</si>
  <si>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</si>
  <si>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</si>
  <si>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</si>
  <si>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</si>
  <si>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</si>
  <si>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</si>
  <si>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</si>
  <si>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</si>
  <si>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</si>
  <si>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</si>
  <si>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</si>
  <si>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</si>
  <si>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</si>
  <si>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</si>
  <si>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</si>
  <si>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</si>
  <si>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</si>
  <si>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</si>
  <si>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</si>
  <si>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</si>
  <si>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</si>
  <si>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</si>
  <si>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</si>
  <si>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</si>
  <si>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</si>
  <si>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</si>
  <si>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</si>
  <si>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</si>
  <si>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</si>
  <si>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</si>
  <si>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</si>
  <si>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</si>
  <si>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</si>
  <si>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</si>
  <si>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</si>
  <si>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</si>
  <si>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</si>
  <si>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</si>
  <si>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</si>
  <si>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</si>
  <si>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</si>
  <si>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</si>
  <si>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</si>
  <si>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</si>
  <si>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</si>
  <si>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</si>
  <si>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</si>
  <si>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</si>
  <si>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</si>
  <si>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</si>
  <si>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</si>
  <si>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</si>
  <si>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</si>
  <si>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</si>
  <si>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</si>
  <si>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</si>
  <si>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</si>
  <si>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</si>
  <si>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</si>
  <si>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</si>
  <si>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</si>
  <si>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</si>
  <si>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</si>
  <si>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</si>
  <si>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</si>
  <si>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</si>
  <si>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</si>
  <si>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</si>
  <si>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</si>
  <si>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</si>
  <si>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</si>
  <si>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</si>
  <si>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</si>
  <si>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</si>
  <si>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</si>
  <si>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</si>
  <si>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</si>
  <si>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</si>
  <si>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</si>
  <si>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</si>
  <si>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</si>
  <si>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</si>
  <si>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</si>
  <si>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</si>
  <si>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</si>
  <si>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</si>
  <si>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</si>
  <si>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</si>
  <si>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</si>
  <si>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</si>
  <si>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</si>
  <si>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</si>
  <si>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</si>
  <si>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</si>
  <si>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</si>
  <si>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</si>
  <si>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</si>
  <si>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</si>
  <si>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</si>
  <si>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</si>
  <si>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</si>
  <si>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・【①有形固定資産減価償却率】は、資産全体がどれだけ古くなっているかで、更新の必要性を表しています。当町は約54％となっており平均よりやや老朽化が進んでいる状況です。
・【②管路経年化率】は、耐用年数を超えた管路の割合で、管路の老朽化の度合いを示しています。当町では耐用年数を超えた管は3.65％であり平均を大きく下回っている状況です。
・【③管路更新率】は、その年度に更新した管路の延長割合で、管路の更新ペースや更新状況を把握することができます。当町では平成28年度より計画的な更新を行っています。</t>
    <rPh sb="151" eb="153">
      <t>ヘイキン</t>
    </rPh>
    <rPh sb="154" eb="155">
      <t>オオ</t>
    </rPh>
    <rPh sb="157" eb="159">
      <t>シタマワ</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</si>
  <si>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現在の人口減少社会において、今後、料金収入の減少により経営状況が厳しくなるなか、更新費用も確保しなければならないことから、経営の効率化及び適切な更新計画の策定・実行が必要となります。</t>
    <phoneticPr fontId="4"/>
  </si>
  <si>
    <t>・【①経常収支比率】は、費用を料金収入等で賄えている比率であり、令和元年度は、料金収入の減小、修繕料や減価償却費の増加などにより赤字となりました。
・【②累積欠損金比率】は欠損金（赤字）の積み重ねですが、令和元年度の赤字決算のため欠損金が発生しています。
・【③流動比率】は債務支払高に対する現預金の割合です。当町は債務支払高が大きいため、平均に比べ低い比率となっています。
・【④企業債残高対給水収益比率】は、料金収入に対する企業債残高（債務）の割合で、平均より高く、債務返済の負担が大きいことを示しています。
・【⑤料金回収率】は、費用が料金収入でどれくらい賄えているかを表しています。当町は100％未満であり、料金収入が十分ではないといえます。
・【⑥給水原価】は、水道水を1㎥作るための費用です。当町は高低差が多い地形のためポンプが多く、また川水を利用しているなどの理由により平均よりコスト高となっています。
・【⑦施設利用率】は、浄水施設の利用割合です。利用率が高いと効率が良いといえますが、反面、余裕がないため不測の事態に弱いとも言えます。当町の利用率は約50％と平均より高く、効率的かつ余裕も十分といえます。
・【⑧有収率】は、作った水道水のうち料金をもらうことのできた分の割合です。この値が高いほど漏水などが少なく、無駄のない給水といえます。当町は長年の漏水調査により高い水準にあります。</t>
    <rPh sb="44" eb="45">
      <t>ゲン</t>
    </rPh>
    <rPh sb="45" eb="46">
      <t>ショウ</t>
    </rPh>
    <rPh sb="51" eb="53">
      <t>ゲンカ</t>
    </rPh>
    <rPh sb="53" eb="55">
      <t>ショウキャク</t>
    </rPh>
    <rPh sb="55" eb="56">
      <t>ヒ</t>
    </rPh>
    <rPh sb="58" eb="59">
      <t>カ</t>
    </rPh>
    <rPh sb="64" eb="66">
      <t>アカジ</t>
    </rPh>
    <rPh sb="102" eb="104">
      <t>レイワ</t>
    </rPh>
    <rPh sb="104" eb="106">
      <t>ガンネン</t>
    </rPh>
    <rPh sb="106" eb="107">
      <t>ド</t>
    </rPh>
    <rPh sb="108" eb="110">
      <t>アカジ</t>
    </rPh>
    <rPh sb="110" eb="112">
      <t>ケッサン</t>
    </rPh>
    <rPh sb="115" eb="118">
      <t>ケッソンキン</t>
    </rPh>
    <rPh sb="119" eb="121">
      <t>ハッセイ</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</si>
</sst>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
                  <c:v>0</c:v>
                </c:pt>
                <c:pt idx="1">
                  <c:v>2.0299999999999998</c:v>
                </c:pt>
                <c:pt idx="2">
                  <c:v>0.63</c:v>
                </c:pt>
                <c:pt idx="3">
                  <c:v>1.49</c:v>
                </c:pt>
                <c:pt idx="4">
                  <c:v>2.02</c:v>
                </c:pt>
              </c:numCache>
            </c:numRef>
          </c:val>
          <c:extLst xmlns:c16r2="http://schemas.microsoft.com/office/drawing/2015/06/chart">
            <c:ext xmlns:c16="http://schemas.microsoft.com/office/drawing/2014/chart" uri="{C3380CC4-5D6E-409C-BE32-E72D297353CC}">
              <c16:uniqueId val="{00000000-0D2B-45FD-8DA6-798C777A0891}"/>
            </c:ext>
          </c:extLst>
        </c:ser>
        <c:dLbls>
          <c:showLegendKey val="0"/>
          <c:showVal val="0"/>
          <c:showCatName val="0"/>
          <c:showSerName val="0"/>
          <c:showPercent val="0"/>
          <c:showBubbleSize val="0"/>
        </c:dLbls>
        <c:gapWidth val="150"/>
        <c:axId val="98565504"/>
        <c:axId val="123602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0.46</c:v>
                </c:pt>
                <c:pt idx="2">
                  <c:v>0.44</c:v>
                </c:pt>
                <c:pt idx="3">
                  <c:v>0.52</c:v>
                </c:pt>
                <c:pt idx="4">
                  <c:v>0.47</c:v>
                </c:pt>
              </c:numCache>
            </c:numRef>
          </c:val>
          <c:smooth val="0"/>
          <c:extLst xmlns:c16r2="http://schemas.microsoft.com/office/drawing/2015/06/chart">
            <c:ext xmlns:c16="http://schemas.microsoft.com/office/drawing/2014/chart" uri="{C3380CC4-5D6E-409C-BE32-E72D297353CC}">
              <c16:uniqueId val="{00000001-0D2B-45FD-8DA6-798C777A0891}"/>
            </c:ext>
          </c:extLst>
        </c:ser>
        <c:dLbls>
          <c:showLegendKey val="0"/>
          <c:showVal val="0"/>
          <c:showCatName val="0"/>
          <c:showSerName val="0"/>
          <c:showPercent val="0"/>
          <c:showBubbleSize val="0"/>
        </c:dLbls>
        <c:marker val="1"/>
        <c:smooth val="0"/>
        <c:axId val="98565504"/>
        <c:axId val="123602432"/>
      </c:lineChart>
      <c:dateAx>
        <c:axId val="98565504"/>
        <c:scaling>
          <c:orientation val="minMax"/>
        </c:scaling>
        <c:delete val="1"/>
        <c:axPos val="b"/>
        <c:numFmt formatCode="&quot;H&quot;yy" sourceLinked="1"/>
        <c:majorTickMark val="none"/>
        <c:minorTickMark val="none"/>
        <c:tickLblPos val="none"/>
        <c:crossAx val="123602432"/>
        <c:crosses val="autoZero"/>
        <c:auto val="1"/>
        <c:lblOffset val="100"/>
        <c:baseTimeUnit val="years"/>
      </c:dateAx>
      <c:valAx>
        <c:axId val="123602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8565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96.58</c:v>
                </c:pt>
                <c:pt idx="1">
                  <c:v>98.65</c:v>
                </c:pt>
                <c:pt idx="2">
                  <c:v>101.35</c:v>
                </c:pt>
                <c:pt idx="3">
                  <c:v>100.94</c:v>
                </c:pt>
                <c:pt idx="4">
                  <c:v>93.34</c:v>
                </c:pt>
              </c:numCache>
            </c:numRef>
          </c:val>
          <c:extLst xmlns:c16r2="http://schemas.microsoft.com/office/drawing/2015/06/chart">
            <c:ext xmlns:c16="http://schemas.microsoft.com/office/drawing/2014/chart" uri="{C3380CC4-5D6E-409C-BE32-E72D297353CC}">
              <c16:uniqueId val="{00000000-0678-4581-8514-8A720275448E}"/>
            </c:ext>
          </c:extLst>
        </c:ser>
        <c:dLbls>
          <c:showLegendKey val="0"/>
          <c:showVal val="0"/>
          <c:showCatName val="0"/>
          <c:showSerName val="0"/>
          <c:showPercent val="0"/>
          <c:showBubbleSize val="0"/>
        </c:dLbls>
        <c:gapWidth val="150"/>
        <c:axId val="123637760"/>
        <c:axId val="123639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106.62</c:v>
                </c:pt>
                <c:pt idx="1">
                  <c:v>107.95</c:v>
                </c:pt>
                <c:pt idx="2">
                  <c:v>104.47</c:v>
                </c:pt>
                <c:pt idx="3">
                  <c:v>103.81</c:v>
                </c:pt>
                <c:pt idx="4">
                  <c:v>104.35</c:v>
                </c:pt>
              </c:numCache>
            </c:numRef>
          </c:val>
          <c:smooth val="0"/>
          <c:extLst xmlns:c16r2="http://schemas.microsoft.com/office/drawing/2015/06/chart">
            <c:ext xmlns:c16="http://schemas.microsoft.com/office/drawing/2014/chart" uri="{C3380CC4-5D6E-409C-BE32-E72D297353CC}">
              <c16:uniqueId val="{00000001-0678-4581-8514-8A720275448E}"/>
            </c:ext>
          </c:extLst>
        </c:ser>
        <c:dLbls>
          <c:showLegendKey val="0"/>
          <c:showVal val="0"/>
          <c:showCatName val="0"/>
          <c:showSerName val="0"/>
          <c:showPercent val="0"/>
          <c:showBubbleSize val="0"/>
        </c:dLbls>
        <c:marker val="1"/>
        <c:smooth val="0"/>
        <c:axId val="123637760"/>
        <c:axId val="123639680"/>
      </c:lineChart>
      <c:dateAx>
        <c:axId val="123637760"/>
        <c:scaling>
          <c:orientation val="minMax"/>
        </c:scaling>
        <c:delete val="1"/>
        <c:axPos val="b"/>
        <c:numFmt formatCode="&quot;H&quot;yy" sourceLinked="1"/>
        <c:majorTickMark val="none"/>
        <c:minorTickMark val="none"/>
        <c:tickLblPos val="none"/>
        <c:crossAx val="123639680"/>
        <c:crosses val="autoZero"/>
        <c:auto val="1"/>
        <c:lblOffset val="100"/>
        <c:baseTimeUnit val="years"/>
      </c:dateAx>
      <c:valAx>
        <c:axId val="1236396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23637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49.98</c:v>
                </c:pt>
                <c:pt idx="1">
                  <c:v>50.77</c:v>
                </c:pt>
                <c:pt idx="2">
                  <c:v>52.59</c:v>
                </c:pt>
                <c:pt idx="3">
                  <c:v>52.92</c:v>
                </c:pt>
                <c:pt idx="4">
                  <c:v>54.34</c:v>
                </c:pt>
              </c:numCache>
            </c:numRef>
          </c:val>
          <c:extLst xmlns:c16r2="http://schemas.microsoft.com/office/drawing/2015/06/chart">
            <c:ext xmlns:c16="http://schemas.microsoft.com/office/drawing/2014/chart" uri="{C3380CC4-5D6E-409C-BE32-E72D297353CC}">
              <c16:uniqueId val="{00000000-38C5-4BB7-B487-493361CFCABC}"/>
            </c:ext>
          </c:extLst>
        </c:ser>
        <c:dLbls>
          <c:showLegendKey val="0"/>
          <c:showVal val="0"/>
          <c:showCatName val="0"/>
          <c:showSerName val="0"/>
          <c:showPercent val="0"/>
          <c:showBubbleSize val="0"/>
        </c:dLbls>
        <c:gapWidth val="150"/>
        <c:axId val="130814336"/>
        <c:axId val="130816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47.44</c:v>
                </c:pt>
                <c:pt idx="1">
                  <c:v>48.3</c:v>
                </c:pt>
                <c:pt idx="2">
                  <c:v>45.14</c:v>
                </c:pt>
                <c:pt idx="3">
                  <c:v>45.85</c:v>
                </c:pt>
                <c:pt idx="4">
                  <c:v>47.31</c:v>
                </c:pt>
              </c:numCache>
            </c:numRef>
          </c:val>
          <c:smooth val="0"/>
          <c:extLst xmlns:c16r2="http://schemas.microsoft.com/office/drawing/2015/06/chart">
            <c:ext xmlns:c16="http://schemas.microsoft.com/office/drawing/2014/chart" uri="{C3380CC4-5D6E-409C-BE32-E72D297353CC}">
              <c16:uniqueId val="{00000001-38C5-4BB7-B487-493361CFCABC}"/>
            </c:ext>
          </c:extLst>
        </c:ser>
        <c:dLbls>
          <c:showLegendKey val="0"/>
          <c:showVal val="0"/>
          <c:showCatName val="0"/>
          <c:showSerName val="0"/>
          <c:showPercent val="0"/>
          <c:showBubbleSize val="0"/>
        </c:dLbls>
        <c:marker val="1"/>
        <c:smooth val="0"/>
        <c:axId val="130814336"/>
        <c:axId val="130816256"/>
      </c:lineChart>
      <c:dateAx>
        <c:axId val="130814336"/>
        <c:scaling>
          <c:orientation val="minMax"/>
        </c:scaling>
        <c:delete val="1"/>
        <c:axPos val="b"/>
        <c:numFmt formatCode="&quot;H&quot;yy" sourceLinked="1"/>
        <c:majorTickMark val="none"/>
        <c:minorTickMark val="none"/>
        <c:tickLblPos val="none"/>
        <c:crossAx val="130816256"/>
        <c:crosses val="autoZero"/>
        <c:auto val="1"/>
        <c:lblOffset val="100"/>
        <c:baseTimeUnit val="years"/>
      </c:dateAx>
      <c:valAx>
        <c:axId val="130816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08143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c:v>
                </c:pt>
                <c:pt idx="1">
                  <c:v>0</c:v>
                </c:pt>
                <c:pt idx="2">
                  <c:v>0</c:v>
                </c:pt>
                <c:pt idx="3" formatCode="#,##0.00;&quot;△&quot;#,##0.00;&quot;-&quot;">
                  <c:v>1.65</c:v>
                </c:pt>
                <c:pt idx="4" formatCode="#,##0.00;&quot;△&quot;#,##0.00;&quot;-&quot;">
                  <c:v>3.65</c:v>
                </c:pt>
              </c:numCache>
            </c:numRef>
          </c:val>
          <c:extLst xmlns:c16r2="http://schemas.microsoft.com/office/drawing/2015/06/chart">
            <c:ext xmlns:c16="http://schemas.microsoft.com/office/drawing/2014/chart" uri="{C3380CC4-5D6E-409C-BE32-E72D297353CC}">
              <c16:uniqueId val="{00000000-00A9-4E24-BEA3-6F2ED806FBA0}"/>
            </c:ext>
          </c:extLst>
        </c:ser>
        <c:dLbls>
          <c:showLegendKey val="0"/>
          <c:showVal val="0"/>
          <c:showCatName val="0"/>
          <c:showSerName val="0"/>
          <c:showPercent val="0"/>
          <c:showBubbleSize val="0"/>
        </c:dLbls>
        <c:gapWidth val="150"/>
        <c:axId val="130851584"/>
        <c:axId val="130853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11.16</c:v>
                </c:pt>
                <c:pt idx="1">
                  <c:v>12.43</c:v>
                </c:pt>
                <c:pt idx="2">
                  <c:v>13.58</c:v>
                </c:pt>
                <c:pt idx="3">
                  <c:v>14.13</c:v>
                </c:pt>
                <c:pt idx="4">
                  <c:v>16.77</c:v>
                </c:pt>
              </c:numCache>
            </c:numRef>
          </c:val>
          <c:smooth val="0"/>
          <c:extLst xmlns:c16r2="http://schemas.microsoft.com/office/drawing/2015/06/chart">
            <c:ext xmlns:c16="http://schemas.microsoft.com/office/drawing/2014/chart" uri="{C3380CC4-5D6E-409C-BE32-E72D297353CC}">
              <c16:uniqueId val="{00000001-00A9-4E24-BEA3-6F2ED806FBA0}"/>
            </c:ext>
          </c:extLst>
        </c:ser>
        <c:dLbls>
          <c:showLegendKey val="0"/>
          <c:showVal val="0"/>
          <c:showCatName val="0"/>
          <c:showSerName val="0"/>
          <c:showPercent val="0"/>
          <c:showBubbleSize val="0"/>
        </c:dLbls>
        <c:marker val="1"/>
        <c:smooth val="0"/>
        <c:axId val="130851584"/>
        <c:axId val="130853504"/>
      </c:lineChart>
      <c:dateAx>
        <c:axId val="130851584"/>
        <c:scaling>
          <c:orientation val="minMax"/>
        </c:scaling>
        <c:delete val="1"/>
        <c:axPos val="b"/>
        <c:numFmt formatCode="&quot;H&quot;yy" sourceLinked="1"/>
        <c:majorTickMark val="none"/>
        <c:minorTickMark val="none"/>
        <c:tickLblPos val="none"/>
        <c:crossAx val="130853504"/>
        <c:crosses val="autoZero"/>
        <c:auto val="1"/>
        <c:lblOffset val="100"/>
        <c:baseTimeUnit val="years"/>
      </c:dateAx>
      <c:valAx>
        <c:axId val="1308535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08515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formatCode="#,##0.00;&quot;△&quot;#,##0.00;&quot;-&quot;">
                  <c:v>5.43</c:v>
                </c:pt>
              </c:numCache>
            </c:numRef>
          </c:val>
          <c:extLst xmlns:c16r2="http://schemas.microsoft.com/office/drawing/2015/06/chart">
            <c:ext xmlns:c16="http://schemas.microsoft.com/office/drawing/2014/chart" uri="{C3380CC4-5D6E-409C-BE32-E72D297353CC}">
              <c16:uniqueId val="{00000000-FE92-443C-AD52-B4538DCACA81}"/>
            </c:ext>
          </c:extLst>
        </c:ser>
        <c:dLbls>
          <c:showLegendKey val="0"/>
          <c:showVal val="0"/>
          <c:showCatName val="0"/>
          <c:showSerName val="0"/>
          <c:showPercent val="0"/>
          <c:showBubbleSize val="0"/>
        </c:dLbls>
        <c:gapWidth val="150"/>
        <c:axId val="131152896"/>
        <c:axId val="131159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12.59</c:v>
                </c:pt>
                <c:pt idx="1">
                  <c:v>12.44</c:v>
                </c:pt>
                <c:pt idx="2">
                  <c:v>16.399999999999999</c:v>
                </c:pt>
                <c:pt idx="3">
                  <c:v>25.66</c:v>
                </c:pt>
                <c:pt idx="4">
                  <c:v>21.69</c:v>
                </c:pt>
              </c:numCache>
            </c:numRef>
          </c:val>
          <c:smooth val="0"/>
          <c:extLst xmlns:c16r2="http://schemas.microsoft.com/office/drawing/2015/06/chart">
            <c:ext xmlns:c16="http://schemas.microsoft.com/office/drawing/2014/chart" uri="{C3380CC4-5D6E-409C-BE32-E72D297353CC}">
              <c16:uniqueId val="{00000001-FE92-443C-AD52-B4538DCACA81}"/>
            </c:ext>
          </c:extLst>
        </c:ser>
        <c:dLbls>
          <c:showLegendKey val="0"/>
          <c:showVal val="0"/>
          <c:showCatName val="0"/>
          <c:showSerName val="0"/>
          <c:showPercent val="0"/>
          <c:showBubbleSize val="0"/>
        </c:dLbls>
        <c:marker val="1"/>
        <c:smooth val="0"/>
        <c:axId val="131152896"/>
        <c:axId val="131159168"/>
      </c:lineChart>
      <c:dateAx>
        <c:axId val="131152896"/>
        <c:scaling>
          <c:orientation val="minMax"/>
        </c:scaling>
        <c:delete val="1"/>
        <c:axPos val="b"/>
        <c:numFmt formatCode="&quot;H&quot;yy" sourceLinked="1"/>
        <c:majorTickMark val="none"/>
        <c:minorTickMark val="none"/>
        <c:tickLblPos val="none"/>
        <c:crossAx val="131159168"/>
        <c:crosses val="autoZero"/>
        <c:auto val="1"/>
        <c:lblOffset val="100"/>
        <c:baseTimeUnit val="years"/>
      </c:dateAx>
      <c:valAx>
        <c:axId val="13115916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31152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136.44999999999999</c:v>
                </c:pt>
                <c:pt idx="1">
                  <c:v>129.30000000000001</c:v>
                </c:pt>
                <c:pt idx="2">
                  <c:v>193.51</c:v>
                </c:pt>
                <c:pt idx="3">
                  <c:v>126.87</c:v>
                </c:pt>
                <c:pt idx="4">
                  <c:v>131.28</c:v>
                </c:pt>
              </c:numCache>
            </c:numRef>
          </c:val>
          <c:extLst xmlns:c16r2="http://schemas.microsoft.com/office/drawing/2015/06/chart">
            <c:ext xmlns:c16="http://schemas.microsoft.com/office/drawing/2014/chart" uri="{C3380CC4-5D6E-409C-BE32-E72D297353CC}">
              <c16:uniqueId val="{00000000-6904-469E-A857-6EF564601A22}"/>
            </c:ext>
          </c:extLst>
        </c:ser>
        <c:dLbls>
          <c:showLegendKey val="0"/>
          <c:showVal val="0"/>
          <c:showCatName val="0"/>
          <c:showSerName val="0"/>
          <c:showPercent val="0"/>
          <c:showBubbleSize val="0"/>
        </c:dLbls>
        <c:gapWidth val="150"/>
        <c:axId val="131190784"/>
        <c:axId val="131192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416.14</c:v>
                </c:pt>
                <c:pt idx="1">
                  <c:v>371.89</c:v>
                </c:pt>
                <c:pt idx="2">
                  <c:v>293.23</c:v>
                </c:pt>
                <c:pt idx="3">
                  <c:v>300.14</c:v>
                </c:pt>
                <c:pt idx="4">
                  <c:v>301.04000000000002</c:v>
                </c:pt>
              </c:numCache>
            </c:numRef>
          </c:val>
          <c:smooth val="0"/>
          <c:extLst xmlns:c16r2="http://schemas.microsoft.com/office/drawing/2015/06/chart">
            <c:ext xmlns:c16="http://schemas.microsoft.com/office/drawing/2014/chart" uri="{C3380CC4-5D6E-409C-BE32-E72D297353CC}">
              <c16:uniqueId val="{00000001-6904-469E-A857-6EF564601A22}"/>
            </c:ext>
          </c:extLst>
        </c:ser>
        <c:dLbls>
          <c:showLegendKey val="0"/>
          <c:showVal val="0"/>
          <c:showCatName val="0"/>
          <c:showSerName val="0"/>
          <c:showPercent val="0"/>
          <c:showBubbleSize val="0"/>
        </c:dLbls>
        <c:marker val="1"/>
        <c:smooth val="0"/>
        <c:axId val="131190784"/>
        <c:axId val="131192704"/>
      </c:lineChart>
      <c:dateAx>
        <c:axId val="131190784"/>
        <c:scaling>
          <c:orientation val="minMax"/>
        </c:scaling>
        <c:delete val="1"/>
        <c:axPos val="b"/>
        <c:numFmt formatCode="&quot;H&quot;yy" sourceLinked="1"/>
        <c:majorTickMark val="none"/>
        <c:minorTickMark val="none"/>
        <c:tickLblPos val="none"/>
        <c:crossAx val="131192704"/>
        <c:crosses val="autoZero"/>
        <c:auto val="1"/>
        <c:lblOffset val="100"/>
        <c:baseTimeUnit val="years"/>
      </c:dateAx>
      <c:valAx>
        <c:axId val="13119270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31190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845.81</c:v>
                </c:pt>
                <c:pt idx="1">
                  <c:v>808</c:v>
                </c:pt>
                <c:pt idx="2">
                  <c:v>752.43</c:v>
                </c:pt>
                <c:pt idx="3">
                  <c:v>758.53</c:v>
                </c:pt>
                <c:pt idx="4">
                  <c:v>742.32</c:v>
                </c:pt>
              </c:numCache>
            </c:numRef>
          </c:val>
          <c:extLst xmlns:c16r2="http://schemas.microsoft.com/office/drawing/2015/06/chart">
            <c:ext xmlns:c16="http://schemas.microsoft.com/office/drawing/2014/chart" uri="{C3380CC4-5D6E-409C-BE32-E72D297353CC}">
              <c16:uniqueId val="{00000000-FB9F-459A-BACE-39720FE3DE5B}"/>
            </c:ext>
          </c:extLst>
        </c:ser>
        <c:dLbls>
          <c:showLegendKey val="0"/>
          <c:showVal val="0"/>
          <c:showCatName val="0"/>
          <c:showSerName val="0"/>
          <c:showPercent val="0"/>
          <c:showBubbleSize val="0"/>
        </c:dLbls>
        <c:gapWidth val="150"/>
        <c:axId val="130961792"/>
        <c:axId val="130963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487.22</c:v>
                </c:pt>
                <c:pt idx="1">
                  <c:v>483.11</c:v>
                </c:pt>
                <c:pt idx="2">
                  <c:v>542.29999999999995</c:v>
                </c:pt>
                <c:pt idx="3">
                  <c:v>566.65</c:v>
                </c:pt>
                <c:pt idx="4">
                  <c:v>551.62</c:v>
                </c:pt>
              </c:numCache>
            </c:numRef>
          </c:val>
          <c:smooth val="0"/>
          <c:extLst xmlns:c16r2="http://schemas.microsoft.com/office/drawing/2015/06/chart">
            <c:ext xmlns:c16="http://schemas.microsoft.com/office/drawing/2014/chart" uri="{C3380CC4-5D6E-409C-BE32-E72D297353CC}">
              <c16:uniqueId val="{00000001-FB9F-459A-BACE-39720FE3DE5B}"/>
            </c:ext>
          </c:extLst>
        </c:ser>
        <c:dLbls>
          <c:showLegendKey val="0"/>
          <c:showVal val="0"/>
          <c:showCatName val="0"/>
          <c:showSerName val="0"/>
          <c:showPercent val="0"/>
          <c:showBubbleSize val="0"/>
        </c:dLbls>
        <c:marker val="1"/>
        <c:smooth val="0"/>
        <c:axId val="130961792"/>
        <c:axId val="130963712"/>
      </c:lineChart>
      <c:dateAx>
        <c:axId val="130961792"/>
        <c:scaling>
          <c:orientation val="minMax"/>
        </c:scaling>
        <c:delete val="1"/>
        <c:axPos val="b"/>
        <c:numFmt formatCode="&quot;H&quot;yy" sourceLinked="1"/>
        <c:majorTickMark val="none"/>
        <c:minorTickMark val="none"/>
        <c:tickLblPos val="none"/>
        <c:crossAx val="130963712"/>
        <c:crosses val="autoZero"/>
        <c:auto val="1"/>
        <c:lblOffset val="100"/>
        <c:baseTimeUnit val="years"/>
      </c:dateAx>
      <c:valAx>
        <c:axId val="1309637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30961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87.16</c:v>
                </c:pt>
                <c:pt idx="1">
                  <c:v>89.04</c:v>
                </c:pt>
                <c:pt idx="2">
                  <c:v>92.22</c:v>
                </c:pt>
                <c:pt idx="3">
                  <c:v>92.27</c:v>
                </c:pt>
                <c:pt idx="4">
                  <c:v>84.14</c:v>
                </c:pt>
              </c:numCache>
            </c:numRef>
          </c:val>
          <c:extLst xmlns:c16r2="http://schemas.microsoft.com/office/drawing/2015/06/chart">
            <c:ext xmlns:c16="http://schemas.microsoft.com/office/drawing/2014/chart" uri="{C3380CC4-5D6E-409C-BE32-E72D297353CC}">
              <c16:uniqueId val="{00000000-659E-41DA-BFDC-6D75F9A96706}"/>
            </c:ext>
          </c:extLst>
        </c:ser>
        <c:dLbls>
          <c:showLegendKey val="0"/>
          <c:showVal val="0"/>
          <c:showCatName val="0"/>
          <c:showSerName val="0"/>
          <c:showPercent val="0"/>
          <c:showBubbleSize val="0"/>
        </c:dLbls>
        <c:gapWidth val="150"/>
        <c:axId val="130984576"/>
        <c:axId val="131027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92.76</c:v>
                </c:pt>
                <c:pt idx="1">
                  <c:v>93.28</c:v>
                </c:pt>
                <c:pt idx="2">
                  <c:v>87.51</c:v>
                </c:pt>
                <c:pt idx="3">
                  <c:v>84.77</c:v>
                </c:pt>
                <c:pt idx="4">
                  <c:v>87.11</c:v>
                </c:pt>
              </c:numCache>
            </c:numRef>
          </c:val>
          <c:smooth val="0"/>
          <c:extLst xmlns:c16r2="http://schemas.microsoft.com/office/drawing/2015/06/chart">
            <c:ext xmlns:c16="http://schemas.microsoft.com/office/drawing/2014/chart" uri="{C3380CC4-5D6E-409C-BE32-E72D297353CC}">
              <c16:uniqueId val="{00000001-659E-41DA-BFDC-6D75F9A96706}"/>
            </c:ext>
          </c:extLst>
        </c:ser>
        <c:dLbls>
          <c:showLegendKey val="0"/>
          <c:showVal val="0"/>
          <c:showCatName val="0"/>
          <c:showSerName val="0"/>
          <c:showPercent val="0"/>
          <c:showBubbleSize val="0"/>
        </c:dLbls>
        <c:marker val="1"/>
        <c:smooth val="0"/>
        <c:axId val="130984576"/>
        <c:axId val="131027712"/>
      </c:lineChart>
      <c:dateAx>
        <c:axId val="130984576"/>
        <c:scaling>
          <c:orientation val="minMax"/>
        </c:scaling>
        <c:delete val="1"/>
        <c:axPos val="b"/>
        <c:numFmt formatCode="&quot;H&quot;yy" sourceLinked="1"/>
        <c:majorTickMark val="none"/>
        <c:minorTickMark val="none"/>
        <c:tickLblPos val="none"/>
        <c:crossAx val="131027712"/>
        <c:crosses val="autoZero"/>
        <c:auto val="1"/>
        <c:lblOffset val="100"/>
        <c:baseTimeUnit val="years"/>
      </c:dateAx>
      <c:valAx>
        <c:axId val="131027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0984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256.88</c:v>
                </c:pt>
                <c:pt idx="1">
                  <c:v>252.07</c:v>
                </c:pt>
                <c:pt idx="2">
                  <c:v>243.8</c:v>
                </c:pt>
                <c:pt idx="3">
                  <c:v>244.39</c:v>
                </c:pt>
                <c:pt idx="4">
                  <c:v>268.58999999999997</c:v>
                </c:pt>
              </c:numCache>
            </c:numRef>
          </c:val>
          <c:extLst xmlns:c16r2="http://schemas.microsoft.com/office/drawing/2015/06/chart">
            <c:ext xmlns:c16="http://schemas.microsoft.com/office/drawing/2014/chart" uri="{C3380CC4-5D6E-409C-BE32-E72D297353CC}">
              <c16:uniqueId val="{00000000-04F8-4BA2-94C5-D1F3A0ED0491}"/>
            </c:ext>
          </c:extLst>
        </c:ser>
        <c:dLbls>
          <c:showLegendKey val="0"/>
          <c:showVal val="0"/>
          <c:showCatName val="0"/>
          <c:showSerName val="0"/>
          <c:showPercent val="0"/>
          <c:showBubbleSize val="0"/>
        </c:dLbls>
        <c:gapWidth val="150"/>
        <c:axId val="131054592"/>
        <c:axId val="131060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208.67</c:v>
                </c:pt>
                <c:pt idx="1">
                  <c:v>208.29</c:v>
                </c:pt>
                <c:pt idx="2">
                  <c:v>218.42</c:v>
                </c:pt>
                <c:pt idx="3">
                  <c:v>227.27</c:v>
                </c:pt>
                <c:pt idx="4">
                  <c:v>223.98</c:v>
                </c:pt>
              </c:numCache>
            </c:numRef>
          </c:val>
          <c:smooth val="0"/>
          <c:extLst xmlns:c16r2="http://schemas.microsoft.com/office/drawing/2015/06/chart">
            <c:ext xmlns:c16="http://schemas.microsoft.com/office/drawing/2014/chart" uri="{C3380CC4-5D6E-409C-BE32-E72D297353CC}">
              <c16:uniqueId val="{00000001-04F8-4BA2-94C5-D1F3A0ED0491}"/>
            </c:ext>
          </c:extLst>
        </c:ser>
        <c:dLbls>
          <c:showLegendKey val="0"/>
          <c:showVal val="0"/>
          <c:showCatName val="0"/>
          <c:showSerName val="0"/>
          <c:showPercent val="0"/>
          <c:showBubbleSize val="0"/>
        </c:dLbls>
        <c:marker val="1"/>
        <c:smooth val="0"/>
        <c:axId val="131054592"/>
        <c:axId val="131060864"/>
      </c:lineChart>
      <c:dateAx>
        <c:axId val="131054592"/>
        <c:scaling>
          <c:orientation val="minMax"/>
        </c:scaling>
        <c:delete val="1"/>
        <c:axPos val="b"/>
        <c:numFmt formatCode="&quot;H&quot;yy" sourceLinked="1"/>
        <c:majorTickMark val="none"/>
        <c:minorTickMark val="none"/>
        <c:tickLblPos val="none"/>
        <c:crossAx val="131060864"/>
        <c:crosses val="autoZero"/>
        <c:auto val="1"/>
        <c:lblOffset val="100"/>
        <c:baseTimeUnit val="years"/>
      </c:dateAx>
      <c:valAx>
        <c:axId val="131060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1054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55.32</c:v>
                </c:pt>
                <c:pt idx="1">
                  <c:v>52.56</c:v>
                </c:pt>
                <c:pt idx="2">
                  <c:v>52.32</c:v>
                </c:pt>
                <c:pt idx="3">
                  <c:v>52.46</c:v>
                </c:pt>
                <c:pt idx="4">
                  <c:v>49.65</c:v>
                </c:pt>
              </c:numCache>
            </c:numRef>
          </c:val>
          <c:extLst xmlns:c16r2="http://schemas.microsoft.com/office/drawing/2015/06/chart">
            <c:ext xmlns:c16="http://schemas.microsoft.com/office/drawing/2014/chart" uri="{C3380CC4-5D6E-409C-BE32-E72D297353CC}">
              <c16:uniqueId val="{00000000-43D9-4BA2-B7E5-BE98AD272CDD}"/>
            </c:ext>
          </c:extLst>
        </c:ser>
        <c:dLbls>
          <c:showLegendKey val="0"/>
          <c:showVal val="0"/>
          <c:showCatName val="0"/>
          <c:showSerName val="0"/>
          <c:showPercent val="0"/>
          <c:showBubbleSize val="0"/>
        </c:dLbls>
        <c:gapWidth val="150"/>
        <c:axId val="131095936"/>
        <c:axId val="131098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49.32</c:v>
                </c:pt>
                <c:pt idx="2">
                  <c:v>50.24</c:v>
                </c:pt>
                <c:pt idx="3">
                  <c:v>50.29</c:v>
                </c:pt>
                <c:pt idx="4">
                  <c:v>49.64</c:v>
                </c:pt>
              </c:numCache>
            </c:numRef>
          </c:val>
          <c:smooth val="0"/>
          <c:extLst xmlns:c16r2="http://schemas.microsoft.com/office/drawing/2015/06/chart">
            <c:ext xmlns:c16="http://schemas.microsoft.com/office/drawing/2014/chart" uri="{C3380CC4-5D6E-409C-BE32-E72D297353CC}">
              <c16:uniqueId val="{00000001-43D9-4BA2-B7E5-BE98AD272CDD}"/>
            </c:ext>
          </c:extLst>
        </c:ser>
        <c:dLbls>
          <c:showLegendKey val="0"/>
          <c:showVal val="0"/>
          <c:showCatName val="0"/>
          <c:showSerName val="0"/>
          <c:showPercent val="0"/>
          <c:showBubbleSize val="0"/>
        </c:dLbls>
        <c:marker val="1"/>
        <c:smooth val="0"/>
        <c:axId val="131095936"/>
        <c:axId val="131098112"/>
      </c:lineChart>
      <c:dateAx>
        <c:axId val="131095936"/>
        <c:scaling>
          <c:orientation val="minMax"/>
        </c:scaling>
        <c:delete val="1"/>
        <c:axPos val="b"/>
        <c:numFmt formatCode="&quot;H&quot;yy" sourceLinked="1"/>
        <c:majorTickMark val="none"/>
        <c:minorTickMark val="none"/>
        <c:tickLblPos val="none"/>
        <c:crossAx val="131098112"/>
        <c:crosses val="autoZero"/>
        <c:auto val="1"/>
        <c:lblOffset val="100"/>
        <c:baseTimeUnit val="years"/>
      </c:dateAx>
      <c:valAx>
        <c:axId val="1310981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1095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79.12</c:v>
                </c:pt>
                <c:pt idx="1">
                  <c:v>83.5</c:v>
                </c:pt>
                <c:pt idx="2">
                  <c:v>84.33</c:v>
                </c:pt>
                <c:pt idx="3">
                  <c:v>81.84</c:v>
                </c:pt>
                <c:pt idx="4">
                  <c:v>83.12</c:v>
                </c:pt>
              </c:numCache>
            </c:numRef>
          </c:val>
          <c:extLst xmlns:c16r2="http://schemas.microsoft.com/office/drawing/2015/06/chart">
            <c:ext xmlns:c16="http://schemas.microsoft.com/office/drawing/2014/chart" uri="{C3380CC4-5D6E-409C-BE32-E72D297353CC}">
              <c16:uniqueId val="{00000000-8155-4B05-B060-AA6160868939}"/>
            </c:ext>
          </c:extLst>
        </c:ser>
        <c:dLbls>
          <c:showLegendKey val="0"/>
          <c:showVal val="0"/>
          <c:showCatName val="0"/>
          <c:showSerName val="0"/>
          <c:showPercent val="0"/>
          <c:showBubbleSize val="0"/>
        </c:dLbls>
        <c:gapWidth val="150"/>
        <c:axId val="131129344"/>
        <c:axId val="131131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c:v>
                </c:pt>
                <c:pt idx="1">
                  <c:v>79.34</c:v>
                </c:pt>
                <c:pt idx="2">
                  <c:v>78.650000000000006</c:v>
                </c:pt>
                <c:pt idx="3">
                  <c:v>77.73</c:v>
                </c:pt>
                <c:pt idx="4">
                  <c:v>78.09</c:v>
                </c:pt>
              </c:numCache>
            </c:numRef>
          </c:val>
          <c:smooth val="0"/>
          <c:extLst xmlns:c16r2="http://schemas.microsoft.com/office/drawing/2015/06/chart">
            <c:ext xmlns:c16="http://schemas.microsoft.com/office/drawing/2014/chart" uri="{C3380CC4-5D6E-409C-BE32-E72D297353CC}">
              <c16:uniqueId val="{00000001-8155-4B05-B060-AA6160868939}"/>
            </c:ext>
          </c:extLst>
        </c:ser>
        <c:dLbls>
          <c:showLegendKey val="0"/>
          <c:showVal val="0"/>
          <c:showCatName val="0"/>
          <c:showSerName val="0"/>
          <c:showPercent val="0"/>
          <c:showBubbleSize val="0"/>
        </c:dLbls>
        <c:marker val="1"/>
        <c:smooth val="0"/>
        <c:axId val="131129344"/>
        <c:axId val="131131264"/>
      </c:lineChart>
      <c:dateAx>
        <c:axId val="131129344"/>
        <c:scaling>
          <c:orientation val="minMax"/>
        </c:scaling>
        <c:delete val="1"/>
        <c:axPos val="b"/>
        <c:numFmt formatCode="&quot;H&quot;yy" sourceLinked="1"/>
        <c:majorTickMark val="none"/>
        <c:minorTickMark val="none"/>
        <c:tickLblPos val="none"/>
        <c:crossAx val="131131264"/>
        <c:crosses val="autoZero"/>
        <c:auto val="1"/>
        <c:lblOffset val="100"/>
        <c:baseTimeUnit val="years"/>
      </c:dateAx>
      <c:valAx>
        <c:axId val="131131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1129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Normal="100" workbookViewId="0">
      <selection activeCell="CA16" sqref="CA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岩手町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A8</v>
      </c>
      <c r="X8" s="60"/>
      <c r="Y8" s="60"/>
      <c r="Z8" s="60"/>
      <c r="AA8" s="60"/>
      <c r="AB8" s="60"/>
      <c r="AC8" s="60"/>
      <c r="AD8" s="60" t="str">
        <f>データ!$M$6</f>
        <v>非設置</v>
      </c>
      <c r="AE8" s="60"/>
      <c r="AF8" s="60"/>
      <c r="AG8" s="60"/>
      <c r="AH8" s="60"/>
      <c r="AI8" s="60"/>
      <c r="AJ8" s="60"/>
      <c r="AK8" s="4"/>
      <c r="AL8" s="61">
        <f>データ!$R$6</f>
        <v>13137</v>
      </c>
      <c r="AM8" s="61"/>
      <c r="AN8" s="61"/>
      <c r="AO8" s="61"/>
      <c r="AP8" s="61"/>
      <c r="AQ8" s="61"/>
      <c r="AR8" s="61"/>
      <c r="AS8" s="61"/>
      <c r="AT8" s="52">
        <f>データ!$S$6</f>
        <v>360.46</v>
      </c>
      <c r="AU8" s="53"/>
      <c r="AV8" s="53"/>
      <c r="AW8" s="53"/>
      <c r="AX8" s="53"/>
      <c r="AY8" s="53"/>
      <c r="AZ8" s="53"/>
      <c r="BA8" s="53"/>
      <c r="BB8" s="54">
        <f>データ!$T$6</f>
        <v>36.450000000000003</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47.83</v>
      </c>
      <c r="J10" s="53"/>
      <c r="K10" s="53"/>
      <c r="L10" s="53"/>
      <c r="M10" s="53"/>
      <c r="N10" s="53"/>
      <c r="O10" s="64"/>
      <c r="P10" s="54">
        <f>データ!$P$6</f>
        <v>71.430000000000007</v>
      </c>
      <c r="Q10" s="54"/>
      <c r="R10" s="54"/>
      <c r="S10" s="54"/>
      <c r="T10" s="54"/>
      <c r="U10" s="54"/>
      <c r="V10" s="54"/>
      <c r="W10" s="61">
        <f>データ!$Q$6</f>
        <v>4172</v>
      </c>
      <c r="X10" s="61"/>
      <c r="Y10" s="61"/>
      <c r="Z10" s="61"/>
      <c r="AA10" s="61"/>
      <c r="AB10" s="61"/>
      <c r="AC10" s="61"/>
      <c r="AD10" s="2"/>
      <c r="AE10" s="2"/>
      <c r="AF10" s="2"/>
      <c r="AG10" s="2"/>
      <c r="AH10" s="4"/>
      <c r="AI10" s="4"/>
      <c r="AJ10" s="4"/>
      <c r="AK10" s="4"/>
      <c r="AL10" s="61">
        <f>データ!$U$6</f>
        <v>9309</v>
      </c>
      <c r="AM10" s="61"/>
      <c r="AN10" s="61"/>
      <c r="AO10" s="61"/>
      <c r="AP10" s="61"/>
      <c r="AQ10" s="61"/>
      <c r="AR10" s="61"/>
      <c r="AS10" s="61"/>
      <c r="AT10" s="52">
        <f>データ!$V$6</f>
        <v>38.840000000000003</v>
      </c>
      <c r="AU10" s="53"/>
      <c r="AV10" s="53"/>
      <c r="AW10" s="53"/>
      <c r="AX10" s="53"/>
      <c r="AY10" s="53"/>
      <c r="AZ10" s="53"/>
      <c r="BA10" s="53"/>
      <c r="BB10" s="54">
        <f>データ!$W$6</f>
        <v>239.68</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111</v>
      </c>
      <c r="BM16" s="88"/>
      <c r="BN16" s="88"/>
      <c r="BO16" s="88"/>
      <c r="BP16" s="88"/>
      <c r="BQ16" s="88"/>
      <c r="BR16" s="88"/>
      <c r="BS16" s="88"/>
      <c r="BT16" s="88"/>
      <c r="BU16" s="88"/>
      <c r="BV16" s="88"/>
      <c r="BW16" s="88"/>
      <c r="BX16" s="88"/>
      <c r="BY16" s="88"/>
      <c r="BZ16" s="89"/>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7" t="s">
        <v>109</v>
      </c>
      <c r="BM47" s="88"/>
      <c r="BN47" s="88"/>
      <c r="BO47" s="88"/>
      <c r="BP47" s="88"/>
      <c r="BQ47" s="88"/>
      <c r="BR47" s="88"/>
      <c r="BS47" s="88"/>
      <c r="BT47" s="88"/>
      <c r="BU47" s="88"/>
      <c r="BV47" s="88"/>
      <c r="BW47" s="88"/>
      <c r="BX47" s="88"/>
      <c r="BY47" s="88"/>
      <c r="BZ47" s="89"/>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7"/>
      <c r="BM48" s="88"/>
      <c r="BN48" s="88"/>
      <c r="BO48" s="88"/>
      <c r="BP48" s="88"/>
      <c r="BQ48" s="88"/>
      <c r="BR48" s="88"/>
      <c r="BS48" s="88"/>
      <c r="BT48" s="88"/>
      <c r="BU48" s="88"/>
      <c r="BV48" s="88"/>
      <c r="BW48" s="88"/>
      <c r="BX48" s="88"/>
      <c r="BY48" s="88"/>
      <c r="BZ48" s="89"/>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7"/>
      <c r="BM49" s="88"/>
      <c r="BN49" s="88"/>
      <c r="BO49" s="88"/>
      <c r="BP49" s="88"/>
      <c r="BQ49" s="88"/>
      <c r="BR49" s="88"/>
      <c r="BS49" s="88"/>
      <c r="BT49" s="88"/>
      <c r="BU49" s="88"/>
      <c r="BV49" s="88"/>
      <c r="BW49" s="88"/>
      <c r="BX49" s="88"/>
      <c r="BY49" s="88"/>
      <c r="BZ49" s="89"/>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7"/>
      <c r="BM50" s="88"/>
      <c r="BN50" s="88"/>
      <c r="BO50" s="88"/>
      <c r="BP50" s="88"/>
      <c r="BQ50" s="88"/>
      <c r="BR50" s="88"/>
      <c r="BS50" s="88"/>
      <c r="BT50" s="88"/>
      <c r="BU50" s="88"/>
      <c r="BV50" s="88"/>
      <c r="BW50" s="88"/>
      <c r="BX50" s="88"/>
      <c r="BY50" s="88"/>
      <c r="BZ50" s="89"/>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7"/>
      <c r="BM51" s="88"/>
      <c r="BN51" s="88"/>
      <c r="BO51" s="88"/>
      <c r="BP51" s="88"/>
      <c r="BQ51" s="88"/>
      <c r="BR51" s="88"/>
      <c r="BS51" s="88"/>
      <c r="BT51" s="88"/>
      <c r="BU51" s="88"/>
      <c r="BV51" s="88"/>
      <c r="BW51" s="88"/>
      <c r="BX51" s="88"/>
      <c r="BY51" s="88"/>
      <c r="BZ51" s="89"/>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7"/>
      <c r="BM52" s="88"/>
      <c r="BN52" s="88"/>
      <c r="BO52" s="88"/>
      <c r="BP52" s="88"/>
      <c r="BQ52" s="88"/>
      <c r="BR52" s="88"/>
      <c r="BS52" s="88"/>
      <c r="BT52" s="88"/>
      <c r="BU52" s="88"/>
      <c r="BV52" s="88"/>
      <c r="BW52" s="88"/>
      <c r="BX52" s="88"/>
      <c r="BY52" s="88"/>
      <c r="BZ52" s="89"/>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7"/>
      <c r="BM53" s="88"/>
      <c r="BN53" s="88"/>
      <c r="BO53" s="88"/>
      <c r="BP53" s="88"/>
      <c r="BQ53" s="88"/>
      <c r="BR53" s="88"/>
      <c r="BS53" s="88"/>
      <c r="BT53" s="88"/>
      <c r="BU53" s="88"/>
      <c r="BV53" s="88"/>
      <c r="BW53" s="88"/>
      <c r="BX53" s="88"/>
      <c r="BY53" s="88"/>
      <c r="BZ53" s="89"/>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7"/>
      <c r="BM54" s="88"/>
      <c r="BN54" s="88"/>
      <c r="BO54" s="88"/>
      <c r="BP54" s="88"/>
      <c r="BQ54" s="88"/>
      <c r="BR54" s="88"/>
      <c r="BS54" s="88"/>
      <c r="BT54" s="88"/>
      <c r="BU54" s="88"/>
      <c r="BV54" s="88"/>
      <c r="BW54" s="88"/>
      <c r="BX54" s="88"/>
      <c r="BY54" s="88"/>
      <c r="BZ54" s="89"/>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7"/>
      <c r="BM55" s="88"/>
      <c r="BN55" s="88"/>
      <c r="BO55" s="88"/>
      <c r="BP55" s="88"/>
      <c r="BQ55" s="88"/>
      <c r="BR55" s="88"/>
      <c r="BS55" s="88"/>
      <c r="BT55" s="88"/>
      <c r="BU55" s="88"/>
      <c r="BV55" s="88"/>
      <c r="BW55" s="88"/>
      <c r="BX55" s="88"/>
      <c r="BY55" s="88"/>
      <c r="BZ55" s="89"/>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7"/>
      <c r="BM56" s="88"/>
      <c r="BN56" s="88"/>
      <c r="BO56" s="88"/>
      <c r="BP56" s="88"/>
      <c r="BQ56" s="88"/>
      <c r="BR56" s="88"/>
      <c r="BS56" s="88"/>
      <c r="BT56" s="88"/>
      <c r="BU56" s="88"/>
      <c r="BV56" s="88"/>
      <c r="BW56" s="88"/>
      <c r="BX56" s="88"/>
      <c r="BY56" s="88"/>
      <c r="BZ56" s="89"/>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7"/>
      <c r="BM57" s="88"/>
      <c r="BN57" s="88"/>
      <c r="BO57" s="88"/>
      <c r="BP57" s="88"/>
      <c r="BQ57" s="88"/>
      <c r="BR57" s="88"/>
      <c r="BS57" s="88"/>
      <c r="BT57" s="88"/>
      <c r="BU57" s="88"/>
      <c r="BV57" s="88"/>
      <c r="BW57" s="88"/>
      <c r="BX57" s="88"/>
      <c r="BY57" s="88"/>
      <c r="BZ57" s="89"/>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7"/>
      <c r="BM58" s="88"/>
      <c r="BN58" s="88"/>
      <c r="BO58" s="88"/>
      <c r="BP58" s="88"/>
      <c r="BQ58" s="88"/>
      <c r="BR58" s="88"/>
      <c r="BS58" s="88"/>
      <c r="BT58" s="88"/>
      <c r="BU58" s="88"/>
      <c r="BV58" s="88"/>
      <c r="BW58" s="88"/>
      <c r="BX58" s="88"/>
      <c r="BY58" s="88"/>
      <c r="BZ58" s="89"/>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7"/>
      <c r="BM59" s="88"/>
      <c r="BN59" s="88"/>
      <c r="BO59" s="88"/>
      <c r="BP59" s="88"/>
      <c r="BQ59" s="88"/>
      <c r="BR59" s="88"/>
      <c r="BS59" s="88"/>
      <c r="BT59" s="88"/>
      <c r="BU59" s="88"/>
      <c r="BV59" s="88"/>
      <c r="BW59" s="88"/>
      <c r="BX59" s="88"/>
      <c r="BY59" s="88"/>
      <c r="BZ59" s="89"/>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87"/>
      <c r="BM60" s="88"/>
      <c r="BN60" s="88"/>
      <c r="BO60" s="88"/>
      <c r="BP60" s="88"/>
      <c r="BQ60" s="88"/>
      <c r="BR60" s="88"/>
      <c r="BS60" s="88"/>
      <c r="BT60" s="88"/>
      <c r="BU60" s="88"/>
      <c r="BV60" s="88"/>
      <c r="BW60" s="88"/>
      <c r="BX60" s="88"/>
      <c r="BY60" s="88"/>
      <c r="BZ60" s="89"/>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87"/>
      <c r="BM61" s="88"/>
      <c r="BN61" s="88"/>
      <c r="BO61" s="88"/>
      <c r="BP61" s="88"/>
      <c r="BQ61" s="88"/>
      <c r="BR61" s="88"/>
      <c r="BS61" s="88"/>
      <c r="BT61" s="88"/>
      <c r="BU61" s="88"/>
      <c r="BV61" s="88"/>
      <c r="BW61" s="88"/>
      <c r="BX61" s="88"/>
      <c r="BY61" s="88"/>
      <c r="BZ61" s="89"/>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7"/>
      <c r="BM62" s="88"/>
      <c r="BN62" s="88"/>
      <c r="BO62" s="88"/>
      <c r="BP62" s="88"/>
      <c r="BQ62" s="88"/>
      <c r="BR62" s="88"/>
      <c r="BS62" s="88"/>
      <c r="BT62" s="88"/>
      <c r="BU62" s="88"/>
      <c r="BV62" s="88"/>
      <c r="BW62" s="88"/>
      <c r="BX62" s="88"/>
      <c r="BY62" s="88"/>
      <c r="BZ62" s="89"/>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87"/>
      <c r="BM63" s="88"/>
      <c r="BN63" s="88"/>
      <c r="BO63" s="88"/>
      <c r="BP63" s="88"/>
      <c r="BQ63" s="88"/>
      <c r="BR63" s="88"/>
      <c r="BS63" s="88"/>
      <c r="BT63" s="88"/>
      <c r="BU63" s="88"/>
      <c r="BV63" s="88"/>
      <c r="BW63" s="88"/>
      <c r="BX63" s="88"/>
      <c r="BY63" s="88"/>
      <c r="BZ63" s="89"/>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110</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xd5RuTi1qeno79lhjPThBka7pmH+WLqNoud7ZdyLY0DuPOF2tWvtuWQ1ELa1AR7ge180/FbbCiGiALL2gjqyA==" saltValue="dIRWfP7Lmsl836cYJnG0Q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27</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52</v>
      </c>
      <c r="B4" s="31"/>
      <c r="C4" s="31"/>
      <c r="D4" s="31"/>
      <c r="E4" s="31"/>
      <c r="F4" s="31"/>
      <c r="G4" s="31"/>
      <c r="H4" s="94"/>
      <c r="I4" s="95"/>
      <c r="J4" s="95"/>
      <c r="K4" s="95"/>
      <c r="L4" s="95"/>
      <c r="M4" s="95"/>
      <c r="N4" s="95"/>
      <c r="O4" s="95"/>
      <c r="P4" s="95"/>
      <c r="Q4" s="95"/>
      <c r="R4" s="95"/>
      <c r="S4" s="95"/>
      <c r="T4" s="95"/>
      <c r="U4" s="95"/>
      <c r="V4" s="95"/>
      <c r="W4" s="96"/>
      <c r="X4" s="90" t="s">
        <v>53</v>
      </c>
      <c r="Y4" s="90"/>
      <c r="Z4" s="90"/>
      <c r="AA4" s="90"/>
      <c r="AB4" s="90"/>
      <c r="AC4" s="90"/>
      <c r="AD4" s="90"/>
      <c r="AE4" s="90"/>
      <c r="AF4" s="90"/>
      <c r="AG4" s="90"/>
      <c r="AH4" s="90"/>
      <c r="AI4" s="90" t="s">
        <v>54</v>
      </c>
      <c r="AJ4" s="90"/>
      <c r="AK4" s="90"/>
      <c r="AL4" s="90"/>
      <c r="AM4" s="90"/>
      <c r="AN4" s="90"/>
      <c r="AO4" s="90"/>
      <c r="AP4" s="90"/>
      <c r="AQ4" s="90"/>
      <c r="AR4" s="90"/>
      <c r="AS4" s="90"/>
      <c r="AT4" s="90" t="s">
        <v>55</v>
      </c>
      <c r="AU4" s="90"/>
      <c r="AV4" s="90"/>
      <c r="AW4" s="90"/>
      <c r="AX4" s="90"/>
      <c r="AY4" s="90"/>
      <c r="AZ4" s="90"/>
      <c r="BA4" s="90"/>
      <c r="BB4" s="90"/>
      <c r="BC4" s="90"/>
      <c r="BD4" s="90"/>
      <c r="BE4" s="90" t="s">
        <v>56</v>
      </c>
      <c r="BF4" s="90"/>
      <c r="BG4" s="90"/>
      <c r="BH4" s="90"/>
      <c r="BI4" s="90"/>
      <c r="BJ4" s="90"/>
      <c r="BK4" s="90"/>
      <c r="BL4" s="90"/>
      <c r="BM4" s="90"/>
      <c r="BN4" s="90"/>
      <c r="BO4" s="90"/>
      <c r="BP4" s="90" t="s">
        <v>57</v>
      </c>
      <c r="BQ4" s="90"/>
      <c r="BR4" s="90"/>
      <c r="BS4" s="90"/>
      <c r="BT4" s="90"/>
      <c r="BU4" s="90"/>
      <c r="BV4" s="90"/>
      <c r="BW4" s="90"/>
      <c r="BX4" s="90"/>
      <c r="BY4" s="90"/>
      <c r="BZ4" s="90"/>
      <c r="CA4" s="90" t="s">
        <v>58</v>
      </c>
      <c r="CB4" s="90"/>
      <c r="CC4" s="90"/>
      <c r="CD4" s="90"/>
      <c r="CE4" s="90"/>
      <c r="CF4" s="90"/>
      <c r="CG4" s="90"/>
      <c r="CH4" s="90"/>
      <c r="CI4" s="90"/>
      <c r="CJ4" s="90"/>
      <c r="CK4" s="90"/>
      <c r="CL4" s="90" t="s">
        <v>59</v>
      </c>
      <c r="CM4" s="90"/>
      <c r="CN4" s="90"/>
      <c r="CO4" s="90"/>
      <c r="CP4" s="90"/>
      <c r="CQ4" s="90"/>
      <c r="CR4" s="90"/>
      <c r="CS4" s="90"/>
      <c r="CT4" s="90"/>
      <c r="CU4" s="90"/>
      <c r="CV4" s="90"/>
      <c r="CW4" s="90" t="s">
        <v>60</v>
      </c>
      <c r="CX4" s="90"/>
      <c r="CY4" s="90"/>
      <c r="CZ4" s="90"/>
      <c r="DA4" s="90"/>
      <c r="DB4" s="90"/>
      <c r="DC4" s="90"/>
      <c r="DD4" s="90"/>
      <c r="DE4" s="90"/>
      <c r="DF4" s="90"/>
      <c r="DG4" s="90"/>
      <c r="DH4" s="90" t="s">
        <v>61</v>
      </c>
      <c r="DI4" s="90"/>
      <c r="DJ4" s="90"/>
      <c r="DK4" s="90"/>
      <c r="DL4" s="90"/>
      <c r="DM4" s="90"/>
      <c r="DN4" s="90"/>
      <c r="DO4" s="90"/>
      <c r="DP4" s="90"/>
      <c r="DQ4" s="90"/>
      <c r="DR4" s="90"/>
      <c r="DS4" s="90" t="s">
        <v>62</v>
      </c>
      <c r="DT4" s="90"/>
      <c r="DU4" s="90"/>
      <c r="DV4" s="90"/>
      <c r="DW4" s="90"/>
      <c r="DX4" s="90"/>
      <c r="DY4" s="90"/>
      <c r="DZ4" s="90"/>
      <c r="EA4" s="90"/>
      <c r="EB4" s="90"/>
      <c r="EC4" s="90"/>
      <c r="ED4" s="90" t="s">
        <v>63</v>
      </c>
      <c r="EE4" s="90"/>
      <c r="EF4" s="90"/>
      <c r="EG4" s="90"/>
      <c r="EH4" s="90"/>
      <c r="EI4" s="90"/>
      <c r="EJ4" s="90"/>
      <c r="EK4" s="90"/>
      <c r="EL4" s="90"/>
      <c r="EM4" s="90"/>
      <c r="EN4" s="90"/>
    </row>
    <row r="5" spans="1:144" x14ac:dyDescent="0.15">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15">
      <c r="A6" s="29" t="s">
        <v>91</v>
      </c>
      <c r="B6" s="34">
        <f>B7</f>
        <v>2019</v>
      </c>
      <c r="C6" s="34">
        <f t="shared" ref="C6:W6" si="3">C7</f>
        <v>33031</v>
      </c>
      <c r="D6" s="34">
        <f t="shared" si="3"/>
        <v>46</v>
      </c>
      <c r="E6" s="34">
        <f t="shared" si="3"/>
        <v>1</v>
      </c>
      <c r="F6" s="34">
        <f t="shared" si="3"/>
        <v>0</v>
      </c>
      <c r="G6" s="34">
        <f t="shared" si="3"/>
        <v>1</v>
      </c>
      <c r="H6" s="34" t="str">
        <f t="shared" si="3"/>
        <v>岩手県　岩手町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47.83</v>
      </c>
      <c r="P6" s="35">
        <f t="shared" si="3"/>
        <v>71.430000000000007</v>
      </c>
      <c r="Q6" s="35">
        <f t="shared" si="3"/>
        <v>4172</v>
      </c>
      <c r="R6" s="35">
        <f t="shared" si="3"/>
        <v>13137</v>
      </c>
      <c r="S6" s="35">
        <f t="shared" si="3"/>
        <v>360.46</v>
      </c>
      <c r="T6" s="35">
        <f t="shared" si="3"/>
        <v>36.450000000000003</v>
      </c>
      <c r="U6" s="35">
        <f t="shared" si="3"/>
        <v>9309</v>
      </c>
      <c r="V6" s="35">
        <f t="shared" si="3"/>
        <v>38.840000000000003</v>
      </c>
      <c r="W6" s="35">
        <f t="shared" si="3"/>
        <v>239.68</v>
      </c>
      <c r="X6" s="36">
        <f>IF(X7="",NA(),X7)</f>
        <v>96.58</v>
      </c>
      <c r="Y6" s="36">
        <f t="shared" ref="Y6:AG6" si="4">IF(Y7="",NA(),Y7)</f>
        <v>98.65</v>
      </c>
      <c r="Z6" s="36">
        <f t="shared" si="4"/>
        <v>101.35</v>
      </c>
      <c r="AA6" s="36">
        <f t="shared" si="4"/>
        <v>100.94</v>
      </c>
      <c r="AB6" s="36">
        <f t="shared" si="4"/>
        <v>93.34</v>
      </c>
      <c r="AC6" s="36">
        <f t="shared" si="4"/>
        <v>106.62</v>
      </c>
      <c r="AD6" s="36">
        <f t="shared" si="4"/>
        <v>107.95</v>
      </c>
      <c r="AE6" s="36">
        <f t="shared" si="4"/>
        <v>104.47</v>
      </c>
      <c r="AF6" s="36">
        <f t="shared" si="4"/>
        <v>103.81</v>
      </c>
      <c r="AG6" s="36">
        <f t="shared" si="4"/>
        <v>104.35</v>
      </c>
      <c r="AH6" s="35" t="str">
        <f>IF(AH7="","",IF(AH7="-","【-】","【"&amp;SUBSTITUTE(TEXT(AH7,"#,##0.00"),"-","△")&amp;"】"))</f>
        <v>【112.01】</v>
      </c>
      <c r="AI6" s="35">
        <f>IF(AI7="",NA(),AI7)</f>
        <v>0</v>
      </c>
      <c r="AJ6" s="35">
        <f t="shared" ref="AJ6:AR6" si="5">IF(AJ7="",NA(),AJ7)</f>
        <v>0</v>
      </c>
      <c r="AK6" s="35">
        <f t="shared" si="5"/>
        <v>0</v>
      </c>
      <c r="AL6" s="35">
        <f t="shared" si="5"/>
        <v>0</v>
      </c>
      <c r="AM6" s="36">
        <f t="shared" si="5"/>
        <v>5.43</v>
      </c>
      <c r="AN6" s="36">
        <f t="shared" si="5"/>
        <v>12.59</v>
      </c>
      <c r="AO6" s="36">
        <f t="shared" si="5"/>
        <v>12.44</v>
      </c>
      <c r="AP6" s="36">
        <f t="shared" si="5"/>
        <v>16.399999999999999</v>
      </c>
      <c r="AQ6" s="36">
        <f t="shared" si="5"/>
        <v>25.66</v>
      </c>
      <c r="AR6" s="36">
        <f t="shared" si="5"/>
        <v>21.69</v>
      </c>
      <c r="AS6" s="35" t="str">
        <f>IF(AS7="","",IF(AS7="-","【-】","【"&amp;SUBSTITUTE(TEXT(AS7,"#,##0.00"),"-","△")&amp;"】"))</f>
        <v>【1.08】</v>
      </c>
      <c r="AT6" s="36">
        <f>IF(AT7="",NA(),AT7)</f>
        <v>136.44999999999999</v>
      </c>
      <c r="AU6" s="36">
        <f t="shared" ref="AU6:BC6" si="6">IF(AU7="",NA(),AU7)</f>
        <v>129.30000000000001</v>
      </c>
      <c r="AV6" s="36">
        <f t="shared" si="6"/>
        <v>193.51</v>
      </c>
      <c r="AW6" s="36">
        <f t="shared" si="6"/>
        <v>126.87</v>
      </c>
      <c r="AX6" s="36">
        <f t="shared" si="6"/>
        <v>131.28</v>
      </c>
      <c r="AY6" s="36">
        <f t="shared" si="6"/>
        <v>416.14</v>
      </c>
      <c r="AZ6" s="36">
        <f t="shared" si="6"/>
        <v>371.89</v>
      </c>
      <c r="BA6" s="36">
        <f t="shared" si="6"/>
        <v>293.23</v>
      </c>
      <c r="BB6" s="36">
        <f t="shared" si="6"/>
        <v>300.14</v>
      </c>
      <c r="BC6" s="36">
        <f t="shared" si="6"/>
        <v>301.04000000000002</v>
      </c>
      <c r="BD6" s="35" t="str">
        <f>IF(BD7="","",IF(BD7="-","【-】","【"&amp;SUBSTITUTE(TEXT(BD7,"#,##0.00"),"-","△")&amp;"】"))</f>
        <v>【264.97】</v>
      </c>
      <c r="BE6" s="36">
        <f>IF(BE7="",NA(),BE7)</f>
        <v>845.81</v>
      </c>
      <c r="BF6" s="36">
        <f t="shared" ref="BF6:BN6" si="7">IF(BF7="",NA(),BF7)</f>
        <v>808</v>
      </c>
      <c r="BG6" s="36">
        <f t="shared" si="7"/>
        <v>752.43</v>
      </c>
      <c r="BH6" s="36">
        <f t="shared" si="7"/>
        <v>758.53</v>
      </c>
      <c r="BI6" s="36">
        <f t="shared" si="7"/>
        <v>742.32</v>
      </c>
      <c r="BJ6" s="36">
        <f t="shared" si="7"/>
        <v>487.22</v>
      </c>
      <c r="BK6" s="36">
        <f t="shared" si="7"/>
        <v>483.11</v>
      </c>
      <c r="BL6" s="36">
        <f t="shared" si="7"/>
        <v>542.29999999999995</v>
      </c>
      <c r="BM6" s="36">
        <f t="shared" si="7"/>
        <v>566.65</v>
      </c>
      <c r="BN6" s="36">
        <f t="shared" si="7"/>
        <v>551.62</v>
      </c>
      <c r="BO6" s="35" t="str">
        <f>IF(BO7="","",IF(BO7="-","【-】","【"&amp;SUBSTITUTE(TEXT(BO7,"#,##0.00"),"-","△")&amp;"】"))</f>
        <v>【266.61】</v>
      </c>
      <c r="BP6" s="36">
        <f>IF(BP7="",NA(),BP7)</f>
        <v>87.16</v>
      </c>
      <c r="BQ6" s="36">
        <f t="shared" ref="BQ6:BY6" si="8">IF(BQ7="",NA(),BQ7)</f>
        <v>89.04</v>
      </c>
      <c r="BR6" s="36">
        <f t="shared" si="8"/>
        <v>92.22</v>
      </c>
      <c r="BS6" s="36">
        <f t="shared" si="8"/>
        <v>92.27</v>
      </c>
      <c r="BT6" s="36">
        <f t="shared" si="8"/>
        <v>84.14</v>
      </c>
      <c r="BU6" s="36">
        <f t="shared" si="8"/>
        <v>92.76</v>
      </c>
      <c r="BV6" s="36">
        <f t="shared" si="8"/>
        <v>93.28</v>
      </c>
      <c r="BW6" s="36">
        <f t="shared" si="8"/>
        <v>87.51</v>
      </c>
      <c r="BX6" s="36">
        <f t="shared" si="8"/>
        <v>84.77</v>
      </c>
      <c r="BY6" s="36">
        <f t="shared" si="8"/>
        <v>87.11</v>
      </c>
      <c r="BZ6" s="35" t="str">
        <f>IF(BZ7="","",IF(BZ7="-","【-】","【"&amp;SUBSTITUTE(TEXT(BZ7,"#,##0.00"),"-","△")&amp;"】"))</f>
        <v>【103.24】</v>
      </c>
      <c r="CA6" s="36">
        <f>IF(CA7="",NA(),CA7)</f>
        <v>256.88</v>
      </c>
      <c r="CB6" s="36">
        <f t="shared" ref="CB6:CJ6" si="9">IF(CB7="",NA(),CB7)</f>
        <v>252.07</v>
      </c>
      <c r="CC6" s="36">
        <f t="shared" si="9"/>
        <v>243.8</v>
      </c>
      <c r="CD6" s="36">
        <f t="shared" si="9"/>
        <v>244.39</v>
      </c>
      <c r="CE6" s="36">
        <f t="shared" si="9"/>
        <v>268.58999999999997</v>
      </c>
      <c r="CF6" s="36">
        <f t="shared" si="9"/>
        <v>208.67</v>
      </c>
      <c r="CG6" s="36">
        <f t="shared" si="9"/>
        <v>208.29</v>
      </c>
      <c r="CH6" s="36">
        <f t="shared" si="9"/>
        <v>218.42</v>
      </c>
      <c r="CI6" s="36">
        <f t="shared" si="9"/>
        <v>227.27</v>
      </c>
      <c r="CJ6" s="36">
        <f t="shared" si="9"/>
        <v>223.98</v>
      </c>
      <c r="CK6" s="35" t="str">
        <f>IF(CK7="","",IF(CK7="-","【-】","【"&amp;SUBSTITUTE(TEXT(CK7,"#,##0.00"),"-","△")&amp;"】"))</f>
        <v>【168.38】</v>
      </c>
      <c r="CL6" s="36">
        <f>IF(CL7="",NA(),CL7)</f>
        <v>55.32</v>
      </c>
      <c r="CM6" s="36">
        <f t="shared" ref="CM6:CU6" si="10">IF(CM7="",NA(),CM7)</f>
        <v>52.56</v>
      </c>
      <c r="CN6" s="36">
        <f t="shared" si="10"/>
        <v>52.32</v>
      </c>
      <c r="CO6" s="36">
        <f t="shared" si="10"/>
        <v>52.46</v>
      </c>
      <c r="CP6" s="36">
        <f t="shared" si="10"/>
        <v>49.65</v>
      </c>
      <c r="CQ6" s="36">
        <f t="shared" si="10"/>
        <v>49.08</v>
      </c>
      <c r="CR6" s="36">
        <f t="shared" si="10"/>
        <v>49.32</v>
      </c>
      <c r="CS6" s="36">
        <f t="shared" si="10"/>
        <v>50.24</v>
      </c>
      <c r="CT6" s="36">
        <f t="shared" si="10"/>
        <v>50.29</v>
      </c>
      <c r="CU6" s="36">
        <f t="shared" si="10"/>
        <v>49.64</v>
      </c>
      <c r="CV6" s="35" t="str">
        <f>IF(CV7="","",IF(CV7="-","【-】","【"&amp;SUBSTITUTE(TEXT(CV7,"#,##0.00"),"-","△")&amp;"】"))</f>
        <v>【60.00】</v>
      </c>
      <c r="CW6" s="36">
        <f>IF(CW7="",NA(),CW7)</f>
        <v>79.12</v>
      </c>
      <c r="CX6" s="36">
        <f t="shared" ref="CX6:DF6" si="11">IF(CX7="",NA(),CX7)</f>
        <v>83.5</v>
      </c>
      <c r="CY6" s="36">
        <f t="shared" si="11"/>
        <v>84.33</v>
      </c>
      <c r="CZ6" s="36">
        <f t="shared" si="11"/>
        <v>81.84</v>
      </c>
      <c r="DA6" s="36">
        <f t="shared" si="11"/>
        <v>83.12</v>
      </c>
      <c r="DB6" s="36">
        <f t="shared" si="11"/>
        <v>79.3</v>
      </c>
      <c r="DC6" s="36">
        <f t="shared" si="11"/>
        <v>79.34</v>
      </c>
      <c r="DD6" s="36">
        <f t="shared" si="11"/>
        <v>78.650000000000006</v>
      </c>
      <c r="DE6" s="36">
        <f t="shared" si="11"/>
        <v>77.73</v>
      </c>
      <c r="DF6" s="36">
        <f t="shared" si="11"/>
        <v>78.09</v>
      </c>
      <c r="DG6" s="35" t="str">
        <f>IF(DG7="","",IF(DG7="-","【-】","【"&amp;SUBSTITUTE(TEXT(DG7,"#,##0.00"),"-","△")&amp;"】"))</f>
        <v>【89.80】</v>
      </c>
      <c r="DH6" s="36">
        <f>IF(DH7="",NA(),DH7)</f>
        <v>49.98</v>
      </c>
      <c r="DI6" s="36">
        <f t="shared" ref="DI6:DQ6" si="12">IF(DI7="",NA(),DI7)</f>
        <v>50.77</v>
      </c>
      <c r="DJ6" s="36">
        <f t="shared" si="12"/>
        <v>52.59</v>
      </c>
      <c r="DK6" s="36">
        <f t="shared" si="12"/>
        <v>52.92</v>
      </c>
      <c r="DL6" s="36">
        <f t="shared" si="12"/>
        <v>54.34</v>
      </c>
      <c r="DM6" s="36">
        <f t="shared" si="12"/>
        <v>47.44</v>
      </c>
      <c r="DN6" s="36">
        <f t="shared" si="12"/>
        <v>48.3</v>
      </c>
      <c r="DO6" s="36">
        <f t="shared" si="12"/>
        <v>45.14</v>
      </c>
      <c r="DP6" s="36">
        <f t="shared" si="12"/>
        <v>45.85</v>
      </c>
      <c r="DQ6" s="36">
        <f t="shared" si="12"/>
        <v>47.31</v>
      </c>
      <c r="DR6" s="35" t="str">
        <f>IF(DR7="","",IF(DR7="-","【-】","【"&amp;SUBSTITUTE(TEXT(DR7,"#,##0.00"),"-","△")&amp;"】"))</f>
        <v>【49.59】</v>
      </c>
      <c r="DS6" s="35">
        <f>IF(DS7="",NA(),DS7)</f>
        <v>0</v>
      </c>
      <c r="DT6" s="35">
        <f t="shared" ref="DT6:EB6" si="13">IF(DT7="",NA(),DT7)</f>
        <v>0</v>
      </c>
      <c r="DU6" s="35">
        <f t="shared" si="13"/>
        <v>0</v>
      </c>
      <c r="DV6" s="36">
        <f t="shared" si="13"/>
        <v>1.65</v>
      </c>
      <c r="DW6" s="36">
        <f t="shared" si="13"/>
        <v>3.65</v>
      </c>
      <c r="DX6" s="36">
        <f t="shared" si="13"/>
        <v>11.16</v>
      </c>
      <c r="DY6" s="36">
        <f t="shared" si="13"/>
        <v>12.43</v>
      </c>
      <c r="DZ6" s="36">
        <f t="shared" si="13"/>
        <v>13.58</v>
      </c>
      <c r="EA6" s="36">
        <f t="shared" si="13"/>
        <v>14.13</v>
      </c>
      <c r="EB6" s="36">
        <f t="shared" si="13"/>
        <v>16.77</v>
      </c>
      <c r="EC6" s="35" t="str">
        <f>IF(EC7="","",IF(EC7="-","【-】","【"&amp;SUBSTITUTE(TEXT(EC7,"#,##0.00"),"-","△")&amp;"】"))</f>
        <v>【19.44】</v>
      </c>
      <c r="ED6" s="35">
        <f>IF(ED7="",NA(),ED7)</f>
        <v>0</v>
      </c>
      <c r="EE6" s="36">
        <f t="shared" ref="EE6:EM6" si="14">IF(EE7="",NA(),EE7)</f>
        <v>2.0299999999999998</v>
      </c>
      <c r="EF6" s="36">
        <f t="shared" si="14"/>
        <v>0.63</v>
      </c>
      <c r="EG6" s="36">
        <f t="shared" si="14"/>
        <v>1.49</v>
      </c>
      <c r="EH6" s="36">
        <f t="shared" si="14"/>
        <v>2.02</v>
      </c>
      <c r="EI6" s="36">
        <f t="shared" si="14"/>
        <v>0.65</v>
      </c>
      <c r="EJ6" s="36">
        <f t="shared" si="14"/>
        <v>0.46</v>
      </c>
      <c r="EK6" s="36">
        <f t="shared" si="14"/>
        <v>0.44</v>
      </c>
      <c r="EL6" s="36">
        <f t="shared" si="14"/>
        <v>0.52</v>
      </c>
      <c r="EM6" s="36">
        <f t="shared" si="14"/>
        <v>0.47</v>
      </c>
      <c r="EN6" s="35" t="str">
        <f>IF(EN7="","",IF(EN7="-","【-】","【"&amp;SUBSTITUTE(TEXT(EN7,"#,##0.00"),"-","△")&amp;"】"))</f>
        <v>【0.68】</v>
      </c>
    </row>
    <row r="7" spans="1:144" s="37" customFormat="1" x14ac:dyDescent="0.15">
      <c r="A7" s="29"/>
      <c r="B7" s="38">
        <v>2019</v>
      </c>
      <c r="C7" s="38">
        <v>33031</v>
      </c>
      <c r="D7" s="38">
        <v>46</v>
      </c>
      <c r="E7" s="38">
        <v>1</v>
      </c>
      <c r="F7" s="38">
        <v>0</v>
      </c>
      <c r="G7" s="38">
        <v>1</v>
      </c>
      <c r="H7" s="38" t="s">
        <v>92</v>
      </c>
      <c r="I7" s="38" t="s">
        <v>93</v>
      </c>
      <c r="J7" s="38" t="s">
        <v>94</v>
      </c>
      <c r="K7" s="38" t="s">
        <v>95</v>
      </c>
      <c r="L7" s="38" t="s">
        <v>96</v>
      </c>
      <c r="M7" s="38" t="s">
        <v>97</v>
      </c>
      <c r="N7" s="39" t="s">
        <v>98</v>
      </c>
      <c r="O7" s="39">
        <v>47.83</v>
      </c>
      <c r="P7" s="39">
        <v>71.430000000000007</v>
      </c>
      <c r="Q7" s="39">
        <v>4172</v>
      </c>
      <c r="R7" s="39">
        <v>13137</v>
      </c>
      <c r="S7" s="39">
        <v>360.46</v>
      </c>
      <c r="T7" s="39">
        <v>36.450000000000003</v>
      </c>
      <c r="U7" s="39">
        <v>9309</v>
      </c>
      <c r="V7" s="39">
        <v>38.840000000000003</v>
      </c>
      <c r="W7" s="39">
        <v>239.68</v>
      </c>
      <c r="X7" s="39">
        <v>96.58</v>
      </c>
      <c r="Y7" s="39">
        <v>98.65</v>
      </c>
      <c r="Z7" s="39">
        <v>101.35</v>
      </c>
      <c r="AA7" s="39">
        <v>100.94</v>
      </c>
      <c r="AB7" s="39">
        <v>93.34</v>
      </c>
      <c r="AC7" s="39">
        <v>106.62</v>
      </c>
      <c r="AD7" s="39">
        <v>107.95</v>
      </c>
      <c r="AE7" s="39">
        <v>104.47</v>
      </c>
      <c r="AF7" s="39">
        <v>103.81</v>
      </c>
      <c r="AG7" s="39">
        <v>104.35</v>
      </c>
      <c r="AH7" s="39">
        <v>112.01</v>
      </c>
      <c r="AI7" s="39">
        <v>0</v>
      </c>
      <c r="AJ7" s="39">
        <v>0</v>
      </c>
      <c r="AK7" s="39">
        <v>0</v>
      </c>
      <c r="AL7" s="39">
        <v>0</v>
      </c>
      <c r="AM7" s="39">
        <v>5.43</v>
      </c>
      <c r="AN7" s="39">
        <v>12.59</v>
      </c>
      <c r="AO7" s="39">
        <v>12.44</v>
      </c>
      <c r="AP7" s="39">
        <v>16.399999999999999</v>
      </c>
      <c r="AQ7" s="39">
        <v>25.66</v>
      </c>
      <c r="AR7" s="39">
        <v>21.69</v>
      </c>
      <c r="AS7" s="39">
        <v>1.08</v>
      </c>
      <c r="AT7" s="39">
        <v>136.44999999999999</v>
      </c>
      <c r="AU7" s="39">
        <v>129.30000000000001</v>
      </c>
      <c r="AV7" s="39">
        <v>193.51</v>
      </c>
      <c r="AW7" s="39">
        <v>126.87</v>
      </c>
      <c r="AX7" s="39">
        <v>131.28</v>
      </c>
      <c r="AY7" s="39">
        <v>416.14</v>
      </c>
      <c r="AZ7" s="39">
        <v>371.89</v>
      </c>
      <c r="BA7" s="39">
        <v>293.23</v>
      </c>
      <c r="BB7" s="39">
        <v>300.14</v>
      </c>
      <c r="BC7" s="39">
        <v>301.04000000000002</v>
      </c>
      <c r="BD7" s="39">
        <v>264.97000000000003</v>
      </c>
      <c r="BE7" s="39">
        <v>845.81</v>
      </c>
      <c r="BF7" s="39">
        <v>808</v>
      </c>
      <c r="BG7" s="39">
        <v>752.43</v>
      </c>
      <c r="BH7" s="39">
        <v>758.53</v>
      </c>
      <c r="BI7" s="39">
        <v>742.32</v>
      </c>
      <c r="BJ7" s="39">
        <v>487.22</v>
      </c>
      <c r="BK7" s="39">
        <v>483.11</v>
      </c>
      <c r="BL7" s="39">
        <v>542.29999999999995</v>
      </c>
      <c r="BM7" s="39">
        <v>566.65</v>
      </c>
      <c r="BN7" s="39">
        <v>551.62</v>
      </c>
      <c r="BO7" s="39">
        <v>266.61</v>
      </c>
      <c r="BP7" s="39">
        <v>87.16</v>
      </c>
      <c r="BQ7" s="39">
        <v>89.04</v>
      </c>
      <c r="BR7" s="39">
        <v>92.22</v>
      </c>
      <c r="BS7" s="39">
        <v>92.27</v>
      </c>
      <c r="BT7" s="39">
        <v>84.14</v>
      </c>
      <c r="BU7" s="39">
        <v>92.76</v>
      </c>
      <c r="BV7" s="39">
        <v>93.28</v>
      </c>
      <c r="BW7" s="39">
        <v>87.51</v>
      </c>
      <c r="BX7" s="39">
        <v>84.77</v>
      </c>
      <c r="BY7" s="39">
        <v>87.11</v>
      </c>
      <c r="BZ7" s="39">
        <v>103.24</v>
      </c>
      <c r="CA7" s="39">
        <v>256.88</v>
      </c>
      <c r="CB7" s="39">
        <v>252.07</v>
      </c>
      <c r="CC7" s="39">
        <v>243.8</v>
      </c>
      <c r="CD7" s="39">
        <v>244.39</v>
      </c>
      <c r="CE7" s="39">
        <v>268.58999999999997</v>
      </c>
      <c r="CF7" s="39">
        <v>208.67</v>
      </c>
      <c r="CG7" s="39">
        <v>208.29</v>
      </c>
      <c r="CH7" s="39">
        <v>218.42</v>
      </c>
      <c r="CI7" s="39">
        <v>227.27</v>
      </c>
      <c r="CJ7" s="39">
        <v>223.98</v>
      </c>
      <c r="CK7" s="39">
        <v>168.38</v>
      </c>
      <c r="CL7" s="39">
        <v>55.32</v>
      </c>
      <c r="CM7" s="39">
        <v>52.56</v>
      </c>
      <c r="CN7" s="39">
        <v>52.32</v>
      </c>
      <c r="CO7" s="39">
        <v>52.46</v>
      </c>
      <c r="CP7" s="39">
        <v>49.65</v>
      </c>
      <c r="CQ7" s="39">
        <v>49.08</v>
      </c>
      <c r="CR7" s="39">
        <v>49.32</v>
      </c>
      <c r="CS7" s="39">
        <v>50.24</v>
      </c>
      <c r="CT7" s="39">
        <v>50.29</v>
      </c>
      <c r="CU7" s="39">
        <v>49.64</v>
      </c>
      <c r="CV7" s="39">
        <v>60</v>
      </c>
      <c r="CW7" s="39">
        <v>79.12</v>
      </c>
      <c r="CX7" s="39">
        <v>83.5</v>
      </c>
      <c r="CY7" s="39">
        <v>84.33</v>
      </c>
      <c r="CZ7" s="39">
        <v>81.84</v>
      </c>
      <c r="DA7" s="39">
        <v>83.12</v>
      </c>
      <c r="DB7" s="39">
        <v>79.3</v>
      </c>
      <c r="DC7" s="39">
        <v>79.34</v>
      </c>
      <c r="DD7" s="39">
        <v>78.650000000000006</v>
      </c>
      <c r="DE7" s="39">
        <v>77.73</v>
      </c>
      <c r="DF7" s="39">
        <v>78.09</v>
      </c>
      <c r="DG7" s="39">
        <v>89.8</v>
      </c>
      <c r="DH7" s="39">
        <v>49.98</v>
      </c>
      <c r="DI7" s="39">
        <v>50.77</v>
      </c>
      <c r="DJ7" s="39">
        <v>52.59</v>
      </c>
      <c r="DK7" s="39">
        <v>52.92</v>
      </c>
      <c r="DL7" s="39">
        <v>54.34</v>
      </c>
      <c r="DM7" s="39">
        <v>47.44</v>
      </c>
      <c r="DN7" s="39">
        <v>48.3</v>
      </c>
      <c r="DO7" s="39">
        <v>45.14</v>
      </c>
      <c r="DP7" s="39">
        <v>45.85</v>
      </c>
      <c r="DQ7" s="39">
        <v>47.31</v>
      </c>
      <c r="DR7" s="39">
        <v>49.59</v>
      </c>
      <c r="DS7" s="39">
        <v>0</v>
      </c>
      <c r="DT7" s="39">
        <v>0</v>
      </c>
      <c r="DU7" s="39">
        <v>0</v>
      </c>
      <c r="DV7" s="39">
        <v>1.65</v>
      </c>
      <c r="DW7" s="39">
        <v>3.65</v>
      </c>
      <c r="DX7" s="39">
        <v>11.16</v>
      </c>
      <c r="DY7" s="39">
        <v>12.43</v>
      </c>
      <c r="DZ7" s="39">
        <v>13.58</v>
      </c>
      <c r="EA7" s="39">
        <v>14.13</v>
      </c>
      <c r="EB7" s="39">
        <v>16.77</v>
      </c>
      <c r="EC7" s="39">
        <v>19.440000000000001</v>
      </c>
      <c r="ED7" s="39">
        <v>0</v>
      </c>
      <c r="EE7" s="39">
        <v>2.0299999999999998</v>
      </c>
      <c r="EF7" s="39">
        <v>0.63</v>
      </c>
      <c r="EG7" s="39">
        <v>1.49</v>
      </c>
      <c r="EH7" s="39">
        <v>2.02</v>
      </c>
      <c r="EI7" s="39">
        <v>0.65</v>
      </c>
      <c r="EJ7" s="39">
        <v>0.46</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104</v>
      </c>
    </row>
    <row r="12" spans="1:144" x14ac:dyDescent="0.15">
      <c r="B12">
        <v>1</v>
      </c>
      <c r="C12">
        <v>1</v>
      </c>
      <c r="D12">
        <v>1</v>
      </c>
      <c r="E12">
        <v>1</v>
      </c>
      <c r="F12">
        <v>1</v>
      </c>
      <c r="G12" t="s">
        <v>105</v>
      </c>
    </row>
    <row r="13" spans="1:144" x14ac:dyDescent="0.15">
      <c r="B13" t="s">
        <v>106</v>
      </c>
      <c r="C13" t="s">
        <v>106</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2021-01-25T07:19:33Z</cp:lastPrinted>
  <dcterms:created xsi:type="dcterms:W3CDTF">2020-12-04T02:02:58Z</dcterms:created>
  <dcterms:modified xsi:type="dcterms:W3CDTF">2021-01-27T00:26:42Z</dcterms:modified>
  <cp:category/>
</cp:coreProperties>
</file>