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enfs01\R2DATA\M_上下水道課\01_上水道\03_予算・決算\M010302_決算状況調査_(常)永\210129〆_経営比較分析表の分析等\02_（町→県）回答\"/>
    </mc:Choice>
  </mc:AlternateContent>
  <workbookProtection workbookAlgorithmName="SHA-512" workbookHashValue="6Uf9tU25ypOBHppMvMXaH0VzSX9JkaePImwVjzuMtdSUvaF7A/QdnolaiJ+TsDDnquhudPPz2PPxxIsk3a7s/A==" workbookSaltValue="oYAiCaPDZVowX2Upe14R8A==" workbookSpinCount="100000" lockStructure="1"/>
  <bookViews>
    <workbookView xWindow="0" yWindow="0" windowWidth="15360" windowHeight="7635"/>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<sst xmlns="http://schemas.openxmlformats.org/spreadsheetml/2006/main" count="231" uniqueCount="115">
  <si>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</si>
  <si>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</si>
  <si>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</si>
  <si>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</si>
  <si>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</si>
  <si>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</si>
  <si>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</si>
  <si>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</si>
  <si>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</si>
  <si>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</si>
  <si>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</si>
  <si>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</si>
  <si>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</si>
  <si>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</si>
  <si>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</si>
  <si>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</si>
  <si>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</si>
  <si>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</si>
  <si>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</si>
  <si>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</si>
  <si>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</si>
  <si>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</si>
  <si>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</si>
  <si>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</si>
  <si>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</si>
  <si>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</si>
  <si>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</si>
  <si>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</si>
  <si>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</si>
  <si>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</si>
  <si>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</si>
  <si>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</si>
  <si>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</si>
  <si>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</si>
  <si>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</si>
  <si>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</si>
  <si>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</si>
  <si>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</si>
  <si>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</si>
  <si>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</si>
  <si>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</si>
  <si>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</si>
  <si>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</si>
  <si>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</si>
  <si>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</si>
  <si>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</si>
  <si>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</si>
  <si>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</si>
  <si>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</si>
  <si>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</si>
  <si>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</si>
  <si>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</si>
  <si>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</si>
  <si>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</si>
  <si>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</si>
  <si>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</si>
  <si>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</si>
  <si>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</si>
  <si>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</si>
  <si>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</si>
  <si>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</si>
  <si>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</si>
  <si>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</si>
  <si>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</si>
  <si>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</si>
  <si>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</si>
  <si>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</si>
  <si>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</si>
  <si>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</si>
  <si>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</si>
  <si>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</si>
  <si>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</si>
  <si>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</si>
  <si>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</si>
  <si>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</si>
  <si>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</si>
  <si>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</si>
  <si>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</si>
  <si>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</si>
  <si>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</si>
  <si>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</si>
  <si>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</si>
  <si>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</si>
  <si>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</si>
  <si>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</si>
  <si>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</si>
  <si>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</si>
  <si>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</si>
  <si>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</si>
  <si>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</si>
  <si>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</si>
  <si>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</si>
  <si>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</si>
  <si>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</si>
  <si>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</si>
  <si>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</si>
  <si>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</si>
  <si>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</si>
  <si>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</si>
  <si>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</si>
  <si>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</si>
  <si>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</si>
  <si>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</si>
  <si>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</si>
  <si>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</si>
  <si>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</si>
  <si>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</si>
  <si>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</si>
  <si>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</si>
  <si>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</si>
  <si>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</si>
  <si>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</si>
  <si>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農業集落排水の供用開始は昭和57年であり、耐用年数を超えて使用している管渠はない。
　現在の経営状況では、管渠の更新や施設の災害対策などの避けられない投資であっても捻出することが難しく、更新の負担を最小限にするためにもストックマネジメントなど将来計画の策定が求められる。　</t>
    <rPh sb="127" eb="129">
      <t>サクテイ</t>
    </rPh>
    <phoneticPr fontId="4"/>
  </si>
  <si>
    <t>　経常損益の割合を示す指標である経常収支比率は132.53％と前年度から大幅に改善したが、一時的な増加であり、今後は下落することが見込まれている。
　内部留保資金で補てんすることが出来ず、複数年にわたって累積した欠損金の営業収益に対する比率である累積欠損比率は173.32％と改善した。しかし、本来は0％が望ましい指標であることから、依然経営の健全性に問題があると考えられる。
　支払能力を示す流動比率は△84.16％とこちらも改善したものの平成26年度から6年連続マイナス値となっている。公共下水道事業と同一会計であるために支払いができている状況であり、早急な改善策が必要である。
　使用料で回収すべき経費を使用料収入でどの程度賄えているかを表している経費回収率は68.54％と、経費を７割程度しか賄えていない現状が浮き彫りとなっている。
　水洗化率の向上のために企業債を財源とする工事を行ってきたため、企業債残高対事業規模比率は3984.90％と類似団体平均を大幅に上回り、事業規模に対して企業債が過大なものとなっている。
　以上の結果から、経営は健全とはいえず、今後もますます厳しいものになると考えられる。</t>
    <rPh sb="36" eb="38">
      <t>オオハバ</t>
    </rPh>
    <rPh sb="39" eb="41">
      <t>カイゼン</t>
    </rPh>
    <rPh sb="45" eb="48">
      <t>イチジテキ</t>
    </rPh>
    <rPh sb="49" eb="51">
      <t>ゾウカ</t>
    </rPh>
    <rPh sb="55" eb="57">
      <t>コンゴ</t>
    </rPh>
    <rPh sb="58" eb="60">
      <t>ゲラク</t>
    </rPh>
    <rPh sb="65" eb="67">
      <t>ミコ</t>
    </rPh>
    <rPh sb="138" eb="140">
      <t>カイゼン</t>
    </rPh>
    <rPh sb="153" eb="154">
      <t>ノゾ</t>
    </rPh>
    <rPh sb="157" eb="159">
      <t>シヒョウ</t>
    </rPh>
    <rPh sb="167" eb="169">
      <t>イゼン</t>
    </rPh>
    <rPh sb="214" eb="216">
      <t>カイゼン</t>
    </rPh>
    <rPh sb="253" eb="255">
      <t>ドウイツ</t>
    </rPh>
    <rPh sb="341" eb="343">
      <t>ケイヒ</t>
    </rPh>
    <rPh sb="345" eb="346">
      <t>ワリ</t>
    </rPh>
    <rPh sb="346" eb="348">
      <t>テイド</t>
    </rPh>
    <rPh sb="350" eb="351">
      <t>マカナ</t>
    </rPh>
    <rPh sb="356" eb="358">
      <t>ゲンジョウ</t>
    </rPh>
    <rPh sb="359" eb="360">
      <t>ウ</t>
    </rPh>
    <rPh sb="361" eb="362">
      <t>ボ</t>
    </rPh>
    <phoneticPr fontId="4"/>
  </si>
  <si>
    <t>　経常収支比率は100％を超えたものの一時的なものであり、累積欠損金が生じているなどきわめて厳しい経営状況である。農業集落排水使用者の減少は今後加速していくものと考えられ、大幅な増収策を講ずることが難しい。
　近年管渠に対する新規投資はほとんど行っていないため、企業債の償還は漸減することが見込まれているものの、当面の間企業債の償還金が高額に推移し、更にこれまで取得した資産の更新が経営を圧迫することは明白である。
　令和２年度から矢次地区を流域下水道に接続し、同４年度からは下赤林地区を接続予定であるものの、経営コスト縮減の効果は限定的であり、抜本的な業務の見直しが必要である。</t>
    <rPh sb="19" eb="22">
      <t>イチジテキ</t>
    </rPh>
    <rPh sb="29" eb="31">
      <t>ルイセキ</t>
    </rPh>
    <rPh sb="31" eb="33">
      <t>ケッソン</t>
    </rPh>
    <rPh sb="33" eb="34">
      <t>キン</t>
    </rPh>
    <rPh sb="35" eb="36">
      <t>ショウ</t>
    </rPh>
    <rPh sb="46" eb="47">
      <t>キビ</t>
    </rPh>
    <rPh sb="49" eb="51">
      <t>ケイエイ</t>
    </rPh>
    <rPh sb="86" eb="88">
      <t>オオハバ</t>
    </rPh>
    <rPh sb="89" eb="91">
      <t>ゾウシュウ</t>
    </rPh>
    <rPh sb="91" eb="92">
      <t>サク</t>
    </rPh>
    <rPh sb="93" eb="94">
      <t>コウ</t>
    </rPh>
    <rPh sb="99" eb="100">
      <t>ムズカ</t>
    </rPh>
    <rPh sb="105" eb="107">
      <t>キンネン</t>
    </rPh>
    <rPh sb="107" eb="109">
      <t>カンキョ</t>
    </rPh>
    <rPh sb="110" eb="111">
      <t>タイ</t>
    </rPh>
    <rPh sb="113" eb="115">
      <t>シンキ</t>
    </rPh>
    <rPh sb="115" eb="117">
      <t>トウシ</t>
    </rPh>
    <rPh sb="122" eb="123">
      <t>オコナ</t>
    </rPh>
    <rPh sb="131" eb="133">
      <t>キギョウ</t>
    </rPh>
    <rPh sb="133" eb="134">
      <t>サイ</t>
    </rPh>
    <rPh sb="135" eb="137">
      <t>ショウカン</t>
    </rPh>
    <rPh sb="138" eb="140">
      <t>ゼンゲン</t>
    </rPh>
    <rPh sb="145" eb="147">
      <t>ミコ</t>
    </rPh>
    <rPh sb="156" eb="158">
      <t>トウメン</t>
    </rPh>
    <rPh sb="159" eb="160">
      <t>アイダ</t>
    </rPh>
    <rPh sb="160" eb="162">
      <t>キギョウ</t>
    </rPh>
    <rPh sb="162" eb="163">
      <t>サイ</t>
    </rPh>
    <rPh sb="164" eb="166">
      <t>ショウカン</t>
    </rPh>
    <rPh sb="166" eb="167">
      <t>キン</t>
    </rPh>
    <rPh sb="168" eb="170">
      <t>コウガク</t>
    </rPh>
    <rPh sb="171" eb="173">
      <t>スイイ</t>
    </rPh>
    <rPh sb="175" eb="176">
      <t>サラ</t>
    </rPh>
    <rPh sb="209" eb="211">
      <t>レイワ</t>
    </rPh>
    <rPh sb="212" eb="214">
      <t>ネンド</t>
    </rPh>
    <rPh sb="216" eb="218">
      <t>ヤツギ</t>
    </rPh>
    <rPh sb="218" eb="220">
      <t>チク</t>
    </rPh>
    <rPh sb="221" eb="223">
      <t>リュウイキ</t>
    </rPh>
    <rPh sb="223" eb="226">
      <t>ゲスイドウ</t>
    </rPh>
    <rPh sb="227" eb="229">
      <t>セツゾク</t>
    </rPh>
    <rPh sb="231" eb="232">
      <t>ドウ</t>
    </rPh>
    <rPh sb="233" eb="234">
      <t>ネン</t>
    </rPh>
    <rPh sb="234" eb="235">
      <t>ド</t>
    </rPh>
    <rPh sb="238" eb="239">
      <t>シモ</t>
    </rPh>
    <rPh sb="239" eb="241">
      <t>アカバヤシ</t>
    </rPh>
    <rPh sb="241" eb="243">
      <t>チク</t>
    </rPh>
    <rPh sb="244" eb="246">
      <t>セツゾク</t>
    </rPh>
    <rPh sb="246" eb="248">
      <t>ヨテイ</t>
    </rPh>
    <rPh sb="255" eb="257">
      <t>ケイエイ</t>
    </rPh>
    <rPh sb="260" eb="262">
      <t>シュクゲン</t>
    </rPh>
    <rPh sb="263" eb="265">
      <t>コウカ</t>
    </rPh>
    <rPh sb="266" eb="269">
      <t>ゲンテイテキ</t>
    </rPh>
    <rPh sb="277" eb="279">
      <t>ギョウム</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</si>
</sst>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94CE-407A-A236-EB163C234277}"/>
            </c:ext>
          </c:extLst>
        </c:ser>
        <c:dLbls>
          <c:showLegendKey val="0"/>
          <c:showVal val="0"/>
          <c:showCatName val="0"/>
          <c:showSerName val="0"/>
          <c:showPercent val="0"/>
          <c:showBubbleSize val="0"/>
        </c:dLbls>
        <c:gapWidth val="150"/>
        <c:axId val="363327816"/>
        <c:axId val="3633219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0.11</c:v>
                </c:pt>
                <c:pt idx="1">
                  <c:v>0.05</c:v>
                </c:pt>
                <c:pt idx="2">
                  <c:v>0.44</c:v>
                </c:pt>
                <c:pt idx="3">
                  <c:v>0.04</c:v>
                </c:pt>
                <c:pt idx="4">
                  <c:v>0.02</c:v>
                </c:pt>
              </c:numCache>
            </c:numRef>
          </c:val>
          <c:smooth val="0"/>
          <c:extLst xmlns:c16r2="http://schemas.microsoft.com/office/drawing/2015/06/chart">
            <c:ext xmlns:c16="http://schemas.microsoft.com/office/drawing/2014/chart" uri="{C3380CC4-5D6E-409C-BE32-E72D297353CC}">
              <c16:uniqueId val="{00000001-94CE-407A-A236-EB163C234277}"/>
            </c:ext>
          </c:extLst>
        </c:ser>
        <c:dLbls>
          <c:showLegendKey val="0"/>
          <c:showVal val="0"/>
          <c:showCatName val="0"/>
          <c:showSerName val="0"/>
          <c:showPercent val="0"/>
          <c:showBubbleSize val="0"/>
        </c:dLbls>
        <c:marker val="1"/>
        <c:smooth val="0"/>
        <c:axId val="363327816"/>
        <c:axId val="363321936"/>
      </c:lineChart>
      <c:dateAx>
        <c:axId val="363327816"/>
        <c:scaling>
          <c:orientation val="minMax"/>
        </c:scaling>
        <c:delete val="1"/>
        <c:axPos val="b"/>
        <c:numFmt formatCode="&quot;H&quot;yy" sourceLinked="1"/>
        <c:majorTickMark val="none"/>
        <c:minorTickMark val="none"/>
        <c:tickLblPos val="none"/>
        <c:crossAx val="363321936"/>
        <c:crosses val="autoZero"/>
        <c:auto val="1"/>
        <c:lblOffset val="100"/>
        <c:baseTimeUnit val="years"/>
      </c:dateAx>
      <c:valAx>
        <c:axId val="3633219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33278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122.79</c:v>
                </c:pt>
                <c:pt idx="1">
                  <c:v>48.78</c:v>
                </c:pt>
                <c:pt idx="2">
                  <c:v>93.67</c:v>
                </c:pt>
                <c:pt idx="3">
                  <c:v>94.8</c:v>
                </c:pt>
                <c:pt idx="4">
                  <c:v>132.53</c:v>
                </c:pt>
              </c:numCache>
            </c:numRef>
          </c:val>
          <c:extLst xmlns:c16r2="http://schemas.microsoft.com/office/drawing/2015/06/chart">
            <c:ext xmlns:c16="http://schemas.microsoft.com/office/drawing/2014/chart" uri="{C3380CC4-5D6E-409C-BE32-E72D297353CC}">
              <c16:uniqueId val="{00000000-2C19-4042-AE79-408DA7CF9192}"/>
            </c:ext>
          </c:extLst>
        </c:ser>
        <c:dLbls>
          <c:showLegendKey val="0"/>
          <c:showVal val="0"/>
          <c:showCatName val="0"/>
          <c:showSerName val="0"/>
          <c:showPercent val="0"/>
          <c:showBubbleSize val="0"/>
        </c:dLbls>
        <c:gapWidth val="150"/>
        <c:axId val="500492640"/>
        <c:axId val="4978092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99.93</c:v>
                </c:pt>
                <c:pt idx="1">
                  <c:v>97.34</c:v>
                </c:pt>
                <c:pt idx="2">
                  <c:v>100.99</c:v>
                </c:pt>
                <c:pt idx="3">
                  <c:v>101.27</c:v>
                </c:pt>
                <c:pt idx="4">
                  <c:v>101.91</c:v>
                </c:pt>
              </c:numCache>
            </c:numRef>
          </c:val>
          <c:smooth val="0"/>
          <c:extLst xmlns:c16r2="http://schemas.microsoft.com/office/drawing/2015/06/chart">
            <c:ext xmlns:c16="http://schemas.microsoft.com/office/drawing/2014/chart" uri="{C3380CC4-5D6E-409C-BE32-E72D297353CC}">
              <c16:uniqueId val="{00000001-2C19-4042-AE79-408DA7CF9192}"/>
            </c:ext>
          </c:extLst>
        </c:ser>
        <c:dLbls>
          <c:showLegendKey val="0"/>
          <c:showVal val="0"/>
          <c:showCatName val="0"/>
          <c:showSerName val="0"/>
          <c:showPercent val="0"/>
          <c:showBubbleSize val="0"/>
        </c:dLbls>
        <c:marker val="1"/>
        <c:smooth val="0"/>
        <c:axId val="500492640"/>
        <c:axId val="497809296"/>
      </c:lineChart>
      <c:dateAx>
        <c:axId val="500492640"/>
        <c:scaling>
          <c:orientation val="minMax"/>
        </c:scaling>
        <c:delete val="1"/>
        <c:axPos val="b"/>
        <c:numFmt formatCode="&quot;H&quot;yy" sourceLinked="1"/>
        <c:majorTickMark val="none"/>
        <c:minorTickMark val="none"/>
        <c:tickLblPos val="none"/>
        <c:crossAx val="497809296"/>
        <c:crosses val="autoZero"/>
        <c:auto val="1"/>
        <c:lblOffset val="100"/>
        <c:baseTimeUnit val="years"/>
      </c:dateAx>
      <c:valAx>
        <c:axId val="4978092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04926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10.130000000000001</c:v>
                </c:pt>
                <c:pt idx="1">
                  <c:v>12.81</c:v>
                </c:pt>
                <c:pt idx="2">
                  <c:v>15.49</c:v>
                </c:pt>
                <c:pt idx="3">
                  <c:v>18.03</c:v>
                </c:pt>
                <c:pt idx="4">
                  <c:v>20.72</c:v>
                </c:pt>
              </c:numCache>
            </c:numRef>
          </c:val>
          <c:extLst xmlns:c16r2="http://schemas.microsoft.com/office/drawing/2015/06/chart">
            <c:ext xmlns:c16="http://schemas.microsoft.com/office/drawing/2014/chart" uri="{C3380CC4-5D6E-409C-BE32-E72D297353CC}">
              <c16:uniqueId val="{00000000-6382-4991-89DA-D45A4069A4C5}"/>
            </c:ext>
          </c:extLst>
        </c:ser>
        <c:dLbls>
          <c:showLegendKey val="0"/>
          <c:showVal val="0"/>
          <c:showCatName val="0"/>
          <c:showSerName val="0"/>
          <c:showPercent val="0"/>
          <c:showBubbleSize val="0"/>
        </c:dLbls>
        <c:gapWidth val="150"/>
        <c:axId val="497803808"/>
        <c:axId val="497801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20.350000000000001</c:v>
                </c:pt>
                <c:pt idx="1">
                  <c:v>21.33</c:v>
                </c:pt>
                <c:pt idx="2">
                  <c:v>22.69</c:v>
                </c:pt>
                <c:pt idx="3">
                  <c:v>24.32</c:v>
                </c:pt>
                <c:pt idx="4">
                  <c:v>28.19</c:v>
                </c:pt>
              </c:numCache>
            </c:numRef>
          </c:val>
          <c:smooth val="0"/>
          <c:extLst xmlns:c16r2="http://schemas.microsoft.com/office/drawing/2015/06/chart">
            <c:ext xmlns:c16="http://schemas.microsoft.com/office/drawing/2014/chart" uri="{C3380CC4-5D6E-409C-BE32-E72D297353CC}">
              <c16:uniqueId val="{00000001-6382-4991-89DA-D45A4069A4C5}"/>
            </c:ext>
          </c:extLst>
        </c:ser>
        <c:dLbls>
          <c:showLegendKey val="0"/>
          <c:showVal val="0"/>
          <c:showCatName val="0"/>
          <c:showSerName val="0"/>
          <c:showPercent val="0"/>
          <c:showBubbleSize val="0"/>
        </c:dLbls>
        <c:marker val="1"/>
        <c:smooth val="0"/>
        <c:axId val="497803808"/>
        <c:axId val="497801456"/>
      </c:lineChart>
      <c:dateAx>
        <c:axId val="497803808"/>
        <c:scaling>
          <c:orientation val="minMax"/>
        </c:scaling>
        <c:delete val="1"/>
        <c:axPos val="b"/>
        <c:numFmt formatCode="&quot;H&quot;yy" sourceLinked="1"/>
        <c:majorTickMark val="none"/>
        <c:minorTickMark val="none"/>
        <c:tickLblPos val="none"/>
        <c:crossAx val="497801456"/>
        <c:crosses val="autoZero"/>
        <c:auto val="1"/>
        <c:lblOffset val="100"/>
        <c:baseTimeUnit val="years"/>
      </c:dateAx>
      <c:valAx>
        <c:axId val="497801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78038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4972-4FD2-A235-87E712A37BCA}"/>
            </c:ext>
          </c:extLst>
        </c:ser>
        <c:dLbls>
          <c:showLegendKey val="0"/>
          <c:showVal val="0"/>
          <c:showCatName val="0"/>
          <c:showSerName val="0"/>
          <c:showPercent val="0"/>
          <c:showBubbleSize val="0"/>
        </c:dLbls>
        <c:gapWidth val="150"/>
        <c:axId val="497811256"/>
        <c:axId val="497812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4972-4FD2-A235-87E712A37BCA}"/>
            </c:ext>
          </c:extLst>
        </c:ser>
        <c:dLbls>
          <c:showLegendKey val="0"/>
          <c:showVal val="0"/>
          <c:showCatName val="0"/>
          <c:showSerName val="0"/>
          <c:showPercent val="0"/>
          <c:showBubbleSize val="0"/>
        </c:dLbls>
        <c:marker val="1"/>
        <c:smooth val="0"/>
        <c:axId val="497811256"/>
        <c:axId val="497812432"/>
      </c:lineChart>
      <c:dateAx>
        <c:axId val="497811256"/>
        <c:scaling>
          <c:orientation val="minMax"/>
        </c:scaling>
        <c:delete val="1"/>
        <c:axPos val="b"/>
        <c:numFmt formatCode="&quot;H&quot;yy" sourceLinked="1"/>
        <c:majorTickMark val="none"/>
        <c:minorTickMark val="none"/>
        <c:tickLblPos val="none"/>
        <c:crossAx val="497812432"/>
        <c:crosses val="autoZero"/>
        <c:auto val="1"/>
        <c:lblOffset val="100"/>
        <c:baseTimeUnit val="years"/>
      </c:dateAx>
      <c:valAx>
        <c:axId val="4978124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78112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formatCode="#,##0.00;&quot;△&quot;#,##0.00">
                  <c:v>0</c:v>
                </c:pt>
                <c:pt idx="1">
                  <c:v>332.91</c:v>
                </c:pt>
                <c:pt idx="2">
                  <c:v>325.77</c:v>
                </c:pt>
                <c:pt idx="3">
                  <c:v>361.33</c:v>
                </c:pt>
                <c:pt idx="4">
                  <c:v>173.32</c:v>
                </c:pt>
              </c:numCache>
            </c:numRef>
          </c:val>
          <c:extLst xmlns:c16r2="http://schemas.microsoft.com/office/drawing/2015/06/chart">
            <c:ext xmlns:c16="http://schemas.microsoft.com/office/drawing/2014/chart" uri="{C3380CC4-5D6E-409C-BE32-E72D297353CC}">
              <c16:uniqueId val="{00000000-D78F-4A50-AF9C-A4CD0A25C893}"/>
            </c:ext>
          </c:extLst>
        </c:ser>
        <c:dLbls>
          <c:showLegendKey val="0"/>
          <c:showVal val="0"/>
          <c:showCatName val="0"/>
          <c:showSerName val="0"/>
          <c:showPercent val="0"/>
          <c:showBubbleSize val="0"/>
        </c:dLbls>
        <c:gapWidth val="150"/>
        <c:axId val="497807336"/>
        <c:axId val="4978018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147.11000000000001</c:v>
                </c:pt>
                <c:pt idx="1">
                  <c:v>148.37</c:v>
                </c:pt>
                <c:pt idx="2">
                  <c:v>149.02000000000001</c:v>
                </c:pt>
                <c:pt idx="3">
                  <c:v>137.09</c:v>
                </c:pt>
                <c:pt idx="4">
                  <c:v>127.98</c:v>
                </c:pt>
              </c:numCache>
            </c:numRef>
          </c:val>
          <c:smooth val="0"/>
          <c:extLst xmlns:c16r2="http://schemas.microsoft.com/office/drawing/2015/06/chart">
            <c:ext xmlns:c16="http://schemas.microsoft.com/office/drawing/2014/chart" uri="{C3380CC4-5D6E-409C-BE32-E72D297353CC}">
              <c16:uniqueId val="{00000001-D78F-4A50-AF9C-A4CD0A25C893}"/>
            </c:ext>
          </c:extLst>
        </c:ser>
        <c:dLbls>
          <c:showLegendKey val="0"/>
          <c:showVal val="0"/>
          <c:showCatName val="0"/>
          <c:showSerName val="0"/>
          <c:showPercent val="0"/>
          <c:showBubbleSize val="0"/>
        </c:dLbls>
        <c:marker val="1"/>
        <c:smooth val="0"/>
        <c:axId val="497807336"/>
        <c:axId val="497801848"/>
      </c:lineChart>
      <c:dateAx>
        <c:axId val="497807336"/>
        <c:scaling>
          <c:orientation val="minMax"/>
        </c:scaling>
        <c:delete val="1"/>
        <c:axPos val="b"/>
        <c:numFmt formatCode="&quot;H&quot;yy" sourceLinked="1"/>
        <c:majorTickMark val="none"/>
        <c:minorTickMark val="none"/>
        <c:tickLblPos val="none"/>
        <c:crossAx val="497801848"/>
        <c:crosses val="autoZero"/>
        <c:auto val="1"/>
        <c:lblOffset val="100"/>
        <c:baseTimeUnit val="years"/>
      </c:dateAx>
      <c:valAx>
        <c:axId val="4978018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78073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-1.33</c:v>
                </c:pt>
                <c:pt idx="1">
                  <c:v>-35.14</c:v>
                </c:pt>
                <c:pt idx="2">
                  <c:v>-79.239999999999995</c:v>
                </c:pt>
                <c:pt idx="3">
                  <c:v>-117.44</c:v>
                </c:pt>
                <c:pt idx="4">
                  <c:v>-84.16</c:v>
                </c:pt>
              </c:numCache>
            </c:numRef>
          </c:val>
          <c:extLst xmlns:c16r2="http://schemas.microsoft.com/office/drawing/2015/06/chart">
            <c:ext xmlns:c16="http://schemas.microsoft.com/office/drawing/2014/chart" uri="{C3380CC4-5D6E-409C-BE32-E72D297353CC}">
              <c16:uniqueId val="{00000000-326E-4596-9CBE-9C14DAAAE021}"/>
            </c:ext>
          </c:extLst>
        </c:ser>
        <c:dLbls>
          <c:showLegendKey val="0"/>
          <c:showVal val="0"/>
          <c:showCatName val="0"/>
          <c:showSerName val="0"/>
          <c:showPercent val="0"/>
          <c:showBubbleSize val="0"/>
        </c:dLbls>
        <c:gapWidth val="150"/>
        <c:axId val="497811648"/>
        <c:axId val="4978069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47.67</c:v>
                </c:pt>
                <c:pt idx="1">
                  <c:v>40.78</c:v>
                </c:pt>
                <c:pt idx="2">
                  <c:v>38.119999999999997</c:v>
                </c:pt>
                <c:pt idx="3">
                  <c:v>43.5</c:v>
                </c:pt>
                <c:pt idx="4">
                  <c:v>44.14</c:v>
                </c:pt>
              </c:numCache>
            </c:numRef>
          </c:val>
          <c:smooth val="0"/>
          <c:extLst xmlns:c16r2="http://schemas.microsoft.com/office/drawing/2015/06/chart">
            <c:ext xmlns:c16="http://schemas.microsoft.com/office/drawing/2014/chart" uri="{C3380CC4-5D6E-409C-BE32-E72D297353CC}">
              <c16:uniqueId val="{00000001-326E-4596-9CBE-9C14DAAAE021}"/>
            </c:ext>
          </c:extLst>
        </c:ser>
        <c:dLbls>
          <c:showLegendKey val="0"/>
          <c:showVal val="0"/>
          <c:showCatName val="0"/>
          <c:showSerName val="0"/>
          <c:showPercent val="0"/>
          <c:showBubbleSize val="0"/>
        </c:dLbls>
        <c:marker val="1"/>
        <c:smooth val="0"/>
        <c:axId val="497811648"/>
        <c:axId val="497806944"/>
      </c:lineChart>
      <c:dateAx>
        <c:axId val="497811648"/>
        <c:scaling>
          <c:orientation val="minMax"/>
        </c:scaling>
        <c:delete val="1"/>
        <c:axPos val="b"/>
        <c:numFmt formatCode="&quot;H&quot;yy" sourceLinked="1"/>
        <c:majorTickMark val="none"/>
        <c:minorTickMark val="none"/>
        <c:tickLblPos val="none"/>
        <c:crossAx val="497806944"/>
        <c:crosses val="autoZero"/>
        <c:auto val="1"/>
        <c:lblOffset val="100"/>
        <c:baseTimeUnit val="years"/>
      </c:dateAx>
      <c:valAx>
        <c:axId val="4978069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78116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5916.93</c:v>
                </c:pt>
                <c:pt idx="1">
                  <c:v>5533.92</c:v>
                </c:pt>
                <c:pt idx="2">
                  <c:v>4539.03</c:v>
                </c:pt>
                <c:pt idx="3">
                  <c:v>4301.16</c:v>
                </c:pt>
                <c:pt idx="4">
                  <c:v>3984.9</c:v>
                </c:pt>
              </c:numCache>
            </c:numRef>
          </c:val>
          <c:extLst xmlns:c16r2="http://schemas.microsoft.com/office/drawing/2015/06/chart">
            <c:ext xmlns:c16="http://schemas.microsoft.com/office/drawing/2014/chart" uri="{C3380CC4-5D6E-409C-BE32-E72D297353CC}">
              <c16:uniqueId val="{00000000-CBB4-4053-BFB4-E3277DF181F3}"/>
            </c:ext>
          </c:extLst>
        </c:ser>
        <c:dLbls>
          <c:showLegendKey val="0"/>
          <c:showVal val="0"/>
          <c:showCatName val="0"/>
          <c:showSerName val="0"/>
          <c:showPercent val="0"/>
          <c:showBubbleSize val="0"/>
        </c:dLbls>
        <c:gapWidth val="150"/>
        <c:axId val="497806160"/>
        <c:axId val="4978030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721.43</c:v>
                </c:pt>
                <c:pt idx="1">
                  <c:v>685.34</c:v>
                </c:pt>
                <c:pt idx="2">
                  <c:v>684.74</c:v>
                </c:pt>
                <c:pt idx="3">
                  <c:v>654.91999999999996</c:v>
                </c:pt>
                <c:pt idx="4">
                  <c:v>654.71</c:v>
                </c:pt>
              </c:numCache>
            </c:numRef>
          </c:val>
          <c:smooth val="0"/>
          <c:extLst xmlns:c16r2="http://schemas.microsoft.com/office/drawing/2015/06/chart">
            <c:ext xmlns:c16="http://schemas.microsoft.com/office/drawing/2014/chart" uri="{C3380CC4-5D6E-409C-BE32-E72D297353CC}">
              <c16:uniqueId val="{00000001-CBB4-4053-BFB4-E3277DF181F3}"/>
            </c:ext>
          </c:extLst>
        </c:ser>
        <c:dLbls>
          <c:showLegendKey val="0"/>
          <c:showVal val="0"/>
          <c:showCatName val="0"/>
          <c:showSerName val="0"/>
          <c:showPercent val="0"/>
          <c:showBubbleSize val="0"/>
        </c:dLbls>
        <c:marker val="1"/>
        <c:smooth val="0"/>
        <c:axId val="497806160"/>
        <c:axId val="497803024"/>
      </c:lineChart>
      <c:dateAx>
        <c:axId val="497806160"/>
        <c:scaling>
          <c:orientation val="minMax"/>
        </c:scaling>
        <c:delete val="1"/>
        <c:axPos val="b"/>
        <c:numFmt formatCode="&quot;H&quot;yy" sourceLinked="1"/>
        <c:majorTickMark val="none"/>
        <c:minorTickMark val="none"/>
        <c:tickLblPos val="none"/>
        <c:crossAx val="497803024"/>
        <c:crosses val="autoZero"/>
        <c:auto val="1"/>
        <c:lblOffset val="100"/>
        <c:baseTimeUnit val="years"/>
      </c:dateAx>
      <c:valAx>
        <c:axId val="4978030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78061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28.7</c:v>
                </c:pt>
                <c:pt idx="1">
                  <c:v>73.38</c:v>
                </c:pt>
                <c:pt idx="2">
                  <c:v>97.31</c:v>
                </c:pt>
                <c:pt idx="3">
                  <c:v>70.760000000000005</c:v>
                </c:pt>
                <c:pt idx="4">
                  <c:v>68.540000000000006</c:v>
                </c:pt>
              </c:numCache>
            </c:numRef>
          </c:val>
          <c:extLst xmlns:c16r2="http://schemas.microsoft.com/office/drawing/2015/06/chart">
            <c:ext xmlns:c16="http://schemas.microsoft.com/office/drawing/2014/chart" uri="{C3380CC4-5D6E-409C-BE32-E72D297353CC}">
              <c16:uniqueId val="{00000000-0504-4207-A1FC-0B22F10D1D95}"/>
            </c:ext>
          </c:extLst>
        </c:ser>
        <c:dLbls>
          <c:showLegendKey val="0"/>
          <c:showVal val="0"/>
          <c:showCatName val="0"/>
          <c:showSerName val="0"/>
          <c:showPercent val="0"/>
          <c:showBubbleSize val="0"/>
        </c:dLbls>
        <c:gapWidth val="150"/>
        <c:axId val="497806552"/>
        <c:axId val="497802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59.3</c:v>
                </c:pt>
                <c:pt idx="1">
                  <c:v>59.83</c:v>
                </c:pt>
                <c:pt idx="2">
                  <c:v>65.33</c:v>
                </c:pt>
                <c:pt idx="3">
                  <c:v>65.39</c:v>
                </c:pt>
                <c:pt idx="4">
                  <c:v>65.37</c:v>
                </c:pt>
              </c:numCache>
            </c:numRef>
          </c:val>
          <c:smooth val="0"/>
          <c:extLst xmlns:c16r2="http://schemas.microsoft.com/office/drawing/2015/06/chart">
            <c:ext xmlns:c16="http://schemas.microsoft.com/office/drawing/2014/chart" uri="{C3380CC4-5D6E-409C-BE32-E72D297353CC}">
              <c16:uniqueId val="{00000001-0504-4207-A1FC-0B22F10D1D95}"/>
            </c:ext>
          </c:extLst>
        </c:ser>
        <c:dLbls>
          <c:showLegendKey val="0"/>
          <c:showVal val="0"/>
          <c:showCatName val="0"/>
          <c:showSerName val="0"/>
          <c:showPercent val="0"/>
          <c:showBubbleSize val="0"/>
        </c:dLbls>
        <c:marker val="1"/>
        <c:smooth val="0"/>
        <c:axId val="497806552"/>
        <c:axId val="497802240"/>
      </c:lineChart>
      <c:dateAx>
        <c:axId val="497806552"/>
        <c:scaling>
          <c:orientation val="minMax"/>
        </c:scaling>
        <c:delete val="1"/>
        <c:axPos val="b"/>
        <c:numFmt formatCode="&quot;H&quot;yy" sourceLinked="1"/>
        <c:majorTickMark val="none"/>
        <c:minorTickMark val="none"/>
        <c:tickLblPos val="none"/>
        <c:crossAx val="497802240"/>
        <c:crosses val="autoZero"/>
        <c:auto val="1"/>
        <c:lblOffset val="100"/>
        <c:baseTimeUnit val="years"/>
      </c:dateAx>
      <c:valAx>
        <c:axId val="497802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78065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472.24</c:v>
                </c:pt>
                <c:pt idx="1">
                  <c:v>184.88</c:v>
                </c:pt>
                <c:pt idx="2">
                  <c:v>161.43</c:v>
                </c:pt>
                <c:pt idx="3">
                  <c:v>221.74</c:v>
                </c:pt>
                <c:pt idx="4">
                  <c:v>228.76</c:v>
                </c:pt>
              </c:numCache>
            </c:numRef>
          </c:val>
          <c:extLst xmlns:c16r2="http://schemas.microsoft.com/office/drawing/2015/06/chart">
            <c:ext xmlns:c16="http://schemas.microsoft.com/office/drawing/2014/chart" uri="{C3380CC4-5D6E-409C-BE32-E72D297353CC}">
              <c16:uniqueId val="{00000000-095A-49E1-B1CE-E6829465C6CE}"/>
            </c:ext>
          </c:extLst>
        </c:ser>
        <c:dLbls>
          <c:showLegendKey val="0"/>
          <c:showVal val="0"/>
          <c:showCatName val="0"/>
          <c:showSerName val="0"/>
          <c:showPercent val="0"/>
          <c:showBubbleSize val="0"/>
        </c:dLbls>
        <c:gapWidth val="150"/>
        <c:axId val="497808512"/>
        <c:axId val="4978132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248.14</c:v>
                </c:pt>
                <c:pt idx="1">
                  <c:v>246.66</c:v>
                </c:pt>
                <c:pt idx="2">
                  <c:v>227.43</c:v>
                </c:pt>
                <c:pt idx="3">
                  <c:v>230.88</c:v>
                </c:pt>
                <c:pt idx="4">
                  <c:v>228.99</c:v>
                </c:pt>
              </c:numCache>
            </c:numRef>
          </c:val>
          <c:smooth val="0"/>
          <c:extLst xmlns:c16r2="http://schemas.microsoft.com/office/drawing/2015/06/chart">
            <c:ext xmlns:c16="http://schemas.microsoft.com/office/drawing/2014/chart" uri="{C3380CC4-5D6E-409C-BE32-E72D297353CC}">
              <c16:uniqueId val="{00000001-095A-49E1-B1CE-E6829465C6CE}"/>
            </c:ext>
          </c:extLst>
        </c:ser>
        <c:dLbls>
          <c:showLegendKey val="0"/>
          <c:showVal val="0"/>
          <c:showCatName val="0"/>
          <c:showSerName val="0"/>
          <c:showPercent val="0"/>
          <c:showBubbleSize val="0"/>
        </c:dLbls>
        <c:marker val="1"/>
        <c:smooth val="0"/>
        <c:axId val="497808512"/>
        <c:axId val="497813216"/>
      </c:lineChart>
      <c:dateAx>
        <c:axId val="497808512"/>
        <c:scaling>
          <c:orientation val="minMax"/>
        </c:scaling>
        <c:delete val="1"/>
        <c:axPos val="b"/>
        <c:numFmt formatCode="&quot;H&quot;yy" sourceLinked="1"/>
        <c:majorTickMark val="none"/>
        <c:minorTickMark val="none"/>
        <c:tickLblPos val="none"/>
        <c:crossAx val="497813216"/>
        <c:crosses val="autoZero"/>
        <c:auto val="1"/>
        <c:lblOffset val="100"/>
        <c:baseTimeUnit val="years"/>
      </c:dateAx>
      <c:valAx>
        <c:axId val="4978132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78085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62.9</c:v>
                </c:pt>
                <c:pt idx="1">
                  <c:v>63.09</c:v>
                </c:pt>
                <c:pt idx="2">
                  <c:v>64.510000000000005</c:v>
                </c:pt>
                <c:pt idx="3">
                  <c:v>59.14</c:v>
                </c:pt>
                <c:pt idx="4">
                  <c:v>52.17</c:v>
                </c:pt>
              </c:numCache>
            </c:numRef>
          </c:val>
          <c:extLst xmlns:c16r2="http://schemas.microsoft.com/office/drawing/2015/06/chart">
            <c:ext xmlns:c16="http://schemas.microsoft.com/office/drawing/2014/chart" uri="{C3380CC4-5D6E-409C-BE32-E72D297353CC}">
              <c16:uniqueId val="{00000000-350C-4828-8506-F19CCF9B29FF}"/>
            </c:ext>
          </c:extLst>
        </c:ser>
        <c:dLbls>
          <c:showLegendKey val="0"/>
          <c:showVal val="0"/>
          <c:showCatName val="0"/>
          <c:showSerName val="0"/>
          <c:showPercent val="0"/>
          <c:showBubbleSize val="0"/>
        </c:dLbls>
        <c:gapWidth val="150"/>
        <c:axId val="497810472"/>
        <c:axId val="497816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57.3</c:v>
                </c:pt>
                <c:pt idx="1">
                  <c:v>56</c:v>
                </c:pt>
                <c:pt idx="2">
                  <c:v>56.01</c:v>
                </c:pt>
                <c:pt idx="3">
                  <c:v>56.72</c:v>
                </c:pt>
                <c:pt idx="4">
                  <c:v>54.06</c:v>
                </c:pt>
              </c:numCache>
            </c:numRef>
          </c:val>
          <c:smooth val="0"/>
          <c:extLst xmlns:c16r2="http://schemas.microsoft.com/office/drawing/2015/06/chart">
            <c:ext xmlns:c16="http://schemas.microsoft.com/office/drawing/2014/chart" uri="{C3380CC4-5D6E-409C-BE32-E72D297353CC}">
              <c16:uniqueId val="{00000001-350C-4828-8506-F19CCF9B29FF}"/>
            </c:ext>
          </c:extLst>
        </c:ser>
        <c:dLbls>
          <c:showLegendKey val="0"/>
          <c:showVal val="0"/>
          <c:showCatName val="0"/>
          <c:showSerName val="0"/>
          <c:showPercent val="0"/>
          <c:showBubbleSize val="0"/>
        </c:dLbls>
        <c:marker val="1"/>
        <c:smooth val="0"/>
        <c:axId val="497810472"/>
        <c:axId val="497816744"/>
      </c:lineChart>
      <c:dateAx>
        <c:axId val="497810472"/>
        <c:scaling>
          <c:orientation val="minMax"/>
        </c:scaling>
        <c:delete val="1"/>
        <c:axPos val="b"/>
        <c:numFmt formatCode="&quot;H&quot;yy" sourceLinked="1"/>
        <c:majorTickMark val="none"/>
        <c:minorTickMark val="none"/>
        <c:tickLblPos val="none"/>
        <c:crossAx val="497816744"/>
        <c:crosses val="autoZero"/>
        <c:auto val="1"/>
        <c:lblOffset val="100"/>
        <c:baseTimeUnit val="years"/>
      </c:dateAx>
      <c:valAx>
        <c:axId val="4978167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78104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93.77</c:v>
                </c:pt>
                <c:pt idx="1">
                  <c:v>95.4</c:v>
                </c:pt>
                <c:pt idx="2">
                  <c:v>93.19</c:v>
                </c:pt>
                <c:pt idx="3">
                  <c:v>93.51</c:v>
                </c:pt>
                <c:pt idx="4">
                  <c:v>93.02</c:v>
                </c:pt>
              </c:numCache>
            </c:numRef>
          </c:val>
          <c:extLst xmlns:c16r2="http://schemas.microsoft.com/office/drawing/2015/06/chart">
            <c:ext xmlns:c16="http://schemas.microsoft.com/office/drawing/2014/chart" uri="{C3380CC4-5D6E-409C-BE32-E72D297353CC}">
              <c16:uniqueId val="{00000000-2085-491A-9DDF-4FFFCC99CEBF}"/>
            </c:ext>
          </c:extLst>
        </c:ser>
        <c:dLbls>
          <c:showLegendKey val="0"/>
          <c:showVal val="0"/>
          <c:showCatName val="0"/>
          <c:showSerName val="0"/>
          <c:showPercent val="0"/>
          <c:showBubbleSize val="0"/>
        </c:dLbls>
        <c:gapWidth val="150"/>
        <c:axId val="497815960"/>
        <c:axId val="4978163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89.43</c:v>
                </c:pt>
                <c:pt idx="1">
                  <c:v>89.51</c:v>
                </c:pt>
                <c:pt idx="2">
                  <c:v>89.77</c:v>
                </c:pt>
                <c:pt idx="3">
                  <c:v>90.04</c:v>
                </c:pt>
                <c:pt idx="4">
                  <c:v>90.11</c:v>
                </c:pt>
              </c:numCache>
            </c:numRef>
          </c:val>
          <c:smooth val="0"/>
          <c:extLst xmlns:c16r2="http://schemas.microsoft.com/office/drawing/2015/06/chart">
            <c:ext xmlns:c16="http://schemas.microsoft.com/office/drawing/2014/chart" uri="{C3380CC4-5D6E-409C-BE32-E72D297353CC}">
              <c16:uniqueId val="{00000001-2085-491A-9DDF-4FFFCC99CEBF}"/>
            </c:ext>
          </c:extLst>
        </c:ser>
        <c:dLbls>
          <c:showLegendKey val="0"/>
          <c:showVal val="0"/>
          <c:showCatName val="0"/>
          <c:showSerName val="0"/>
          <c:showPercent val="0"/>
          <c:showBubbleSize val="0"/>
        </c:dLbls>
        <c:marker val="1"/>
        <c:smooth val="0"/>
        <c:axId val="497815960"/>
        <c:axId val="497816352"/>
      </c:lineChart>
      <c:dateAx>
        <c:axId val="497815960"/>
        <c:scaling>
          <c:orientation val="minMax"/>
        </c:scaling>
        <c:delete val="1"/>
        <c:axPos val="b"/>
        <c:numFmt formatCode="&quot;H&quot;yy" sourceLinked="1"/>
        <c:majorTickMark val="none"/>
        <c:minorTickMark val="none"/>
        <c:tickLblPos val="none"/>
        <c:crossAx val="497816352"/>
        <c:crosses val="autoZero"/>
        <c:auto val="1"/>
        <c:lblOffset val="100"/>
        <c:baseTimeUnit val="years"/>
      </c:dateAx>
      <c:valAx>
        <c:axId val="4978163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7815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【165.48】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【33.84】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【765.47】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矢巾町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農業集落排水</v>
      </c>
      <c r="Q8" s="72"/>
      <c r="R8" s="72"/>
      <c r="S8" s="72"/>
      <c r="T8" s="72"/>
      <c r="U8" s="72"/>
      <c r="V8" s="72"/>
      <c r="W8" s="72" t="str">
        <f>データ!L6</f>
        <v>F1</v>
      </c>
      <c r="X8" s="72"/>
      <c r="Y8" s="72"/>
      <c r="Z8" s="72"/>
      <c r="AA8" s="72"/>
      <c r="AB8" s="72"/>
      <c r="AC8" s="72"/>
      <c r="AD8" s="73" t="str">
        <f>データ!$M$6</f>
        <v>非設置</v>
      </c>
      <c r="AE8" s="73"/>
      <c r="AF8" s="73"/>
      <c r="AG8" s="73"/>
      <c r="AH8" s="73"/>
      <c r="AI8" s="73"/>
      <c r="AJ8" s="73"/>
      <c r="AK8" s="3"/>
      <c r="AL8" s="69">
        <f>データ!S6</f>
        <v>27377</v>
      </c>
      <c r="AM8" s="69"/>
      <c r="AN8" s="69"/>
      <c r="AO8" s="69"/>
      <c r="AP8" s="69"/>
      <c r="AQ8" s="69"/>
      <c r="AR8" s="69"/>
      <c r="AS8" s="69"/>
      <c r="AT8" s="68">
        <f>データ!T6</f>
        <v>67.319999999999993</v>
      </c>
      <c r="AU8" s="68"/>
      <c r="AV8" s="68"/>
      <c r="AW8" s="68"/>
      <c r="AX8" s="68"/>
      <c r="AY8" s="68"/>
      <c r="AZ8" s="68"/>
      <c r="BA8" s="68"/>
      <c r="BB8" s="68">
        <f>データ!U6</f>
        <v>406.67</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58.91</v>
      </c>
      <c r="J10" s="68"/>
      <c r="K10" s="68"/>
      <c r="L10" s="68"/>
      <c r="M10" s="68"/>
      <c r="N10" s="68"/>
      <c r="O10" s="68"/>
      <c r="P10" s="68">
        <f>データ!P6</f>
        <v>17.37</v>
      </c>
      <c r="Q10" s="68"/>
      <c r="R10" s="68"/>
      <c r="S10" s="68"/>
      <c r="T10" s="68"/>
      <c r="U10" s="68"/>
      <c r="V10" s="68"/>
      <c r="W10" s="68">
        <f>データ!Q6</f>
        <v>80.36</v>
      </c>
      <c r="X10" s="68"/>
      <c r="Y10" s="68"/>
      <c r="Z10" s="68"/>
      <c r="AA10" s="68"/>
      <c r="AB10" s="68"/>
      <c r="AC10" s="68"/>
      <c r="AD10" s="69">
        <f>データ!R6</f>
        <v>3162</v>
      </c>
      <c r="AE10" s="69"/>
      <c r="AF10" s="69"/>
      <c r="AG10" s="69"/>
      <c r="AH10" s="69"/>
      <c r="AI10" s="69"/>
      <c r="AJ10" s="69"/>
      <c r="AK10" s="2"/>
      <c r="AL10" s="69">
        <f>データ!V6</f>
        <v>4730</v>
      </c>
      <c r="AM10" s="69"/>
      <c r="AN10" s="69"/>
      <c r="AO10" s="69"/>
      <c r="AP10" s="69"/>
      <c r="AQ10" s="69"/>
      <c r="AR10" s="69"/>
      <c r="AS10" s="69"/>
      <c r="AT10" s="68">
        <f>データ!W6</f>
        <v>20.059999999999999</v>
      </c>
      <c r="AU10" s="68"/>
      <c r="AV10" s="68"/>
      <c r="AW10" s="68"/>
      <c r="AX10" s="68"/>
      <c r="AY10" s="68"/>
      <c r="AZ10" s="68"/>
      <c r="BA10" s="68"/>
      <c r="BB10" s="68">
        <f>データ!X6</f>
        <v>235.79</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113</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112</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114</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【102.97】</v>
      </c>
      <c r="F85" s="26" t="str">
        <f>データ!AT6</f>
        <v>【165.48】</v>
      </c>
      <c r="G85" s="26" t="str">
        <f>データ!BE6</f>
        <v>【33.84】</v>
      </c>
      <c r="H85" s="26" t="str">
        <f>データ!BP6</f>
        <v>【765.47】</v>
      </c>
      <c r="I85" s="26" t="str">
        <f>データ!CA6</f>
        <v>【59.59】</v>
      </c>
      <c r="J85" s="26" t="str">
        <f>データ!CL6</f>
        <v>【257.86】</v>
      </c>
      <c r="K85" s="26" t="str">
        <f>データ!CW6</f>
        <v>【51.30】</v>
      </c>
      <c r="L85" s="26" t="str">
        <f>データ!DH6</f>
        <v>【86.22】</v>
      </c>
      <c r="M85" s="26" t="str">
        <f>データ!DS6</f>
        <v>【24.97】</v>
      </c>
      <c r="N85" s="26" t="str">
        <f>データ!ED6</f>
        <v>【0.00】</v>
      </c>
      <c r="O85" s="26" t="str">
        <f>データ!EO6</f>
        <v>【0.02】</v>
      </c>
    </row>
  </sheetData>
  <sheetProtection algorithmName="SHA-512" hashValue="ugwhdTQTQf6zzl98tQ65HctnFoAqVAOrH2QkFlz807CULWj9dfeFKkuZP0ybPzkq0qQy84hZUlndLesJ2NChbQ==" saltValue="Jg5G8alAYw2JeFpH7Ei1Ew=="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28</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54</v>
      </c>
      <c r="B4" s="30"/>
      <c r="C4" s="30"/>
      <c r="D4" s="30"/>
      <c r="E4" s="30"/>
      <c r="F4" s="30"/>
      <c r="G4" s="30"/>
      <c r="H4" s="80"/>
      <c r="I4" s="81"/>
      <c r="J4" s="81"/>
      <c r="K4" s="81"/>
      <c r="L4" s="81"/>
      <c r="M4" s="81"/>
      <c r="N4" s="81"/>
      <c r="O4" s="81"/>
      <c r="P4" s="81"/>
      <c r="Q4" s="81"/>
      <c r="R4" s="81"/>
      <c r="S4" s="81"/>
      <c r="T4" s="81"/>
      <c r="U4" s="81"/>
      <c r="V4" s="81"/>
      <c r="W4" s="81"/>
      <c r="X4" s="82"/>
      <c r="Y4" s="76" t="s">
        <v>55</v>
      </c>
      <c r="Z4" s="76"/>
      <c r="AA4" s="76"/>
      <c r="AB4" s="76"/>
      <c r="AC4" s="76"/>
      <c r="AD4" s="76"/>
      <c r="AE4" s="76"/>
      <c r="AF4" s="76"/>
      <c r="AG4" s="76"/>
      <c r="AH4" s="76"/>
      <c r="AI4" s="76"/>
      <c r="AJ4" s="76" t="s">
        <v>56</v>
      </c>
      <c r="AK4" s="76"/>
      <c r="AL4" s="76"/>
      <c r="AM4" s="76"/>
      <c r="AN4" s="76"/>
      <c r="AO4" s="76"/>
      <c r="AP4" s="76"/>
      <c r="AQ4" s="76"/>
      <c r="AR4" s="76"/>
      <c r="AS4" s="76"/>
      <c r="AT4" s="76"/>
      <c r="AU4" s="76" t="s">
        <v>57</v>
      </c>
      <c r="AV4" s="76"/>
      <c r="AW4" s="76"/>
      <c r="AX4" s="76"/>
      <c r="AY4" s="76"/>
      <c r="AZ4" s="76"/>
      <c r="BA4" s="76"/>
      <c r="BB4" s="76"/>
      <c r="BC4" s="76"/>
      <c r="BD4" s="76"/>
      <c r="BE4" s="76"/>
      <c r="BF4" s="76" t="s">
        <v>58</v>
      </c>
      <c r="BG4" s="76"/>
      <c r="BH4" s="76"/>
      <c r="BI4" s="76"/>
      <c r="BJ4" s="76"/>
      <c r="BK4" s="76"/>
      <c r="BL4" s="76"/>
      <c r="BM4" s="76"/>
      <c r="BN4" s="76"/>
      <c r="BO4" s="76"/>
      <c r="BP4" s="76"/>
      <c r="BQ4" s="76" t="s">
        <v>59</v>
      </c>
      <c r="BR4" s="76"/>
      <c r="BS4" s="76"/>
      <c r="BT4" s="76"/>
      <c r="BU4" s="76"/>
      <c r="BV4" s="76"/>
      <c r="BW4" s="76"/>
      <c r="BX4" s="76"/>
      <c r="BY4" s="76"/>
      <c r="BZ4" s="76"/>
      <c r="CA4" s="76"/>
      <c r="CB4" s="76" t="s">
        <v>60</v>
      </c>
      <c r="CC4" s="76"/>
      <c r="CD4" s="76"/>
      <c r="CE4" s="76"/>
      <c r="CF4" s="76"/>
      <c r="CG4" s="76"/>
      <c r="CH4" s="76"/>
      <c r="CI4" s="76"/>
      <c r="CJ4" s="76"/>
      <c r="CK4" s="76"/>
      <c r="CL4" s="76"/>
      <c r="CM4" s="76" t="s">
        <v>61</v>
      </c>
      <c r="CN4" s="76"/>
      <c r="CO4" s="76"/>
      <c r="CP4" s="76"/>
      <c r="CQ4" s="76"/>
      <c r="CR4" s="76"/>
      <c r="CS4" s="76"/>
      <c r="CT4" s="76"/>
      <c r="CU4" s="76"/>
      <c r="CV4" s="76"/>
      <c r="CW4" s="76"/>
      <c r="CX4" s="76" t="s">
        <v>62</v>
      </c>
      <c r="CY4" s="76"/>
      <c r="CZ4" s="76"/>
      <c r="DA4" s="76"/>
      <c r="DB4" s="76"/>
      <c r="DC4" s="76"/>
      <c r="DD4" s="76"/>
      <c r="DE4" s="76"/>
      <c r="DF4" s="76"/>
      <c r="DG4" s="76"/>
      <c r="DH4" s="76"/>
      <c r="DI4" s="76" t="s">
        <v>63</v>
      </c>
      <c r="DJ4" s="76"/>
      <c r="DK4" s="76"/>
      <c r="DL4" s="76"/>
      <c r="DM4" s="76"/>
      <c r="DN4" s="76"/>
      <c r="DO4" s="76"/>
      <c r="DP4" s="76"/>
      <c r="DQ4" s="76"/>
      <c r="DR4" s="76"/>
      <c r="DS4" s="76"/>
      <c r="DT4" s="76" t="s">
        <v>64</v>
      </c>
      <c r="DU4" s="76"/>
      <c r="DV4" s="76"/>
      <c r="DW4" s="76"/>
      <c r="DX4" s="76"/>
      <c r="DY4" s="76"/>
      <c r="DZ4" s="76"/>
      <c r="EA4" s="76"/>
      <c r="EB4" s="76"/>
      <c r="EC4" s="76"/>
      <c r="ED4" s="76"/>
      <c r="EE4" s="76" t="s">
        <v>65</v>
      </c>
      <c r="EF4" s="76"/>
      <c r="EG4" s="76"/>
      <c r="EH4" s="76"/>
      <c r="EI4" s="76"/>
      <c r="EJ4" s="76"/>
      <c r="EK4" s="76"/>
      <c r="EL4" s="76"/>
      <c r="EM4" s="76"/>
      <c r="EN4" s="76"/>
      <c r="EO4" s="76"/>
    </row>
    <row r="5" spans="1:148" x14ac:dyDescent="0.15">
      <c r="A5" s="28" t="s">
        <v>66</v>
      </c>
      <c r="B5" s="31"/>
      <c r="C5" s="31"/>
      <c r="D5" s="31"/>
      <c r="E5" s="31"/>
      <c r="F5" s="31"/>
      <c r="G5" s="31"/>
      <c r="H5" s="32" t="s">
        <v>67</v>
      </c>
      <c r="I5" s="32" t="s">
        <v>68</v>
      </c>
      <c r="J5" s="32" t="s">
        <v>69</v>
      </c>
      <c r="K5" s="32" t="s">
        <v>70</v>
      </c>
      <c r="L5" s="32" t="s">
        <v>71</v>
      </c>
      <c r="M5" s="32" t="s">
        <v>5</v>
      </c>
      <c r="N5" s="32" t="s">
        <v>72</v>
      </c>
      <c r="O5" s="32" t="s">
        <v>73</v>
      </c>
      <c r="P5" s="32" t="s">
        <v>74</v>
      </c>
      <c r="Q5" s="32" t="s">
        <v>75</v>
      </c>
      <c r="R5" s="32" t="s">
        <v>76</v>
      </c>
      <c r="S5" s="32" t="s">
        <v>77</v>
      </c>
      <c r="T5" s="32" t="s">
        <v>78</v>
      </c>
      <c r="U5" s="32" t="s">
        <v>79</v>
      </c>
      <c r="V5" s="32" t="s">
        <v>80</v>
      </c>
      <c r="W5" s="32" t="s">
        <v>81</v>
      </c>
      <c r="X5" s="32" t="s">
        <v>82</v>
      </c>
      <c r="Y5" s="32" t="s">
        <v>83</v>
      </c>
      <c r="Z5" s="32" t="s">
        <v>84</v>
      </c>
      <c r="AA5" s="32" t="s">
        <v>85</v>
      </c>
      <c r="AB5" s="32" t="s">
        <v>86</v>
      </c>
      <c r="AC5" s="32" t="s">
        <v>87</v>
      </c>
      <c r="AD5" s="32" t="s">
        <v>88</v>
      </c>
      <c r="AE5" s="32" t="s">
        <v>89</v>
      </c>
      <c r="AF5" s="32" t="s">
        <v>90</v>
      </c>
      <c r="AG5" s="32" t="s">
        <v>91</v>
      </c>
      <c r="AH5" s="32" t="s">
        <v>92</v>
      </c>
      <c r="AI5" s="32" t="s">
        <v>31</v>
      </c>
      <c r="AJ5" s="32" t="s">
        <v>83</v>
      </c>
      <c r="AK5" s="32" t="s">
        <v>84</v>
      </c>
      <c r="AL5" s="32" t="s">
        <v>85</v>
      </c>
      <c r="AM5" s="32" t="s">
        <v>86</v>
      </c>
      <c r="AN5" s="32" t="s">
        <v>87</v>
      </c>
      <c r="AO5" s="32" t="s">
        <v>88</v>
      </c>
      <c r="AP5" s="32" t="s">
        <v>89</v>
      </c>
      <c r="AQ5" s="32" t="s">
        <v>90</v>
      </c>
      <c r="AR5" s="32" t="s">
        <v>91</v>
      </c>
      <c r="AS5" s="32" t="s">
        <v>92</v>
      </c>
      <c r="AT5" s="32" t="s">
        <v>93</v>
      </c>
      <c r="AU5" s="32" t="s">
        <v>83</v>
      </c>
      <c r="AV5" s="32" t="s">
        <v>84</v>
      </c>
      <c r="AW5" s="32" t="s">
        <v>85</v>
      </c>
      <c r="AX5" s="32" t="s">
        <v>86</v>
      </c>
      <c r="AY5" s="32" t="s">
        <v>87</v>
      </c>
      <c r="AZ5" s="32" t="s">
        <v>88</v>
      </c>
      <c r="BA5" s="32" t="s">
        <v>89</v>
      </c>
      <c r="BB5" s="32" t="s">
        <v>90</v>
      </c>
      <c r="BC5" s="32" t="s">
        <v>91</v>
      </c>
      <c r="BD5" s="32" t="s">
        <v>92</v>
      </c>
      <c r="BE5" s="32" t="s">
        <v>93</v>
      </c>
      <c r="BF5" s="32" t="s">
        <v>83</v>
      </c>
      <c r="BG5" s="32" t="s">
        <v>84</v>
      </c>
      <c r="BH5" s="32" t="s">
        <v>85</v>
      </c>
      <c r="BI5" s="32" t="s">
        <v>86</v>
      </c>
      <c r="BJ5" s="32" t="s">
        <v>87</v>
      </c>
      <c r="BK5" s="32" t="s">
        <v>88</v>
      </c>
      <c r="BL5" s="32" t="s">
        <v>89</v>
      </c>
      <c r="BM5" s="32" t="s">
        <v>90</v>
      </c>
      <c r="BN5" s="32" t="s">
        <v>91</v>
      </c>
      <c r="BO5" s="32" t="s">
        <v>92</v>
      </c>
      <c r="BP5" s="32" t="s">
        <v>93</v>
      </c>
      <c r="BQ5" s="32" t="s">
        <v>83</v>
      </c>
      <c r="BR5" s="32" t="s">
        <v>84</v>
      </c>
      <c r="BS5" s="32" t="s">
        <v>85</v>
      </c>
      <c r="BT5" s="32" t="s">
        <v>86</v>
      </c>
      <c r="BU5" s="32" t="s">
        <v>87</v>
      </c>
      <c r="BV5" s="32" t="s">
        <v>88</v>
      </c>
      <c r="BW5" s="32" t="s">
        <v>89</v>
      </c>
      <c r="BX5" s="32" t="s">
        <v>90</v>
      </c>
      <c r="BY5" s="32" t="s">
        <v>91</v>
      </c>
      <c r="BZ5" s="32" t="s">
        <v>92</v>
      </c>
      <c r="CA5" s="32" t="s">
        <v>93</v>
      </c>
      <c r="CB5" s="32" t="s">
        <v>83</v>
      </c>
      <c r="CC5" s="32" t="s">
        <v>84</v>
      </c>
      <c r="CD5" s="32" t="s">
        <v>85</v>
      </c>
      <c r="CE5" s="32" t="s">
        <v>86</v>
      </c>
      <c r="CF5" s="32" t="s">
        <v>87</v>
      </c>
      <c r="CG5" s="32" t="s">
        <v>88</v>
      </c>
      <c r="CH5" s="32" t="s">
        <v>89</v>
      </c>
      <c r="CI5" s="32" t="s">
        <v>90</v>
      </c>
      <c r="CJ5" s="32" t="s">
        <v>91</v>
      </c>
      <c r="CK5" s="32" t="s">
        <v>92</v>
      </c>
      <c r="CL5" s="32" t="s">
        <v>93</v>
      </c>
      <c r="CM5" s="32" t="s">
        <v>83</v>
      </c>
      <c r="CN5" s="32" t="s">
        <v>84</v>
      </c>
      <c r="CO5" s="32" t="s">
        <v>85</v>
      </c>
      <c r="CP5" s="32" t="s">
        <v>86</v>
      </c>
      <c r="CQ5" s="32" t="s">
        <v>87</v>
      </c>
      <c r="CR5" s="32" t="s">
        <v>88</v>
      </c>
      <c r="CS5" s="32" t="s">
        <v>89</v>
      </c>
      <c r="CT5" s="32" t="s">
        <v>90</v>
      </c>
      <c r="CU5" s="32" t="s">
        <v>91</v>
      </c>
      <c r="CV5" s="32" t="s">
        <v>92</v>
      </c>
      <c r="CW5" s="32" t="s">
        <v>93</v>
      </c>
      <c r="CX5" s="32" t="s">
        <v>83</v>
      </c>
      <c r="CY5" s="32" t="s">
        <v>84</v>
      </c>
      <c r="CZ5" s="32" t="s">
        <v>85</v>
      </c>
      <c r="DA5" s="32" t="s">
        <v>86</v>
      </c>
      <c r="DB5" s="32" t="s">
        <v>87</v>
      </c>
      <c r="DC5" s="32" t="s">
        <v>88</v>
      </c>
      <c r="DD5" s="32" t="s">
        <v>89</v>
      </c>
      <c r="DE5" s="32" t="s">
        <v>90</v>
      </c>
      <c r="DF5" s="32" t="s">
        <v>91</v>
      </c>
      <c r="DG5" s="32" t="s">
        <v>92</v>
      </c>
      <c r="DH5" s="32" t="s">
        <v>93</v>
      </c>
      <c r="DI5" s="32" t="s">
        <v>83</v>
      </c>
      <c r="DJ5" s="32" t="s">
        <v>84</v>
      </c>
      <c r="DK5" s="32" t="s">
        <v>85</v>
      </c>
      <c r="DL5" s="32" t="s">
        <v>86</v>
      </c>
      <c r="DM5" s="32" t="s">
        <v>87</v>
      </c>
      <c r="DN5" s="32" t="s">
        <v>88</v>
      </c>
      <c r="DO5" s="32" t="s">
        <v>89</v>
      </c>
      <c r="DP5" s="32" t="s">
        <v>90</v>
      </c>
      <c r="DQ5" s="32" t="s">
        <v>91</v>
      </c>
      <c r="DR5" s="32" t="s">
        <v>92</v>
      </c>
      <c r="DS5" s="32" t="s">
        <v>93</v>
      </c>
      <c r="DT5" s="32" t="s">
        <v>83</v>
      </c>
      <c r="DU5" s="32" t="s">
        <v>84</v>
      </c>
      <c r="DV5" s="32" t="s">
        <v>85</v>
      </c>
      <c r="DW5" s="32" t="s">
        <v>86</v>
      </c>
      <c r="DX5" s="32" t="s">
        <v>87</v>
      </c>
      <c r="DY5" s="32" t="s">
        <v>88</v>
      </c>
      <c r="DZ5" s="32" t="s">
        <v>89</v>
      </c>
      <c r="EA5" s="32" t="s">
        <v>90</v>
      </c>
      <c r="EB5" s="32" t="s">
        <v>91</v>
      </c>
      <c r="EC5" s="32" t="s">
        <v>92</v>
      </c>
      <c r="ED5" s="32" t="s">
        <v>93</v>
      </c>
      <c r="EE5" s="32" t="s">
        <v>83</v>
      </c>
      <c r="EF5" s="32" t="s">
        <v>84</v>
      </c>
      <c r="EG5" s="32" t="s">
        <v>85</v>
      </c>
      <c r="EH5" s="32" t="s">
        <v>86</v>
      </c>
      <c r="EI5" s="32" t="s">
        <v>87</v>
      </c>
      <c r="EJ5" s="32" t="s">
        <v>88</v>
      </c>
      <c r="EK5" s="32" t="s">
        <v>89</v>
      </c>
      <c r="EL5" s="32" t="s">
        <v>90</v>
      </c>
      <c r="EM5" s="32" t="s">
        <v>91</v>
      </c>
      <c r="EN5" s="32" t="s">
        <v>92</v>
      </c>
      <c r="EO5" s="32" t="s">
        <v>93</v>
      </c>
    </row>
    <row r="6" spans="1:148" s="36" customFormat="1" x14ac:dyDescent="0.15">
      <c r="A6" s="28" t="s">
        <v>94</v>
      </c>
      <c r="B6" s="33">
        <f>B7</f>
        <v>2019</v>
      </c>
      <c r="C6" s="33">
        <f t="shared" ref="C6:X6" si="3">C7</f>
        <v>33227</v>
      </c>
      <c r="D6" s="33">
        <f t="shared" si="3"/>
        <v>46</v>
      </c>
      <c r="E6" s="33">
        <f t="shared" si="3"/>
        <v>17</v>
      </c>
      <c r="F6" s="33">
        <f t="shared" si="3"/>
        <v>5</v>
      </c>
      <c r="G6" s="33">
        <f t="shared" si="3"/>
        <v>0</v>
      </c>
      <c r="H6" s="33" t="str">
        <f t="shared" si="3"/>
        <v>岩手県　矢巾町</v>
      </c>
      <c r="I6" s="33" t="str">
        <f t="shared" si="3"/>
        <v>法適用</v>
      </c>
      <c r="J6" s="33" t="str">
        <f t="shared" si="3"/>
        <v>下水道事業</v>
      </c>
      <c r="K6" s="33" t="str">
        <f t="shared" si="3"/>
        <v>農業集落排水</v>
      </c>
      <c r="L6" s="33" t="str">
        <f t="shared" si="3"/>
        <v>F1</v>
      </c>
      <c r="M6" s="33" t="str">
        <f t="shared" si="3"/>
        <v>非設置</v>
      </c>
      <c r="N6" s="34" t="str">
        <f t="shared" si="3"/>
        <v>-</v>
      </c>
      <c r="O6" s="34">
        <f t="shared" si="3"/>
        <v>58.91</v>
      </c>
      <c r="P6" s="34">
        <f t="shared" si="3"/>
        <v>17.37</v>
      </c>
      <c r="Q6" s="34">
        <f t="shared" si="3"/>
        <v>80.36</v>
      </c>
      <c r="R6" s="34">
        <f t="shared" si="3"/>
        <v>3162</v>
      </c>
      <c r="S6" s="34">
        <f t="shared" si="3"/>
        <v>27377</v>
      </c>
      <c r="T6" s="34">
        <f t="shared" si="3"/>
        <v>67.319999999999993</v>
      </c>
      <c r="U6" s="34">
        <f t="shared" si="3"/>
        <v>406.67</v>
      </c>
      <c r="V6" s="34">
        <f t="shared" si="3"/>
        <v>4730</v>
      </c>
      <c r="W6" s="34">
        <f t="shared" si="3"/>
        <v>20.059999999999999</v>
      </c>
      <c r="X6" s="34">
        <f t="shared" si="3"/>
        <v>235.79</v>
      </c>
      <c r="Y6" s="35">
        <f>IF(Y7="",NA(),Y7)</f>
        <v>122.79</v>
      </c>
      <c r="Z6" s="35">
        <f t="shared" ref="Z6:AH6" si="4">IF(Z7="",NA(),Z7)</f>
        <v>48.78</v>
      </c>
      <c r="AA6" s="35">
        <f t="shared" si="4"/>
        <v>93.67</v>
      </c>
      <c r="AB6" s="35">
        <f t="shared" si="4"/>
        <v>94.8</v>
      </c>
      <c r="AC6" s="35">
        <f t="shared" si="4"/>
        <v>132.53</v>
      </c>
      <c r="AD6" s="35">
        <f t="shared" si="4"/>
        <v>99.93</v>
      </c>
      <c r="AE6" s="35">
        <f t="shared" si="4"/>
        <v>97.34</v>
      </c>
      <c r="AF6" s="35">
        <f t="shared" si="4"/>
        <v>100.99</v>
      </c>
      <c r="AG6" s="35">
        <f t="shared" si="4"/>
        <v>101.27</v>
      </c>
      <c r="AH6" s="35">
        <f t="shared" si="4"/>
        <v>101.91</v>
      </c>
      <c r="AI6" s="34" t="str">
        <f>IF(AI7="","",IF(AI7="-","【-】","【"&amp;SUBSTITUTE(TEXT(AI7,"#,##0.00"),"-","△")&amp;"】"))</f>
        <v>【102.97】</v>
      </c>
      <c r="AJ6" s="34">
        <f>IF(AJ7="",NA(),AJ7)</f>
        <v>0</v>
      </c>
      <c r="AK6" s="35">
        <f t="shared" ref="AK6:AS6" si="5">IF(AK7="",NA(),AK7)</f>
        <v>332.91</v>
      </c>
      <c r="AL6" s="35">
        <f t="shared" si="5"/>
        <v>325.77</v>
      </c>
      <c r="AM6" s="35">
        <f t="shared" si="5"/>
        <v>361.33</v>
      </c>
      <c r="AN6" s="35">
        <f t="shared" si="5"/>
        <v>173.32</v>
      </c>
      <c r="AO6" s="35">
        <f t="shared" si="5"/>
        <v>147.11000000000001</v>
      </c>
      <c r="AP6" s="35">
        <f t="shared" si="5"/>
        <v>148.37</v>
      </c>
      <c r="AQ6" s="35">
        <f t="shared" si="5"/>
        <v>149.02000000000001</v>
      </c>
      <c r="AR6" s="35">
        <f t="shared" si="5"/>
        <v>137.09</v>
      </c>
      <c r="AS6" s="35">
        <f t="shared" si="5"/>
        <v>127.98</v>
      </c>
      <c r="AT6" s="34" t="str">
        <f>IF(AT7="","",IF(AT7="-","【-】","【"&amp;SUBSTITUTE(TEXT(AT7,"#,##0.00"),"-","△")&amp;"】"))</f>
        <v>【165.48】</v>
      </c>
      <c r="AU6" s="35">
        <f>IF(AU7="",NA(),AU7)</f>
        <v>-1.33</v>
      </c>
      <c r="AV6" s="35">
        <f t="shared" ref="AV6:BD6" si="6">IF(AV7="",NA(),AV7)</f>
        <v>-35.14</v>
      </c>
      <c r="AW6" s="35">
        <f t="shared" si="6"/>
        <v>-79.239999999999995</v>
      </c>
      <c r="AX6" s="35">
        <f t="shared" si="6"/>
        <v>-117.44</v>
      </c>
      <c r="AY6" s="35">
        <f t="shared" si="6"/>
        <v>-84.16</v>
      </c>
      <c r="AZ6" s="35">
        <f t="shared" si="6"/>
        <v>47.67</v>
      </c>
      <c r="BA6" s="35">
        <f t="shared" si="6"/>
        <v>40.78</v>
      </c>
      <c r="BB6" s="35">
        <f t="shared" si="6"/>
        <v>38.119999999999997</v>
      </c>
      <c r="BC6" s="35">
        <f t="shared" si="6"/>
        <v>43.5</v>
      </c>
      <c r="BD6" s="35">
        <f t="shared" si="6"/>
        <v>44.14</v>
      </c>
      <c r="BE6" s="34" t="str">
        <f>IF(BE7="","",IF(BE7="-","【-】","【"&amp;SUBSTITUTE(TEXT(BE7,"#,##0.00"),"-","△")&amp;"】"))</f>
        <v>【33.84】</v>
      </c>
      <c r="BF6" s="35">
        <f>IF(BF7="",NA(),BF7)</f>
        <v>5916.93</v>
      </c>
      <c r="BG6" s="35">
        <f t="shared" ref="BG6:BO6" si="7">IF(BG7="",NA(),BG7)</f>
        <v>5533.92</v>
      </c>
      <c r="BH6" s="35">
        <f t="shared" si="7"/>
        <v>4539.03</v>
      </c>
      <c r="BI6" s="35">
        <f t="shared" si="7"/>
        <v>4301.16</v>
      </c>
      <c r="BJ6" s="35">
        <f t="shared" si="7"/>
        <v>3984.9</v>
      </c>
      <c r="BK6" s="35">
        <f t="shared" si="7"/>
        <v>721.43</v>
      </c>
      <c r="BL6" s="35">
        <f t="shared" si="7"/>
        <v>685.34</v>
      </c>
      <c r="BM6" s="35">
        <f t="shared" si="7"/>
        <v>684.74</v>
      </c>
      <c r="BN6" s="35">
        <f t="shared" si="7"/>
        <v>654.91999999999996</v>
      </c>
      <c r="BO6" s="35">
        <f t="shared" si="7"/>
        <v>654.71</v>
      </c>
      <c r="BP6" s="34" t="str">
        <f>IF(BP7="","",IF(BP7="-","【-】","【"&amp;SUBSTITUTE(TEXT(BP7,"#,##0.00"),"-","△")&amp;"】"))</f>
        <v>【765.47】</v>
      </c>
      <c r="BQ6" s="35">
        <f>IF(BQ7="",NA(),BQ7)</f>
        <v>28.7</v>
      </c>
      <c r="BR6" s="35">
        <f t="shared" ref="BR6:BZ6" si="8">IF(BR7="",NA(),BR7)</f>
        <v>73.38</v>
      </c>
      <c r="BS6" s="35">
        <f t="shared" si="8"/>
        <v>97.31</v>
      </c>
      <c r="BT6" s="35">
        <f t="shared" si="8"/>
        <v>70.760000000000005</v>
      </c>
      <c r="BU6" s="35">
        <f t="shared" si="8"/>
        <v>68.540000000000006</v>
      </c>
      <c r="BV6" s="35">
        <f t="shared" si="8"/>
        <v>59.3</v>
      </c>
      <c r="BW6" s="35">
        <f t="shared" si="8"/>
        <v>59.83</v>
      </c>
      <c r="BX6" s="35">
        <f t="shared" si="8"/>
        <v>65.33</v>
      </c>
      <c r="BY6" s="35">
        <f t="shared" si="8"/>
        <v>65.39</v>
      </c>
      <c r="BZ6" s="35">
        <f t="shared" si="8"/>
        <v>65.37</v>
      </c>
      <c r="CA6" s="34" t="str">
        <f>IF(CA7="","",IF(CA7="-","【-】","【"&amp;SUBSTITUTE(TEXT(CA7,"#,##0.00"),"-","△")&amp;"】"))</f>
        <v>【59.59】</v>
      </c>
      <c r="CB6" s="35">
        <f>IF(CB7="",NA(),CB7)</f>
        <v>472.24</v>
      </c>
      <c r="CC6" s="35">
        <f t="shared" ref="CC6:CK6" si="9">IF(CC7="",NA(),CC7)</f>
        <v>184.88</v>
      </c>
      <c r="CD6" s="35">
        <f t="shared" si="9"/>
        <v>161.43</v>
      </c>
      <c r="CE6" s="35">
        <f t="shared" si="9"/>
        <v>221.74</v>
      </c>
      <c r="CF6" s="35">
        <f t="shared" si="9"/>
        <v>228.76</v>
      </c>
      <c r="CG6" s="35">
        <f t="shared" si="9"/>
        <v>248.14</v>
      </c>
      <c r="CH6" s="35">
        <f t="shared" si="9"/>
        <v>246.66</v>
      </c>
      <c r="CI6" s="35">
        <f t="shared" si="9"/>
        <v>227.43</v>
      </c>
      <c r="CJ6" s="35">
        <f t="shared" si="9"/>
        <v>230.88</v>
      </c>
      <c r="CK6" s="35">
        <f t="shared" si="9"/>
        <v>228.99</v>
      </c>
      <c r="CL6" s="34" t="str">
        <f>IF(CL7="","",IF(CL7="-","【-】","【"&amp;SUBSTITUTE(TEXT(CL7,"#,##0.00"),"-","△")&amp;"】"))</f>
        <v>【257.86】</v>
      </c>
      <c r="CM6" s="35">
        <f>IF(CM7="",NA(),CM7)</f>
        <v>62.9</v>
      </c>
      <c r="CN6" s="35">
        <f t="shared" ref="CN6:CV6" si="10">IF(CN7="",NA(),CN7)</f>
        <v>63.09</v>
      </c>
      <c r="CO6" s="35">
        <f t="shared" si="10"/>
        <v>64.510000000000005</v>
      </c>
      <c r="CP6" s="35">
        <f t="shared" si="10"/>
        <v>59.14</v>
      </c>
      <c r="CQ6" s="35">
        <f t="shared" si="10"/>
        <v>52.17</v>
      </c>
      <c r="CR6" s="35">
        <f t="shared" si="10"/>
        <v>57.3</v>
      </c>
      <c r="CS6" s="35">
        <f t="shared" si="10"/>
        <v>56</v>
      </c>
      <c r="CT6" s="35">
        <f t="shared" si="10"/>
        <v>56.01</v>
      </c>
      <c r="CU6" s="35">
        <f t="shared" si="10"/>
        <v>56.72</v>
      </c>
      <c r="CV6" s="35">
        <f t="shared" si="10"/>
        <v>54.06</v>
      </c>
      <c r="CW6" s="34" t="str">
        <f>IF(CW7="","",IF(CW7="-","【-】","【"&amp;SUBSTITUTE(TEXT(CW7,"#,##0.00"),"-","△")&amp;"】"))</f>
        <v>【51.30】</v>
      </c>
      <c r="CX6" s="35">
        <f>IF(CX7="",NA(),CX7)</f>
        <v>93.77</v>
      </c>
      <c r="CY6" s="35">
        <f t="shared" ref="CY6:DG6" si="11">IF(CY7="",NA(),CY7)</f>
        <v>95.4</v>
      </c>
      <c r="CZ6" s="35">
        <f t="shared" si="11"/>
        <v>93.19</v>
      </c>
      <c r="DA6" s="35">
        <f t="shared" si="11"/>
        <v>93.51</v>
      </c>
      <c r="DB6" s="35">
        <f t="shared" si="11"/>
        <v>93.02</v>
      </c>
      <c r="DC6" s="35">
        <f t="shared" si="11"/>
        <v>89.43</v>
      </c>
      <c r="DD6" s="35">
        <f t="shared" si="11"/>
        <v>89.51</v>
      </c>
      <c r="DE6" s="35">
        <f t="shared" si="11"/>
        <v>89.77</v>
      </c>
      <c r="DF6" s="35">
        <f t="shared" si="11"/>
        <v>90.04</v>
      </c>
      <c r="DG6" s="35">
        <f t="shared" si="11"/>
        <v>90.11</v>
      </c>
      <c r="DH6" s="34" t="str">
        <f>IF(DH7="","",IF(DH7="-","【-】","【"&amp;SUBSTITUTE(TEXT(DH7,"#,##0.00"),"-","△")&amp;"】"))</f>
        <v>【86.22】</v>
      </c>
      <c r="DI6" s="35">
        <f>IF(DI7="",NA(),DI7)</f>
        <v>10.130000000000001</v>
      </c>
      <c r="DJ6" s="35">
        <f t="shared" ref="DJ6:DR6" si="12">IF(DJ7="",NA(),DJ7)</f>
        <v>12.81</v>
      </c>
      <c r="DK6" s="35">
        <f t="shared" si="12"/>
        <v>15.49</v>
      </c>
      <c r="DL6" s="35">
        <f t="shared" si="12"/>
        <v>18.03</v>
      </c>
      <c r="DM6" s="35">
        <f t="shared" si="12"/>
        <v>20.72</v>
      </c>
      <c r="DN6" s="35">
        <f t="shared" si="12"/>
        <v>20.350000000000001</v>
      </c>
      <c r="DO6" s="35">
        <f t="shared" si="12"/>
        <v>21.33</v>
      </c>
      <c r="DP6" s="35">
        <f t="shared" si="12"/>
        <v>22.69</v>
      </c>
      <c r="DQ6" s="35">
        <f t="shared" si="12"/>
        <v>24.32</v>
      </c>
      <c r="DR6" s="35">
        <f t="shared" si="12"/>
        <v>28.19</v>
      </c>
      <c r="DS6" s="34" t="str">
        <f>IF(DS7="","",IF(DS7="-","【-】","【"&amp;SUBSTITUTE(TEXT(DS7,"#,##0.00"),"-","△")&amp;"】"))</f>
        <v>【24.97】</v>
      </c>
      <c r="DT6" s="34">
        <f>IF(DT7="",NA(),DT7)</f>
        <v>0</v>
      </c>
      <c r="DU6" s="34">
        <f t="shared" ref="DU6:EC6" si="13">IF(DU7="",NA(),DU7)</f>
        <v>0</v>
      </c>
      <c r="DV6" s="34">
        <f t="shared" si="13"/>
        <v>0</v>
      </c>
      <c r="DW6" s="34">
        <f t="shared" si="13"/>
        <v>0</v>
      </c>
      <c r="DX6" s="34">
        <f t="shared" si="13"/>
        <v>0</v>
      </c>
      <c r="DY6" s="34">
        <f t="shared" si="13"/>
        <v>0</v>
      </c>
      <c r="DZ6" s="34">
        <f t="shared" si="13"/>
        <v>0</v>
      </c>
      <c r="EA6" s="34">
        <f t="shared" si="13"/>
        <v>0</v>
      </c>
      <c r="EB6" s="34">
        <f t="shared" si="13"/>
        <v>0</v>
      </c>
      <c r="EC6" s="34">
        <f t="shared" si="13"/>
        <v>0</v>
      </c>
      <c r="ED6" s="34" t="str">
        <f>IF(ED7="","",IF(ED7="-","【-】","【"&amp;SUBSTITUTE(TEXT(ED7,"#,##0.00"),"-","△")&amp;"】"))</f>
        <v>【0.00】</v>
      </c>
      <c r="EE6" s="34">
        <f>IF(EE7="",NA(),EE7)</f>
        <v>0</v>
      </c>
      <c r="EF6" s="34">
        <f t="shared" ref="EF6:EN6" si="14">IF(EF7="",NA(),EF7)</f>
        <v>0</v>
      </c>
      <c r="EG6" s="34">
        <f t="shared" si="14"/>
        <v>0</v>
      </c>
      <c r="EH6" s="34">
        <f t="shared" si="14"/>
        <v>0</v>
      </c>
      <c r="EI6" s="34">
        <f t="shared" si="14"/>
        <v>0</v>
      </c>
      <c r="EJ6" s="35">
        <f t="shared" si="14"/>
        <v>0.11</v>
      </c>
      <c r="EK6" s="35">
        <f t="shared" si="14"/>
        <v>0.05</v>
      </c>
      <c r="EL6" s="35">
        <f t="shared" si="14"/>
        <v>0.44</v>
      </c>
      <c r="EM6" s="35">
        <f t="shared" si="14"/>
        <v>0.04</v>
      </c>
      <c r="EN6" s="35">
        <f t="shared" si="14"/>
        <v>0.02</v>
      </c>
      <c r="EO6" s="34" t="str">
        <f>IF(EO7="","",IF(EO7="-","【-】","【"&amp;SUBSTITUTE(TEXT(EO7,"#,##0.00"),"-","△")&amp;"】"))</f>
        <v>【0.02】</v>
      </c>
    </row>
    <row r="7" spans="1:148" s="36" customFormat="1" x14ac:dyDescent="0.15">
      <c r="A7" s="28"/>
      <c r="B7" s="37">
        <v>2019</v>
      </c>
      <c r="C7" s="37">
        <v>33227</v>
      </c>
      <c r="D7" s="37">
        <v>46</v>
      </c>
      <c r="E7" s="37">
        <v>17</v>
      </c>
      <c r="F7" s="37">
        <v>5</v>
      </c>
      <c r="G7" s="37">
        <v>0</v>
      </c>
      <c r="H7" s="37" t="s">
        <v>95</v>
      </c>
      <c r="I7" s="37" t="s">
        <v>96</v>
      </c>
      <c r="J7" s="37" t="s">
        <v>97</v>
      </c>
      <c r="K7" s="37" t="s">
        <v>98</v>
      </c>
      <c r="L7" s="37" t="s">
        <v>99</v>
      </c>
      <c r="M7" s="37" t="s">
        <v>100</v>
      </c>
      <c r="N7" s="38" t="s">
        <v>101</v>
      </c>
      <c r="O7" s="38">
        <v>58.91</v>
      </c>
      <c r="P7" s="38">
        <v>17.37</v>
      </c>
      <c r="Q7" s="38">
        <v>80.36</v>
      </c>
      <c r="R7" s="38">
        <v>3162</v>
      </c>
      <c r="S7" s="38">
        <v>27377</v>
      </c>
      <c r="T7" s="38">
        <v>67.319999999999993</v>
      </c>
      <c r="U7" s="38">
        <v>406.67</v>
      </c>
      <c r="V7" s="38">
        <v>4730</v>
      </c>
      <c r="W7" s="38">
        <v>20.059999999999999</v>
      </c>
      <c r="X7" s="38">
        <v>235.79</v>
      </c>
      <c r="Y7" s="38">
        <v>122.79</v>
      </c>
      <c r="Z7" s="38">
        <v>48.78</v>
      </c>
      <c r="AA7" s="38">
        <v>93.67</v>
      </c>
      <c r="AB7" s="38">
        <v>94.8</v>
      </c>
      <c r="AC7" s="38">
        <v>132.53</v>
      </c>
      <c r="AD7" s="38">
        <v>99.93</v>
      </c>
      <c r="AE7" s="38">
        <v>97.34</v>
      </c>
      <c r="AF7" s="38">
        <v>100.99</v>
      </c>
      <c r="AG7" s="38">
        <v>101.27</v>
      </c>
      <c r="AH7" s="38">
        <v>101.91</v>
      </c>
      <c r="AI7" s="38">
        <v>102.97</v>
      </c>
      <c r="AJ7" s="38">
        <v>0</v>
      </c>
      <c r="AK7" s="38">
        <v>332.91</v>
      </c>
      <c r="AL7" s="38">
        <v>325.77</v>
      </c>
      <c r="AM7" s="38">
        <v>361.33</v>
      </c>
      <c r="AN7" s="38">
        <v>173.32</v>
      </c>
      <c r="AO7" s="38">
        <v>147.11000000000001</v>
      </c>
      <c r="AP7" s="38">
        <v>148.37</v>
      </c>
      <c r="AQ7" s="38">
        <v>149.02000000000001</v>
      </c>
      <c r="AR7" s="38">
        <v>137.09</v>
      </c>
      <c r="AS7" s="38">
        <v>127.98</v>
      </c>
      <c r="AT7" s="38">
        <v>165.48</v>
      </c>
      <c r="AU7" s="38">
        <v>-1.33</v>
      </c>
      <c r="AV7" s="38">
        <v>-35.14</v>
      </c>
      <c r="AW7" s="38">
        <v>-79.239999999999995</v>
      </c>
      <c r="AX7" s="38">
        <v>-117.44</v>
      </c>
      <c r="AY7" s="38">
        <v>-84.16</v>
      </c>
      <c r="AZ7" s="38">
        <v>47.67</v>
      </c>
      <c r="BA7" s="38">
        <v>40.78</v>
      </c>
      <c r="BB7" s="38">
        <v>38.119999999999997</v>
      </c>
      <c r="BC7" s="38">
        <v>43.5</v>
      </c>
      <c r="BD7" s="38">
        <v>44.14</v>
      </c>
      <c r="BE7" s="38">
        <v>33.840000000000003</v>
      </c>
      <c r="BF7" s="38">
        <v>5916.93</v>
      </c>
      <c r="BG7" s="38">
        <v>5533.92</v>
      </c>
      <c r="BH7" s="38">
        <v>4539.03</v>
      </c>
      <c r="BI7" s="38">
        <v>4301.16</v>
      </c>
      <c r="BJ7" s="38">
        <v>3984.9</v>
      </c>
      <c r="BK7" s="38">
        <v>721.43</v>
      </c>
      <c r="BL7" s="38">
        <v>685.34</v>
      </c>
      <c r="BM7" s="38">
        <v>684.74</v>
      </c>
      <c r="BN7" s="38">
        <v>654.91999999999996</v>
      </c>
      <c r="BO7" s="38">
        <v>654.71</v>
      </c>
      <c r="BP7" s="38">
        <v>765.47</v>
      </c>
      <c r="BQ7" s="38">
        <v>28.7</v>
      </c>
      <c r="BR7" s="38">
        <v>73.38</v>
      </c>
      <c r="BS7" s="38">
        <v>97.31</v>
      </c>
      <c r="BT7" s="38">
        <v>70.760000000000005</v>
      </c>
      <c r="BU7" s="38">
        <v>68.540000000000006</v>
      </c>
      <c r="BV7" s="38">
        <v>59.3</v>
      </c>
      <c r="BW7" s="38">
        <v>59.83</v>
      </c>
      <c r="BX7" s="38">
        <v>65.33</v>
      </c>
      <c r="BY7" s="38">
        <v>65.39</v>
      </c>
      <c r="BZ7" s="38">
        <v>65.37</v>
      </c>
      <c r="CA7" s="38">
        <v>59.59</v>
      </c>
      <c r="CB7" s="38">
        <v>472.24</v>
      </c>
      <c r="CC7" s="38">
        <v>184.88</v>
      </c>
      <c r="CD7" s="38">
        <v>161.43</v>
      </c>
      <c r="CE7" s="38">
        <v>221.74</v>
      </c>
      <c r="CF7" s="38">
        <v>228.76</v>
      </c>
      <c r="CG7" s="38">
        <v>248.14</v>
      </c>
      <c r="CH7" s="38">
        <v>246.66</v>
      </c>
      <c r="CI7" s="38">
        <v>227.43</v>
      </c>
      <c r="CJ7" s="38">
        <v>230.88</v>
      </c>
      <c r="CK7" s="38">
        <v>228.99</v>
      </c>
      <c r="CL7" s="38">
        <v>257.86</v>
      </c>
      <c r="CM7" s="38">
        <v>62.9</v>
      </c>
      <c r="CN7" s="38">
        <v>63.09</v>
      </c>
      <c r="CO7" s="38">
        <v>64.510000000000005</v>
      </c>
      <c r="CP7" s="38">
        <v>59.14</v>
      </c>
      <c r="CQ7" s="38">
        <v>52.17</v>
      </c>
      <c r="CR7" s="38">
        <v>57.3</v>
      </c>
      <c r="CS7" s="38">
        <v>56</v>
      </c>
      <c r="CT7" s="38">
        <v>56.01</v>
      </c>
      <c r="CU7" s="38">
        <v>56.72</v>
      </c>
      <c r="CV7" s="38">
        <v>54.06</v>
      </c>
      <c r="CW7" s="38">
        <v>51.3</v>
      </c>
      <c r="CX7" s="38">
        <v>93.77</v>
      </c>
      <c r="CY7" s="38">
        <v>95.4</v>
      </c>
      <c r="CZ7" s="38">
        <v>93.19</v>
      </c>
      <c r="DA7" s="38">
        <v>93.51</v>
      </c>
      <c r="DB7" s="38">
        <v>93.02</v>
      </c>
      <c r="DC7" s="38">
        <v>89.43</v>
      </c>
      <c r="DD7" s="38">
        <v>89.51</v>
      </c>
      <c r="DE7" s="38">
        <v>89.77</v>
      </c>
      <c r="DF7" s="38">
        <v>90.04</v>
      </c>
      <c r="DG7" s="38">
        <v>90.11</v>
      </c>
      <c r="DH7" s="38">
        <v>86.22</v>
      </c>
      <c r="DI7" s="38">
        <v>10.130000000000001</v>
      </c>
      <c r="DJ7" s="38">
        <v>12.81</v>
      </c>
      <c r="DK7" s="38">
        <v>15.49</v>
      </c>
      <c r="DL7" s="38">
        <v>18.03</v>
      </c>
      <c r="DM7" s="38">
        <v>20.72</v>
      </c>
      <c r="DN7" s="38">
        <v>20.350000000000001</v>
      </c>
      <c r="DO7" s="38">
        <v>21.33</v>
      </c>
      <c r="DP7" s="38">
        <v>22.69</v>
      </c>
      <c r="DQ7" s="38">
        <v>24.32</v>
      </c>
      <c r="DR7" s="38">
        <v>28.19</v>
      </c>
      <c r="DS7" s="38">
        <v>24.97</v>
      </c>
      <c r="DT7" s="38">
        <v>0</v>
      </c>
      <c r="DU7" s="38">
        <v>0</v>
      </c>
      <c r="DV7" s="38">
        <v>0</v>
      </c>
      <c r="DW7" s="38">
        <v>0</v>
      </c>
      <c r="DX7" s="38">
        <v>0</v>
      </c>
      <c r="DY7" s="38">
        <v>0</v>
      </c>
      <c r="DZ7" s="38">
        <v>0</v>
      </c>
      <c r="EA7" s="38">
        <v>0</v>
      </c>
      <c r="EB7" s="38">
        <v>0</v>
      </c>
      <c r="EC7" s="38">
        <v>0</v>
      </c>
      <c r="ED7" s="38">
        <v>0</v>
      </c>
      <c r="EE7" s="38">
        <v>0</v>
      </c>
      <c r="EF7" s="38">
        <v>0</v>
      </c>
      <c r="EG7" s="38">
        <v>0</v>
      </c>
      <c r="EH7" s="38">
        <v>0</v>
      </c>
      <c r="EI7" s="38">
        <v>0</v>
      </c>
      <c r="EJ7" s="38">
        <v>0.11</v>
      </c>
      <c r="EK7" s="38">
        <v>0.05</v>
      </c>
      <c r="EL7" s="38">
        <v>0.44</v>
      </c>
      <c r="EM7" s="38">
        <v>0.04</v>
      </c>
      <c r="EN7" s="38">
        <v>0.02</v>
      </c>
      <c r="EO7" s="38">
        <v>0.02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102</v>
      </c>
      <c r="C9" s="40" t="s">
        <v>103</v>
      </c>
      <c r="D9" s="40" t="s">
        <v>104</v>
      </c>
      <c r="E9" s="40" t="s">
        <v>105</v>
      </c>
      <c r="F9" s="40" t="s">
        <v>106</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107</v>
      </c>
    </row>
    <row r="12" spans="1:148" x14ac:dyDescent="0.15">
      <c r="B12">
        <v>1</v>
      </c>
      <c r="C12">
        <v>1</v>
      </c>
      <c r="D12">
        <v>1</v>
      </c>
      <c r="E12">
        <v>1</v>
      </c>
      <c r="F12">
        <v>1</v>
      </c>
      <c r="G12" t="s">
        <v>108</v>
      </c>
    </row>
    <row r="13" spans="1:148" x14ac:dyDescent="0.15">
      <c r="B13" t="s">
        <v>109</v>
      </c>
      <c r="C13" t="s">
        <v>109</v>
      </c>
      <c r="D13" t="s">
        <v>109</v>
      </c>
      <c r="E13" t="s">
        <v>109</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雄大</cp:lastModifiedBy>
  <cp:lastPrinted>2021-01-25T02:04:29Z</cp:lastPrinted>
  <dcterms:created xsi:type="dcterms:W3CDTF">2020-12-04T02:35:29Z</dcterms:created>
  <dcterms:modified xsi:type="dcterms:W3CDTF">2021-01-25T02:14:42Z</dcterms:modified>
  <cp:category/>
</cp:coreProperties>
</file>