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rlg\各課フォルダ\上下水道課\02_総　務\02_1　経営方針・経営計画\公営企業経営比較分析\R2\21_金ケ崎町\【経営比較分析表】2019_033812_46_010\"/>
    </mc:Choice>
  </mc:AlternateContent>
  <workbookProtection workbookAlgorithmName="SHA-512" workbookHashValue="fZymgEDZ8ZlX0byvjYJmycU1jq7nHP8hz4KzS8IVqlve8LDMGvmLtWI5g1G/WC4+vdQqttbUtOdR1pfzDVtbiw==" workbookSaltValue="ZLgTLOaxJqZymPoyVswuHQ=="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<sst xmlns="http://schemas.openxmlformats.org/spreadsheetml/2006/main" count="228" uniqueCount="112">
  <si>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</si>
  <si>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</si>
  <si>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</si>
  <si>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</si>
  <si>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</si>
  <si>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</si>
  <si>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</si>
  <si>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</si>
  <si>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</si>
  <si>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</si>
  <si>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</si>
  <si>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</si>
  <si>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</si>
  <si>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</si>
  <si>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</si>
  <si>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</si>
  <si>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</si>
  <si>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</si>
  <si>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</si>
  <si>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</si>
  <si>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</si>
  <si>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</si>
  <si>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</si>
  <si>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</si>
  <si>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</si>
  <si>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</si>
  <si>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</si>
  <si>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</si>
  <si>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</si>
  <si>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</si>
  <si>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</si>
  <si>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</si>
  <si>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</si>
  <si>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</si>
  <si>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</si>
  <si>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</si>
  <si>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</si>
  <si>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</si>
  <si>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</si>
  <si>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</si>
  <si>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</si>
  <si>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</si>
  <si>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</si>
  <si>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</si>
  <si>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</si>
  <si>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</si>
  <si>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</si>
  <si>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</si>
  <si>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</si>
  <si>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</si>
  <si>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</si>
  <si>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</si>
  <si>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</si>
  <si>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</si>
  <si>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</si>
  <si>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</si>
  <si>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</si>
  <si>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</si>
  <si>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</si>
  <si>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</si>
  <si>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</si>
  <si>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</si>
  <si>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</si>
  <si>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</si>
  <si>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</si>
  <si>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</si>
  <si>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</si>
  <si>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</si>
  <si>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</si>
  <si>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</si>
  <si>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</si>
  <si>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</si>
  <si>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</si>
  <si>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</si>
  <si>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</si>
  <si>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</si>
  <si>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</si>
  <si>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</si>
  <si>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</si>
  <si>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</si>
  <si>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</si>
  <si>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</si>
  <si>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</si>
  <si>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</si>
  <si>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</si>
  <si>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</si>
  <si>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</si>
  <si>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</si>
  <si>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</si>
  <si>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</si>
  <si>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</si>
  <si>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</si>
  <si>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金ケ崎町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</si>
  <si>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</si>
  <si>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</si>
  <si>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</si>
  <si>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</si>
  <si>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</si>
  <si>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</si>
  <si>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</si>
  <si>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</si>
  <si>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</si>
  <si>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</si>
  <si>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</si>
  <si>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</si>
  <si>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</si>
  <si>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</si>
  <si>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</si>
  <si>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</si>
  <si>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全国の類似団体と比較して健全な指標を維持できていることから、安定した経営が行われているといえる。
　しかし、今後給水人口の減少や節水傾向が進み、水需要は減少していくことが見込まれる一方、施設の老朽化への計画的な対応が必要になってくる。今後は効率的な施設利用と計画的な更新などにより、健全経営を維持していく必要がある。</t>
    <phoneticPr fontId="4"/>
  </si>
  <si>
    <t>　管路経年化率は、全国平均及び類似団体平均を下回っている。
　減価償却率は全国平均及び類似団体を上回っており、更新時期が迫ってきている。
　以上のことから計画的な施設の更新に向け検討を行っていく必要がある。</t>
    <rPh sb="13" eb="14">
      <t>オヨ</t>
    </rPh>
    <rPh sb="15" eb="17">
      <t>ルイジ</t>
    </rPh>
    <rPh sb="17" eb="19">
      <t>ダンタイ</t>
    </rPh>
    <rPh sb="19" eb="21">
      <t>ヘイキン</t>
    </rPh>
    <phoneticPr fontId="4"/>
  </si>
  <si>
    <t>　経常収支比率は100％を超えており累積欠損金も発生しておらず経常黒字を維持した経営を行っている。
　流動比率に関しては、類似団体や全国平均より高い水準となっており、企業債残高対給水収益比率についても、類似団体及び全国平均を大きく下回り、減少傾向にある。今後も企業債残高の削減に努めていく。
　給水原価は類似団体及び全国平均を下回り、供給単価は給水原価を上回っており収入を確保できている。さらに、料金回収率が100％を超え、給水費用を料金収入により賄えている状況からも、健全経営を維持できているといえる。
　施設利用率については、水需要の減少により休止させている施設がある。休止施設への費用削減及び廃止に向け検討を行っていく必要がある。
　有収率については、漏水の影響により全国平均を下回っているため、老朽管の更新等により漏水防止を徹底し改善に努める。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</si>
</sst>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c:v>
                </c:pt>
                <c:pt idx="1">
                  <c:v>0</c:v>
                </c:pt>
                <c:pt idx="2" formatCode="#,##0.00;&quot;△&quot;#,##0.00;&quot;-&quot;">
                  <c:v>0.46</c:v>
                </c:pt>
                <c:pt idx="3" formatCode="#,##0.00;&quot;△&quot;#,##0.00;&quot;-&quot;">
                  <c:v>0.05</c:v>
                </c:pt>
                <c:pt idx="4" formatCode="#,##0.00;&quot;△&quot;#,##0.00;&quot;-&quot;">
                  <c:v>0.17</c:v>
                </c:pt>
              </c:numCache>
            </c:numRef>
          </c:val>
          <c:extLst>
            <c:ext xmlns:c16="http://schemas.microsoft.com/office/drawing/2014/chart" uri="{C3380CC4-5D6E-409C-BE32-E72D297353CC}">
              <c16:uniqueId val="{00000000-C1CD-427A-BF5E-EF2AA3C1D36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0.99</c:v>
                </c:pt>
                <c:pt idx="1">
                  <c:v>0.71</c:v>
                </c:pt>
                <c:pt idx="2">
                  <c:v>0.54</c:v>
                </c:pt>
                <c:pt idx="3">
                  <c:v>0.5</c:v>
                </c:pt>
                <c:pt idx="4">
                  <c:v>0.52</c:v>
                </c:pt>
              </c:numCache>
            </c:numRef>
          </c:val>
          <c:smooth val="0"/>
          <c:extLst>
            <c:ext xmlns:c16="http://schemas.microsoft.com/office/drawing/2014/chart" uri="{C3380CC4-5D6E-409C-BE32-E72D297353CC}">
              <c16:uniqueId val="{00000001-C1CD-427A-BF5E-EF2AA3C1D36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115</c:v>
                </c:pt>
                <c:pt idx="1">
                  <c:v>115.62</c:v>
                </c:pt>
                <c:pt idx="2">
                  <c:v>113.7</c:v>
                </c:pt>
                <c:pt idx="3">
                  <c:v>111.04</c:v>
                </c:pt>
                <c:pt idx="4">
                  <c:v>115.77</c:v>
                </c:pt>
              </c:numCache>
            </c:numRef>
          </c:val>
          <c:extLst>
            <c:ext xmlns:c16="http://schemas.microsoft.com/office/drawing/2014/chart" uri="{C3380CC4-5D6E-409C-BE32-E72D297353CC}">
              <c16:uniqueId val="{00000000-24C9-4767-8CEC-4B25001C8A9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111.21</c:v>
                </c:pt>
                <c:pt idx="1">
                  <c:v>111.71</c:v>
                </c:pt>
                <c:pt idx="2">
                  <c:v>110.05</c:v>
                </c:pt>
                <c:pt idx="3">
                  <c:v>108.87</c:v>
                </c:pt>
                <c:pt idx="4">
                  <c:v>108.61</c:v>
                </c:pt>
              </c:numCache>
            </c:numRef>
          </c:val>
          <c:smooth val="0"/>
          <c:extLst>
            <c:ext xmlns:c16="http://schemas.microsoft.com/office/drawing/2014/chart" uri="{C3380CC4-5D6E-409C-BE32-E72D297353CC}">
              <c16:uniqueId val="{00000001-24C9-4767-8CEC-4B25001C8A9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58.41</c:v>
                </c:pt>
                <c:pt idx="1">
                  <c:v>59.25</c:v>
                </c:pt>
                <c:pt idx="2">
                  <c:v>60.5</c:v>
                </c:pt>
                <c:pt idx="3">
                  <c:v>61.73</c:v>
                </c:pt>
                <c:pt idx="4">
                  <c:v>63.2</c:v>
                </c:pt>
              </c:numCache>
            </c:numRef>
          </c:val>
          <c:extLst>
            <c:ext xmlns:c16="http://schemas.microsoft.com/office/drawing/2014/chart" uri="{C3380CC4-5D6E-409C-BE32-E72D297353CC}">
              <c16:uniqueId val="{00000000-544C-446F-9B05-A0CED03BA39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47.46</c:v>
                </c:pt>
                <c:pt idx="1">
                  <c:v>48.49</c:v>
                </c:pt>
                <c:pt idx="2">
                  <c:v>48.05</c:v>
                </c:pt>
                <c:pt idx="3">
                  <c:v>48.87</c:v>
                </c:pt>
                <c:pt idx="4">
                  <c:v>49.92</c:v>
                </c:pt>
              </c:numCache>
            </c:numRef>
          </c:val>
          <c:smooth val="0"/>
          <c:extLst>
            <c:ext xmlns:c16="http://schemas.microsoft.com/office/drawing/2014/chart" uri="{C3380CC4-5D6E-409C-BE32-E72D297353CC}">
              <c16:uniqueId val="{00000001-544C-446F-9B05-A0CED03BA39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formatCode="#,##0.00;&quot;△&quot;#,##0.00">
                  <c:v>0</c:v>
                </c:pt>
                <c:pt idx="1">
                  <c:v>0.86</c:v>
                </c:pt>
                <c:pt idx="2">
                  <c:v>13.39</c:v>
                </c:pt>
                <c:pt idx="3">
                  <c:v>15.65</c:v>
                </c:pt>
                <c:pt idx="4">
                  <c:v>15.6</c:v>
                </c:pt>
              </c:numCache>
            </c:numRef>
          </c:val>
          <c:extLst>
            <c:ext xmlns:c16="http://schemas.microsoft.com/office/drawing/2014/chart" uri="{C3380CC4-5D6E-409C-BE32-E72D297353CC}">
              <c16:uniqueId val="{00000000-81E4-406C-9888-E14B805FC62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9.7100000000000009</c:v>
                </c:pt>
                <c:pt idx="1">
                  <c:v>12.79</c:v>
                </c:pt>
                <c:pt idx="2">
                  <c:v>13.39</c:v>
                </c:pt>
                <c:pt idx="3">
                  <c:v>14.85</c:v>
                </c:pt>
                <c:pt idx="4">
                  <c:v>16.88</c:v>
                </c:pt>
              </c:numCache>
            </c:numRef>
          </c:val>
          <c:smooth val="0"/>
          <c:extLst>
            <c:ext xmlns:c16="http://schemas.microsoft.com/office/drawing/2014/chart" uri="{C3380CC4-5D6E-409C-BE32-E72D297353CC}">
              <c16:uniqueId val="{00000001-81E4-406C-9888-E14B805FC62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171-46F8-8A4C-0EF762C5E47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1.93</c:v>
                </c:pt>
                <c:pt idx="1">
                  <c:v>1.72</c:v>
                </c:pt>
                <c:pt idx="2">
                  <c:v>2.64</c:v>
                </c:pt>
                <c:pt idx="3">
                  <c:v>3.16</c:v>
                </c:pt>
                <c:pt idx="4">
                  <c:v>3.59</c:v>
                </c:pt>
              </c:numCache>
            </c:numRef>
          </c:val>
          <c:smooth val="0"/>
          <c:extLst>
            <c:ext xmlns:c16="http://schemas.microsoft.com/office/drawing/2014/chart" uri="{C3380CC4-5D6E-409C-BE32-E72D297353CC}">
              <c16:uniqueId val="{00000001-5171-46F8-8A4C-0EF762C5E47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355.44</c:v>
                </c:pt>
                <c:pt idx="1">
                  <c:v>597.69000000000005</c:v>
                </c:pt>
                <c:pt idx="2">
                  <c:v>873.4</c:v>
                </c:pt>
                <c:pt idx="3">
                  <c:v>574.64</c:v>
                </c:pt>
                <c:pt idx="4">
                  <c:v>1198.74</c:v>
                </c:pt>
              </c:numCache>
            </c:numRef>
          </c:val>
          <c:extLst>
            <c:ext xmlns:c16="http://schemas.microsoft.com/office/drawing/2014/chart" uri="{C3380CC4-5D6E-409C-BE32-E72D297353CC}">
              <c16:uniqueId val="{00000000-ACA4-4779-BA52-C62A0FA833D6}"/>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391.54</c:v>
                </c:pt>
                <c:pt idx="1">
                  <c:v>384.34</c:v>
                </c:pt>
                <c:pt idx="2">
                  <c:v>359.47</c:v>
                </c:pt>
                <c:pt idx="3">
                  <c:v>369.69</c:v>
                </c:pt>
                <c:pt idx="4">
                  <c:v>379.08</c:v>
                </c:pt>
              </c:numCache>
            </c:numRef>
          </c:val>
          <c:smooth val="0"/>
          <c:extLst>
            <c:ext xmlns:c16="http://schemas.microsoft.com/office/drawing/2014/chart" uri="{C3380CC4-5D6E-409C-BE32-E72D297353CC}">
              <c16:uniqueId val="{00000001-ACA4-4779-BA52-C62A0FA833D6}"/>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21.32</c:v>
                </c:pt>
                <c:pt idx="1">
                  <c:v>9.67</c:v>
                </c:pt>
                <c:pt idx="2">
                  <c:v>4.16</c:v>
                </c:pt>
                <c:pt idx="3">
                  <c:v>3.4</c:v>
                </c:pt>
                <c:pt idx="4">
                  <c:v>2.62</c:v>
                </c:pt>
              </c:numCache>
            </c:numRef>
          </c:val>
          <c:extLst>
            <c:ext xmlns:c16="http://schemas.microsoft.com/office/drawing/2014/chart" uri="{C3380CC4-5D6E-409C-BE32-E72D297353CC}">
              <c16:uniqueId val="{00000000-AFB6-489A-B696-5BC0BCD94F8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386.97</c:v>
                </c:pt>
                <c:pt idx="1">
                  <c:v>380.58</c:v>
                </c:pt>
                <c:pt idx="2">
                  <c:v>401.79</c:v>
                </c:pt>
                <c:pt idx="3">
                  <c:v>402.99</c:v>
                </c:pt>
                <c:pt idx="4">
                  <c:v>398.98</c:v>
                </c:pt>
              </c:numCache>
            </c:numRef>
          </c:val>
          <c:smooth val="0"/>
          <c:extLst>
            <c:ext xmlns:c16="http://schemas.microsoft.com/office/drawing/2014/chart" uri="{C3380CC4-5D6E-409C-BE32-E72D297353CC}">
              <c16:uniqueId val="{00000001-AFB6-489A-B696-5BC0BCD94F8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109.02</c:v>
                </c:pt>
                <c:pt idx="1">
                  <c:v>109.03</c:v>
                </c:pt>
                <c:pt idx="2">
                  <c:v>107.27</c:v>
                </c:pt>
                <c:pt idx="3">
                  <c:v>104.49</c:v>
                </c:pt>
                <c:pt idx="4">
                  <c:v>108.7</c:v>
                </c:pt>
              </c:numCache>
            </c:numRef>
          </c:val>
          <c:extLst>
            <c:ext xmlns:c16="http://schemas.microsoft.com/office/drawing/2014/chart" uri="{C3380CC4-5D6E-409C-BE32-E72D297353CC}">
              <c16:uniqueId val="{00000000-5431-4393-B082-81F30EC03C4E}"/>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101.72</c:v>
                </c:pt>
                <c:pt idx="1">
                  <c:v>102.38</c:v>
                </c:pt>
                <c:pt idx="2">
                  <c:v>100.12</c:v>
                </c:pt>
                <c:pt idx="3">
                  <c:v>98.66</c:v>
                </c:pt>
                <c:pt idx="4">
                  <c:v>98.64</c:v>
                </c:pt>
              </c:numCache>
            </c:numRef>
          </c:val>
          <c:smooth val="0"/>
          <c:extLst>
            <c:ext xmlns:c16="http://schemas.microsoft.com/office/drawing/2014/chart" uri="{C3380CC4-5D6E-409C-BE32-E72D297353CC}">
              <c16:uniqueId val="{00000001-5431-4393-B082-81F30EC03C4E}"/>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120.64</c:v>
                </c:pt>
                <c:pt idx="1">
                  <c:v>120.56</c:v>
                </c:pt>
                <c:pt idx="2">
                  <c:v>122.65</c:v>
                </c:pt>
                <c:pt idx="3">
                  <c:v>126.03</c:v>
                </c:pt>
                <c:pt idx="4">
                  <c:v>121.63</c:v>
                </c:pt>
              </c:numCache>
            </c:numRef>
          </c:val>
          <c:extLst>
            <c:ext xmlns:c16="http://schemas.microsoft.com/office/drawing/2014/chart" uri="{C3380CC4-5D6E-409C-BE32-E72D297353CC}">
              <c16:uniqueId val="{00000000-150E-44D4-B2A7-C2DDE68A289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168.2</c:v>
                </c:pt>
                <c:pt idx="1">
                  <c:v>168.67</c:v>
                </c:pt>
                <c:pt idx="2">
                  <c:v>174.97</c:v>
                </c:pt>
                <c:pt idx="3">
                  <c:v>178.59</c:v>
                </c:pt>
                <c:pt idx="4">
                  <c:v>178.92</c:v>
                </c:pt>
              </c:numCache>
            </c:numRef>
          </c:val>
          <c:smooth val="0"/>
          <c:extLst>
            <c:ext xmlns:c16="http://schemas.microsoft.com/office/drawing/2014/chart" uri="{C3380CC4-5D6E-409C-BE32-E72D297353CC}">
              <c16:uniqueId val="{00000001-150E-44D4-B2A7-C2DDE68A289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51.63</c:v>
                </c:pt>
                <c:pt idx="1">
                  <c:v>51.72</c:v>
                </c:pt>
                <c:pt idx="2">
                  <c:v>51.16</c:v>
                </c:pt>
                <c:pt idx="3">
                  <c:v>51.06</c:v>
                </c:pt>
                <c:pt idx="4">
                  <c:v>52.08</c:v>
                </c:pt>
              </c:numCache>
            </c:numRef>
          </c:val>
          <c:extLst>
            <c:ext xmlns:c16="http://schemas.microsoft.com/office/drawing/2014/chart" uri="{C3380CC4-5D6E-409C-BE32-E72D297353CC}">
              <c16:uniqueId val="{00000000-08CF-4859-9F19-36465A79A25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54.77</c:v>
                </c:pt>
                <c:pt idx="1">
                  <c:v>54.92</c:v>
                </c:pt>
                <c:pt idx="2">
                  <c:v>55.63</c:v>
                </c:pt>
                <c:pt idx="3">
                  <c:v>55.03</c:v>
                </c:pt>
                <c:pt idx="4">
                  <c:v>55.14</c:v>
                </c:pt>
              </c:numCache>
            </c:numRef>
          </c:val>
          <c:smooth val="0"/>
          <c:extLst>
            <c:ext xmlns:c16="http://schemas.microsoft.com/office/drawing/2014/chart" uri="{C3380CC4-5D6E-409C-BE32-E72D297353CC}">
              <c16:uniqueId val="{00000001-08CF-4859-9F19-36465A79A25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80.260000000000005</c:v>
                </c:pt>
                <c:pt idx="1">
                  <c:v>85.22</c:v>
                </c:pt>
                <c:pt idx="2">
                  <c:v>85.69</c:v>
                </c:pt>
                <c:pt idx="3">
                  <c:v>85.79</c:v>
                </c:pt>
                <c:pt idx="4">
                  <c:v>83.03</c:v>
                </c:pt>
              </c:numCache>
            </c:numRef>
          </c:val>
          <c:extLst>
            <c:ext xmlns:c16="http://schemas.microsoft.com/office/drawing/2014/chart" uri="{C3380CC4-5D6E-409C-BE32-E72D297353CC}">
              <c16:uniqueId val="{00000000-FDB3-408E-B72E-9310D1FE0E1A}"/>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82.89</c:v>
                </c:pt>
                <c:pt idx="1">
                  <c:v>82.66</c:v>
                </c:pt>
                <c:pt idx="2">
                  <c:v>82.04</c:v>
                </c:pt>
                <c:pt idx="3">
                  <c:v>81.900000000000006</c:v>
                </c:pt>
                <c:pt idx="4">
                  <c:v>81.39</c:v>
                </c:pt>
              </c:numCache>
            </c:numRef>
          </c:val>
          <c:smooth val="0"/>
          <c:extLst>
            <c:ext xmlns:c16="http://schemas.microsoft.com/office/drawing/2014/chart" uri="{C3380CC4-5D6E-409C-BE32-E72D297353CC}">
              <c16:uniqueId val="{00000001-FDB3-408E-B72E-9310D1FE0E1A}"/>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T4" zoomScaleNormal="100" workbookViewId="0">
      <selection activeCell="CA16" sqref="CA16"/>
    </sheetView>
  </sheetViews>
  <sheetFormatPr defaultColWidth="2.625" defaultRowHeight="13.5"/>
  <cols>
    <col min="1" max="1" width="2.625" customWidth="1"/>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85" t="str">
        <f>データ!H6</f>
        <v>岩手県　金ケ崎町</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A6</v>
      </c>
      <c r="X8" s="83"/>
      <c r="Y8" s="83"/>
      <c r="Z8" s="83"/>
      <c r="AA8" s="83"/>
      <c r="AB8" s="83"/>
      <c r="AC8" s="83"/>
      <c r="AD8" s="83" t="str">
        <f>データ!$M$6</f>
        <v>非設置</v>
      </c>
      <c r="AE8" s="83"/>
      <c r="AF8" s="83"/>
      <c r="AG8" s="83"/>
      <c r="AH8" s="83"/>
      <c r="AI8" s="83"/>
      <c r="AJ8" s="83"/>
      <c r="AK8" s="4"/>
      <c r="AL8" s="71">
        <f>データ!$R$6</f>
        <v>15622</v>
      </c>
      <c r="AM8" s="71"/>
      <c r="AN8" s="71"/>
      <c r="AO8" s="71"/>
      <c r="AP8" s="71"/>
      <c r="AQ8" s="71"/>
      <c r="AR8" s="71"/>
      <c r="AS8" s="71"/>
      <c r="AT8" s="67">
        <f>データ!$S$6</f>
        <v>179.76</v>
      </c>
      <c r="AU8" s="68"/>
      <c r="AV8" s="68"/>
      <c r="AW8" s="68"/>
      <c r="AX8" s="68"/>
      <c r="AY8" s="68"/>
      <c r="AZ8" s="68"/>
      <c r="BA8" s="68"/>
      <c r="BB8" s="70">
        <f>データ!$T$6</f>
        <v>86.9</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c r="A10" s="2"/>
      <c r="B10" s="67" t="str">
        <f>データ!$N$6</f>
        <v>-</v>
      </c>
      <c r="C10" s="68"/>
      <c r="D10" s="68"/>
      <c r="E10" s="68"/>
      <c r="F10" s="68"/>
      <c r="G10" s="68"/>
      <c r="H10" s="68"/>
      <c r="I10" s="67">
        <f>データ!$O$6</f>
        <v>98.41</v>
      </c>
      <c r="J10" s="68"/>
      <c r="K10" s="68"/>
      <c r="L10" s="68"/>
      <c r="M10" s="68"/>
      <c r="N10" s="68"/>
      <c r="O10" s="69"/>
      <c r="P10" s="70">
        <f>データ!$P$6</f>
        <v>97.7</v>
      </c>
      <c r="Q10" s="70"/>
      <c r="R10" s="70"/>
      <c r="S10" s="70"/>
      <c r="T10" s="70"/>
      <c r="U10" s="70"/>
      <c r="V10" s="70"/>
      <c r="W10" s="71">
        <f>データ!$Q$6</f>
        <v>2563</v>
      </c>
      <c r="X10" s="71"/>
      <c r="Y10" s="71"/>
      <c r="Z10" s="71"/>
      <c r="AA10" s="71"/>
      <c r="AB10" s="71"/>
      <c r="AC10" s="71"/>
      <c r="AD10" s="2"/>
      <c r="AE10" s="2"/>
      <c r="AF10" s="2"/>
      <c r="AG10" s="2"/>
      <c r="AH10" s="4"/>
      <c r="AI10" s="4"/>
      <c r="AJ10" s="4"/>
      <c r="AK10" s="4"/>
      <c r="AL10" s="71">
        <f>データ!$U$6</f>
        <v>15192</v>
      </c>
      <c r="AM10" s="71"/>
      <c r="AN10" s="71"/>
      <c r="AO10" s="71"/>
      <c r="AP10" s="71"/>
      <c r="AQ10" s="71"/>
      <c r="AR10" s="71"/>
      <c r="AS10" s="71"/>
      <c r="AT10" s="67">
        <f>データ!$V$6</f>
        <v>63.31</v>
      </c>
      <c r="AU10" s="68"/>
      <c r="AV10" s="68"/>
      <c r="AW10" s="68"/>
      <c r="AX10" s="68"/>
      <c r="AY10" s="68"/>
      <c r="AZ10" s="68"/>
      <c r="BA10" s="68"/>
      <c r="BB10" s="70">
        <f>データ!$W$6</f>
        <v>239.96</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111</v>
      </c>
      <c r="BM16" s="52"/>
      <c r="BN16" s="52"/>
      <c r="BO16" s="52"/>
      <c r="BP16" s="52"/>
      <c r="BQ16" s="52"/>
      <c r="BR16" s="52"/>
      <c r="BS16" s="52"/>
      <c r="BT16" s="52"/>
      <c r="BU16" s="52"/>
      <c r="BV16" s="52"/>
      <c r="BW16" s="52"/>
      <c r="BX16" s="52"/>
      <c r="BY16" s="52"/>
      <c r="BZ16" s="53"/>
    </row>
    <row r="17" spans="1:78" ht="13.5" customHeight="1">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110</v>
      </c>
      <c r="BM47" s="52"/>
      <c r="BN47" s="52"/>
      <c r="BO47" s="52"/>
      <c r="BP47" s="52"/>
      <c r="BQ47" s="52"/>
      <c r="BR47" s="52"/>
      <c r="BS47" s="52"/>
      <c r="BT47" s="52"/>
      <c r="BU47" s="52"/>
      <c r="BV47" s="52"/>
      <c r="BW47" s="52"/>
      <c r="BX47" s="52"/>
      <c r="BY47" s="52"/>
      <c r="BZ47" s="53"/>
    </row>
    <row r="48" spans="1:78" ht="13.5" customHeight="1">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109</v>
      </c>
      <c r="BM66" s="52"/>
      <c r="BN66" s="52"/>
      <c r="BO66" s="52"/>
      <c r="BP66" s="52"/>
      <c r="BQ66" s="52"/>
      <c r="BR66" s="52"/>
      <c r="BS66" s="52"/>
      <c r="BT66" s="52"/>
      <c r="BU66" s="52"/>
      <c r="BV66" s="52"/>
      <c r="BW66" s="52"/>
      <c r="BX66" s="52"/>
      <c r="BY66" s="52"/>
      <c r="BZ66" s="53"/>
    </row>
    <row r="67" spans="1:78" ht="13.5" customHeight="1">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c r="C83" s="26"/>
    </row>
    <row r="84" spans="1:78" hidden="1">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KSC38woER6XSidcJ3qZkQzz9qJ+HB6uXk0jpINbVlhG1SxBtLmTObzUCsBeBlnGd8ypfLTnIrzu2o/D0M2RzXw==" saltValue="5pckRYY+nH+aWTyeeMqSlQ=="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cols>
    <col min="2" max="144" width="11.875" customWidth="1"/>
  </cols>
  <sheetData>
    <row r="1" spans="1:144">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27</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c r="A4" s="29" t="s">
        <v>52</v>
      </c>
      <c r="B4" s="31"/>
      <c r="C4" s="31"/>
      <c r="D4" s="31"/>
      <c r="E4" s="31"/>
      <c r="F4" s="31"/>
      <c r="G4" s="31"/>
      <c r="H4" s="91"/>
      <c r="I4" s="92"/>
      <c r="J4" s="92"/>
      <c r="K4" s="92"/>
      <c r="L4" s="92"/>
      <c r="M4" s="92"/>
      <c r="N4" s="92"/>
      <c r="O4" s="92"/>
      <c r="P4" s="92"/>
      <c r="Q4" s="92"/>
      <c r="R4" s="92"/>
      <c r="S4" s="92"/>
      <c r="T4" s="92"/>
      <c r="U4" s="92"/>
      <c r="V4" s="92"/>
      <c r="W4" s="93"/>
      <c r="X4" s="87" t="s">
        <v>53</v>
      </c>
      <c r="Y4" s="87"/>
      <c r="Z4" s="87"/>
      <c r="AA4" s="87"/>
      <c r="AB4" s="87"/>
      <c r="AC4" s="87"/>
      <c r="AD4" s="87"/>
      <c r="AE4" s="87"/>
      <c r="AF4" s="87"/>
      <c r="AG4" s="87"/>
      <c r="AH4" s="87"/>
      <c r="AI4" s="87" t="s">
        <v>54</v>
      </c>
      <c r="AJ4" s="87"/>
      <c r="AK4" s="87"/>
      <c r="AL4" s="87"/>
      <c r="AM4" s="87"/>
      <c r="AN4" s="87"/>
      <c r="AO4" s="87"/>
      <c r="AP4" s="87"/>
      <c r="AQ4" s="87"/>
      <c r="AR4" s="87"/>
      <c r="AS4" s="87"/>
      <c r="AT4" s="87" t="s">
        <v>55</v>
      </c>
      <c r="AU4" s="87"/>
      <c r="AV4" s="87"/>
      <c r="AW4" s="87"/>
      <c r="AX4" s="87"/>
      <c r="AY4" s="87"/>
      <c r="AZ4" s="87"/>
      <c r="BA4" s="87"/>
      <c r="BB4" s="87"/>
      <c r="BC4" s="87"/>
      <c r="BD4" s="87"/>
      <c r="BE4" s="87" t="s">
        <v>56</v>
      </c>
      <c r="BF4" s="87"/>
      <c r="BG4" s="87"/>
      <c r="BH4" s="87"/>
      <c r="BI4" s="87"/>
      <c r="BJ4" s="87"/>
      <c r="BK4" s="87"/>
      <c r="BL4" s="87"/>
      <c r="BM4" s="87"/>
      <c r="BN4" s="87"/>
      <c r="BO4" s="87"/>
      <c r="BP4" s="87" t="s">
        <v>57</v>
      </c>
      <c r="BQ4" s="87"/>
      <c r="BR4" s="87"/>
      <c r="BS4" s="87"/>
      <c r="BT4" s="87"/>
      <c r="BU4" s="87"/>
      <c r="BV4" s="87"/>
      <c r="BW4" s="87"/>
      <c r="BX4" s="87"/>
      <c r="BY4" s="87"/>
      <c r="BZ4" s="87"/>
      <c r="CA4" s="87" t="s">
        <v>58</v>
      </c>
      <c r="CB4" s="87"/>
      <c r="CC4" s="87"/>
      <c r="CD4" s="87"/>
      <c r="CE4" s="87"/>
      <c r="CF4" s="87"/>
      <c r="CG4" s="87"/>
      <c r="CH4" s="87"/>
      <c r="CI4" s="87"/>
      <c r="CJ4" s="87"/>
      <c r="CK4" s="87"/>
      <c r="CL4" s="87" t="s">
        <v>59</v>
      </c>
      <c r="CM4" s="87"/>
      <c r="CN4" s="87"/>
      <c r="CO4" s="87"/>
      <c r="CP4" s="87"/>
      <c r="CQ4" s="87"/>
      <c r="CR4" s="87"/>
      <c r="CS4" s="87"/>
      <c r="CT4" s="87"/>
      <c r="CU4" s="87"/>
      <c r="CV4" s="87"/>
      <c r="CW4" s="87" t="s">
        <v>60</v>
      </c>
      <c r="CX4" s="87"/>
      <c r="CY4" s="87"/>
      <c r="CZ4" s="87"/>
      <c r="DA4" s="87"/>
      <c r="DB4" s="87"/>
      <c r="DC4" s="87"/>
      <c r="DD4" s="87"/>
      <c r="DE4" s="87"/>
      <c r="DF4" s="87"/>
      <c r="DG4" s="87"/>
      <c r="DH4" s="87" t="s">
        <v>61</v>
      </c>
      <c r="DI4" s="87"/>
      <c r="DJ4" s="87"/>
      <c r="DK4" s="87"/>
      <c r="DL4" s="87"/>
      <c r="DM4" s="87"/>
      <c r="DN4" s="87"/>
      <c r="DO4" s="87"/>
      <c r="DP4" s="87"/>
      <c r="DQ4" s="87"/>
      <c r="DR4" s="87"/>
      <c r="DS4" s="87" t="s">
        <v>62</v>
      </c>
      <c r="DT4" s="87"/>
      <c r="DU4" s="87"/>
      <c r="DV4" s="87"/>
      <c r="DW4" s="87"/>
      <c r="DX4" s="87"/>
      <c r="DY4" s="87"/>
      <c r="DZ4" s="87"/>
      <c r="EA4" s="87"/>
      <c r="EB4" s="87"/>
      <c r="EC4" s="87"/>
      <c r="ED4" s="87" t="s">
        <v>63</v>
      </c>
      <c r="EE4" s="87"/>
      <c r="EF4" s="87"/>
      <c r="EG4" s="87"/>
      <c r="EH4" s="87"/>
      <c r="EI4" s="87"/>
      <c r="EJ4" s="87"/>
      <c r="EK4" s="87"/>
      <c r="EL4" s="87"/>
      <c r="EM4" s="87"/>
      <c r="EN4" s="87"/>
    </row>
    <row r="5" spans="1:144">
      <c r="A5" s="29" t="s">
        <v>64</v>
      </c>
      <c r="B5" s="32"/>
      <c r="C5" s="32"/>
      <c r="D5" s="32"/>
      <c r="E5" s="32"/>
      <c r="F5" s="32"/>
      <c r="G5" s="32"/>
      <c r="H5" s="33" t="s">
        <v>65</v>
      </c>
      <c r="I5" s="33" t="s">
        <v>66</v>
      </c>
      <c r="J5" s="33" t="s">
        <v>67</v>
      </c>
      <c r="K5" s="33" t="s">
        <v>68</v>
      </c>
      <c r="L5" s="33" t="s">
        <v>69</v>
      </c>
      <c r="M5" s="33" t="s">
        <v>5</v>
      </c>
      <c r="N5" s="33" t="s">
        <v>70</v>
      </c>
      <c r="O5" s="33" t="s">
        <v>71</v>
      </c>
      <c r="P5" s="33" t="s">
        <v>72</v>
      </c>
      <c r="Q5" s="33" t="s">
        <v>73</v>
      </c>
      <c r="R5" s="33" t="s">
        <v>74</v>
      </c>
      <c r="S5" s="33" t="s">
        <v>75</v>
      </c>
      <c r="T5" s="33" t="s">
        <v>76</v>
      </c>
      <c r="U5" s="33" t="s">
        <v>77</v>
      </c>
      <c r="V5" s="33" t="s">
        <v>78</v>
      </c>
      <c r="W5" s="33" t="s">
        <v>79</v>
      </c>
      <c r="X5" s="33" t="s">
        <v>80</v>
      </c>
      <c r="Y5" s="33" t="s">
        <v>81</v>
      </c>
      <c r="Z5" s="33" t="s">
        <v>82</v>
      </c>
      <c r="AA5" s="33" t="s">
        <v>83</v>
      </c>
      <c r="AB5" s="33" t="s">
        <v>84</v>
      </c>
      <c r="AC5" s="33" t="s">
        <v>85</v>
      </c>
      <c r="AD5" s="33" t="s">
        <v>86</v>
      </c>
      <c r="AE5" s="33" t="s">
        <v>87</v>
      </c>
      <c r="AF5" s="33" t="s">
        <v>88</v>
      </c>
      <c r="AG5" s="33" t="s">
        <v>89</v>
      </c>
      <c r="AH5" s="33" t="s">
        <v>29</v>
      </c>
      <c r="AI5" s="33" t="s">
        <v>80</v>
      </c>
      <c r="AJ5" s="33" t="s">
        <v>81</v>
      </c>
      <c r="AK5" s="33" t="s">
        <v>82</v>
      </c>
      <c r="AL5" s="33" t="s">
        <v>83</v>
      </c>
      <c r="AM5" s="33" t="s">
        <v>84</v>
      </c>
      <c r="AN5" s="33" t="s">
        <v>85</v>
      </c>
      <c r="AO5" s="33" t="s">
        <v>86</v>
      </c>
      <c r="AP5" s="33" t="s">
        <v>87</v>
      </c>
      <c r="AQ5" s="33" t="s">
        <v>88</v>
      </c>
      <c r="AR5" s="33" t="s">
        <v>89</v>
      </c>
      <c r="AS5" s="33" t="s">
        <v>90</v>
      </c>
      <c r="AT5" s="33" t="s">
        <v>80</v>
      </c>
      <c r="AU5" s="33" t="s">
        <v>81</v>
      </c>
      <c r="AV5" s="33" t="s">
        <v>82</v>
      </c>
      <c r="AW5" s="33" t="s">
        <v>83</v>
      </c>
      <c r="AX5" s="33" t="s">
        <v>84</v>
      </c>
      <c r="AY5" s="33" t="s">
        <v>85</v>
      </c>
      <c r="AZ5" s="33" t="s">
        <v>86</v>
      </c>
      <c r="BA5" s="33" t="s">
        <v>87</v>
      </c>
      <c r="BB5" s="33" t="s">
        <v>88</v>
      </c>
      <c r="BC5" s="33" t="s">
        <v>89</v>
      </c>
      <c r="BD5" s="33" t="s">
        <v>90</v>
      </c>
      <c r="BE5" s="33" t="s">
        <v>80</v>
      </c>
      <c r="BF5" s="33" t="s">
        <v>81</v>
      </c>
      <c r="BG5" s="33" t="s">
        <v>82</v>
      </c>
      <c r="BH5" s="33" t="s">
        <v>83</v>
      </c>
      <c r="BI5" s="33" t="s">
        <v>84</v>
      </c>
      <c r="BJ5" s="33" t="s">
        <v>85</v>
      </c>
      <c r="BK5" s="33" t="s">
        <v>86</v>
      </c>
      <c r="BL5" s="33" t="s">
        <v>87</v>
      </c>
      <c r="BM5" s="33" t="s">
        <v>88</v>
      </c>
      <c r="BN5" s="33" t="s">
        <v>89</v>
      </c>
      <c r="BO5" s="33" t="s">
        <v>90</v>
      </c>
      <c r="BP5" s="33" t="s">
        <v>80</v>
      </c>
      <c r="BQ5" s="33" t="s">
        <v>81</v>
      </c>
      <c r="BR5" s="33" t="s">
        <v>82</v>
      </c>
      <c r="BS5" s="33" t="s">
        <v>83</v>
      </c>
      <c r="BT5" s="33" t="s">
        <v>84</v>
      </c>
      <c r="BU5" s="33" t="s">
        <v>85</v>
      </c>
      <c r="BV5" s="33" t="s">
        <v>86</v>
      </c>
      <c r="BW5" s="33" t="s">
        <v>87</v>
      </c>
      <c r="BX5" s="33" t="s">
        <v>88</v>
      </c>
      <c r="BY5" s="33" t="s">
        <v>89</v>
      </c>
      <c r="BZ5" s="33" t="s">
        <v>90</v>
      </c>
      <c r="CA5" s="33" t="s">
        <v>80</v>
      </c>
      <c r="CB5" s="33" t="s">
        <v>81</v>
      </c>
      <c r="CC5" s="33" t="s">
        <v>82</v>
      </c>
      <c r="CD5" s="33" t="s">
        <v>83</v>
      </c>
      <c r="CE5" s="33" t="s">
        <v>84</v>
      </c>
      <c r="CF5" s="33" t="s">
        <v>85</v>
      </c>
      <c r="CG5" s="33" t="s">
        <v>86</v>
      </c>
      <c r="CH5" s="33" t="s">
        <v>87</v>
      </c>
      <c r="CI5" s="33" t="s">
        <v>88</v>
      </c>
      <c r="CJ5" s="33" t="s">
        <v>89</v>
      </c>
      <c r="CK5" s="33" t="s">
        <v>90</v>
      </c>
      <c r="CL5" s="33" t="s">
        <v>80</v>
      </c>
      <c r="CM5" s="33" t="s">
        <v>81</v>
      </c>
      <c r="CN5" s="33" t="s">
        <v>82</v>
      </c>
      <c r="CO5" s="33" t="s">
        <v>83</v>
      </c>
      <c r="CP5" s="33" t="s">
        <v>84</v>
      </c>
      <c r="CQ5" s="33" t="s">
        <v>85</v>
      </c>
      <c r="CR5" s="33" t="s">
        <v>86</v>
      </c>
      <c r="CS5" s="33" t="s">
        <v>87</v>
      </c>
      <c r="CT5" s="33" t="s">
        <v>88</v>
      </c>
      <c r="CU5" s="33" t="s">
        <v>89</v>
      </c>
      <c r="CV5" s="33" t="s">
        <v>90</v>
      </c>
      <c r="CW5" s="33" t="s">
        <v>80</v>
      </c>
      <c r="CX5" s="33" t="s">
        <v>81</v>
      </c>
      <c r="CY5" s="33" t="s">
        <v>82</v>
      </c>
      <c r="CZ5" s="33" t="s">
        <v>83</v>
      </c>
      <c r="DA5" s="33" t="s">
        <v>84</v>
      </c>
      <c r="DB5" s="33" t="s">
        <v>85</v>
      </c>
      <c r="DC5" s="33" t="s">
        <v>86</v>
      </c>
      <c r="DD5" s="33" t="s">
        <v>87</v>
      </c>
      <c r="DE5" s="33" t="s">
        <v>88</v>
      </c>
      <c r="DF5" s="33" t="s">
        <v>89</v>
      </c>
      <c r="DG5" s="33" t="s">
        <v>90</v>
      </c>
      <c r="DH5" s="33" t="s">
        <v>80</v>
      </c>
      <c r="DI5" s="33" t="s">
        <v>81</v>
      </c>
      <c r="DJ5" s="33" t="s">
        <v>82</v>
      </c>
      <c r="DK5" s="33" t="s">
        <v>83</v>
      </c>
      <c r="DL5" s="33" t="s">
        <v>84</v>
      </c>
      <c r="DM5" s="33" t="s">
        <v>85</v>
      </c>
      <c r="DN5" s="33" t="s">
        <v>86</v>
      </c>
      <c r="DO5" s="33" t="s">
        <v>87</v>
      </c>
      <c r="DP5" s="33" t="s">
        <v>88</v>
      </c>
      <c r="DQ5" s="33" t="s">
        <v>89</v>
      </c>
      <c r="DR5" s="33" t="s">
        <v>90</v>
      </c>
      <c r="DS5" s="33" t="s">
        <v>80</v>
      </c>
      <c r="DT5" s="33" t="s">
        <v>81</v>
      </c>
      <c r="DU5" s="33" t="s">
        <v>82</v>
      </c>
      <c r="DV5" s="33" t="s">
        <v>83</v>
      </c>
      <c r="DW5" s="33" t="s">
        <v>84</v>
      </c>
      <c r="DX5" s="33" t="s">
        <v>85</v>
      </c>
      <c r="DY5" s="33" t="s">
        <v>86</v>
      </c>
      <c r="DZ5" s="33" t="s">
        <v>87</v>
      </c>
      <c r="EA5" s="33" t="s">
        <v>88</v>
      </c>
      <c r="EB5" s="33" t="s">
        <v>89</v>
      </c>
      <c r="EC5" s="33" t="s">
        <v>90</v>
      </c>
      <c r="ED5" s="33" t="s">
        <v>80</v>
      </c>
      <c r="EE5" s="33" t="s">
        <v>81</v>
      </c>
      <c r="EF5" s="33" t="s">
        <v>82</v>
      </c>
      <c r="EG5" s="33" t="s">
        <v>83</v>
      </c>
      <c r="EH5" s="33" t="s">
        <v>84</v>
      </c>
      <c r="EI5" s="33" t="s">
        <v>85</v>
      </c>
      <c r="EJ5" s="33" t="s">
        <v>86</v>
      </c>
      <c r="EK5" s="33" t="s">
        <v>87</v>
      </c>
      <c r="EL5" s="33" t="s">
        <v>88</v>
      </c>
      <c r="EM5" s="33" t="s">
        <v>89</v>
      </c>
      <c r="EN5" s="33" t="s">
        <v>90</v>
      </c>
    </row>
    <row r="6" spans="1:144" s="37" customFormat="1">
      <c r="A6" s="29" t="s">
        <v>91</v>
      </c>
      <c r="B6" s="34">
        <f>B7</f>
        <v>2019</v>
      </c>
      <c r="C6" s="34">
        <f t="shared" ref="C6:W6" si="3">C7</f>
        <v>33812</v>
      </c>
      <c r="D6" s="34">
        <f t="shared" si="3"/>
        <v>46</v>
      </c>
      <c r="E6" s="34">
        <f t="shared" si="3"/>
        <v>1</v>
      </c>
      <c r="F6" s="34">
        <f t="shared" si="3"/>
        <v>0</v>
      </c>
      <c r="G6" s="34">
        <f t="shared" si="3"/>
        <v>1</v>
      </c>
      <c r="H6" s="34" t="str">
        <f t="shared" si="3"/>
        <v>岩手県　金ケ崎町</v>
      </c>
      <c r="I6" s="34" t="str">
        <f t="shared" si="3"/>
        <v>法適用</v>
      </c>
      <c r="J6" s="34" t="str">
        <f t="shared" si="3"/>
        <v>水道事業</v>
      </c>
      <c r="K6" s="34" t="str">
        <f t="shared" si="3"/>
        <v>末端給水事業</v>
      </c>
      <c r="L6" s="34" t="str">
        <f t="shared" si="3"/>
        <v>A6</v>
      </c>
      <c r="M6" s="34" t="str">
        <f t="shared" si="3"/>
        <v>非設置</v>
      </c>
      <c r="N6" s="35" t="str">
        <f t="shared" si="3"/>
        <v>-</v>
      </c>
      <c r="O6" s="35">
        <f t="shared" si="3"/>
        <v>98.41</v>
      </c>
      <c r="P6" s="35">
        <f t="shared" si="3"/>
        <v>97.7</v>
      </c>
      <c r="Q6" s="35">
        <f t="shared" si="3"/>
        <v>2563</v>
      </c>
      <c r="R6" s="35">
        <f t="shared" si="3"/>
        <v>15622</v>
      </c>
      <c r="S6" s="35">
        <f t="shared" si="3"/>
        <v>179.76</v>
      </c>
      <c r="T6" s="35">
        <f t="shared" si="3"/>
        <v>86.9</v>
      </c>
      <c r="U6" s="35">
        <f t="shared" si="3"/>
        <v>15192</v>
      </c>
      <c r="V6" s="35">
        <f t="shared" si="3"/>
        <v>63.31</v>
      </c>
      <c r="W6" s="35">
        <f t="shared" si="3"/>
        <v>239.96</v>
      </c>
      <c r="X6" s="36">
        <f>IF(X7="",NA(),X7)</f>
        <v>115</v>
      </c>
      <c r="Y6" s="36">
        <f t="shared" ref="Y6:AG6" si="4">IF(Y7="",NA(),Y7)</f>
        <v>115.62</v>
      </c>
      <c r="Z6" s="36">
        <f t="shared" si="4"/>
        <v>113.7</v>
      </c>
      <c r="AA6" s="36">
        <f t="shared" si="4"/>
        <v>111.04</v>
      </c>
      <c r="AB6" s="36">
        <f t="shared" si="4"/>
        <v>115.77</v>
      </c>
      <c r="AC6" s="36">
        <f t="shared" si="4"/>
        <v>111.21</v>
      </c>
      <c r="AD6" s="36">
        <f t="shared" si="4"/>
        <v>111.71</v>
      </c>
      <c r="AE6" s="36">
        <f t="shared" si="4"/>
        <v>110.05</v>
      </c>
      <c r="AF6" s="36">
        <f t="shared" si="4"/>
        <v>108.87</v>
      </c>
      <c r="AG6" s="36">
        <f t="shared" si="4"/>
        <v>108.61</v>
      </c>
      <c r="AH6" s="35" t="str">
        <f>IF(AH7="","",IF(AH7="-","【-】","【"&amp;SUBSTITUTE(TEXT(AH7,"#,##0.00"),"-","△")&amp;"】"))</f>
        <v>【112.01】</v>
      </c>
      <c r="AI6" s="35">
        <f>IF(AI7="",NA(),AI7)</f>
        <v>0</v>
      </c>
      <c r="AJ6" s="35">
        <f t="shared" ref="AJ6:AR6" si="5">IF(AJ7="",NA(),AJ7)</f>
        <v>0</v>
      </c>
      <c r="AK6" s="35">
        <f t="shared" si="5"/>
        <v>0</v>
      </c>
      <c r="AL6" s="35">
        <f t="shared" si="5"/>
        <v>0</v>
      </c>
      <c r="AM6" s="35">
        <f t="shared" si="5"/>
        <v>0</v>
      </c>
      <c r="AN6" s="36">
        <f t="shared" si="5"/>
        <v>1.93</v>
      </c>
      <c r="AO6" s="36">
        <f t="shared" si="5"/>
        <v>1.72</v>
      </c>
      <c r="AP6" s="36">
        <f t="shared" si="5"/>
        <v>2.64</v>
      </c>
      <c r="AQ6" s="36">
        <f t="shared" si="5"/>
        <v>3.16</v>
      </c>
      <c r="AR6" s="36">
        <f t="shared" si="5"/>
        <v>3.59</v>
      </c>
      <c r="AS6" s="35" t="str">
        <f>IF(AS7="","",IF(AS7="-","【-】","【"&amp;SUBSTITUTE(TEXT(AS7,"#,##0.00"),"-","△")&amp;"】"))</f>
        <v>【1.08】</v>
      </c>
      <c r="AT6" s="36">
        <f>IF(AT7="",NA(),AT7)</f>
        <v>355.44</v>
      </c>
      <c r="AU6" s="36">
        <f t="shared" ref="AU6:BC6" si="6">IF(AU7="",NA(),AU7)</f>
        <v>597.69000000000005</v>
      </c>
      <c r="AV6" s="36">
        <f t="shared" si="6"/>
        <v>873.4</v>
      </c>
      <c r="AW6" s="36">
        <f t="shared" si="6"/>
        <v>574.64</v>
      </c>
      <c r="AX6" s="36">
        <f t="shared" si="6"/>
        <v>1198.74</v>
      </c>
      <c r="AY6" s="36">
        <f t="shared" si="6"/>
        <v>391.54</v>
      </c>
      <c r="AZ6" s="36">
        <f t="shared" si="6"/>
        <v>384.34</v>
      </c>
      <c r="BA6" s="36">
        <f t="shared" si="6"/>
        <v>359.47</v>
      </c>
      <c r="BB6" s="36">
        <f t="shared" si="6"/>
        <v>369.69</v>
      </c>
      <c r="BC6" s="36">
        <f t="shared" si="6"/>
        <v>379.08</v>
      </c>
      <c r="BD6" s="35" t="str">
        <f>IF(BD7="","",IF(BD7="-","【-】","【"&amp;SUBSTITUTE(TEXT(BD7,"#,##0.00"),"-","△")&amp;"】"))</f>
        <v>【264.97】</v>
      </c>
      <c r="BE6" s="36">
        <f>IF(BE7="",NA(),BE7)</f>
        <v>21.32</v>
      </c>
      <c r="BF6" s="36">
        <f t="shared" ref="BF6:BN6" si="7">IF(BF7="",NA(),BF7)</f>
        <v>9.67</v>
      </c>
      <c r="BG6" s="36">
        <f t="shared" si="7"/>
        <v>4.16</v>
      </c>
      <c r="BH6" s="36">
        <f t="shared" si="7"/>
        <v>3.4</v>
      </c>
      <c r="BI6" s="36">
        <f t="shared" si="7"/>
        <v>2.62</v>
      </c>
      <c r="BJ6" s="36">
        <f t="shared" si="7"/>
        <v>386.97</v>
      </c>
      <c r="BK6" s="36">
        <f t="shared" si="7"/>
        <v>380.58</v>
      </c>
      <c r="BL6" s="36">
        <f t="shared" si="7"/>
        <v>401.79</v>
      </c>
      <c r="BM6" s="36">
        <f t="shared" si="7"/>
        <v>402.99</v>
      </c>
      <c r="BN6" s="36">
        <f t="shared" si="7"/>
        <v>398.98</v>
      </c>
      <c r="BO6" s="35" t="str">
        <f>IF(BO7="","",IF(BO7="-","【-】","【"&amp;SUBSTITUTE(TEXT(BO7,"#,##0.00"),"-","△")&amp;"】"))</f>
        <v>【266.61】</v>
      </c>
      <c r="BP6" s="36">
        <f>IF(BP7="",NA(),BP7)</f>
        <v>109.02</v>
      </c>
      <c r="BQ6" s="36">
        <f t="shared" ref="BQ6:BY6" si="8">IF(BQ7="",NA(),BQ7)</f>
        <v>109.03</v>
      </c>
      <c r="BR6" s="36">
        <f t="shared" si="8"/>
        <v>107.27</v>
      </c>
      <c r="BS6" s="36">
        <f t="shared" si="8"/>
        <v>104.49</v>
      </c>
      <c r="BT6" s="36">
        <f t="shared" si="8"/>
        <v>108.7</v>
      </c>
      <c r="BU6" s="36">
        <f t="shared" si="8"/>
        <v>101.72</v>
      </c>
      <c r="BV6" s="36">
        <f t="shared" si="8"/>
        <v>102.38</v>
      </c>
      <c r="BW6" s="36">
        <f t="shared" si="8"/>
        <v>100.12</v>
      </c>
      <c r="BX6" s="36">
        <f t="shared" si="8"/>
        <v>98.66</v>
      </c>
      <c r="BY6" s="36">
        <f t="shared" si="8"/>
        <v>98.64</v>
      </c>
      <c r="BZ6" s="35" t="str">
        <f>IF(BZ7="","",IF(BZ7="-","【-】","【"&amp;SUBSTITUTE(TEXT(BZ7,"#,##0.00"),"-","△")&amp;"】"))</f>
        <v>【103.24】</v>
      </c>
      <c r="CA6" s="36">
        <f>IF(CA7="",NA(),CA7)</f>
        <v>120.64</v>
      </c>
      <c r="CB6" s="36">
        <f t="shared" ref="CB6:CJ6" si="9">IF(CB7="",NA(),CB7)</f>
        <v>120.56</v>
      </c>
      <c r="CC6" s="36">
        <f t="shared" si="9"/>
        <v>122.65</v>
      </c>
      <c r="CD6" s="36">
        <f t="shared" si="9"/>
        <v>126.03</v>
      </c>
      <c r="CE6" s="36">
        <f t="shared" si="9"/>
        <v>121.63</v>
      </c>
      <c r="CF6" s="36">
        <f t="shared" si="9"/>
        <v>168.2</v>
      </c>
      <c r="CG6" s="36">
        <f t="shared" si="9"/>
        <v>168.67</v>
      </c>
      <c r="CH6" s="36">
        <f t="shared" si="9"/>
        <v>174.97</v>
      </c>
      <c r="CI6" s="36">
        <f t="shared" si="9"/>
        <v>178.59</v>
      </c>
      <c r="CJ6" s="36">
        <f t="shared" si="9"/>
        <v>178.92</v>
      </c>
      <c r="CK6" s="35" t="str">
        <f>IF(CK7="","",IF(CK7="-","【-】","【"&amp;SUBSTITUTE(TEXT(CK7,"#,##0.00"),"-","△")&amp;"】"))</f>
        <v>【168.38】</v>
      </c>
      <c r="CL6" s="36">
        <f>IF(CL7="",NA(),CL7)</f>
        <v>51.63</v>
      </c>
      <c r="CM6" s="36">
        <f t="shared" ref="CM6:CU6" si="10">IF(CM7="",NA(),CM7)</f>
        <v>51.72</v>
      </c>
      <c r="CN6" s="36">
        <f t="shared" si="10"/>
        <v>51.16</v>
      </c>
      <c r="CO6" s="36">
        <f t="shared" si="10"/>
        <v>51.06</v>
      </c>
      <c r="CP6" s="36">
        <f t="shared" si="10"/>
        <v>52.08</v>
      </c>
      <c r="CQ6" s="36">
        <f t="shared" si="10"/>
        <v>54.77</v>
      </c>
      <c r="CR6" s="36">
        <f t="shared" si="10"/>
        <v>54.92</v>
      </c>
      <c r="CS6" s="36">
        <f t="shared" si="10"/>
        <v>55.63</v>
      </c>
      <c r="CT6" s="36">
        <f t="shared" si="10"/>
        <v>55.03</v>
      </c>
      <c r="CU6" s="36">
        <f t="shared" si="10"/>
        <v>55.14</v>
      </c>
      <c r="CV6" s="35" t="str">
        <f>IF(CV7="","",IF(CV7="-","【-】","【"&amp;SUBSTITUTE(TEXT(CV7,"#,##0.00"),"-","△")&amp;"】"))</f>
        <v>【60.00】</v>
      </c>
      <c r="CW6" s="36">
        <f>IF(CW7="",NA(),CW7)</f>
        <v>80.260000000000005</v>
      </c>
      <c r="CX6" s="36">
        <f t="shared" ref="CX6:DF6" si="11">IF(CX7="",NA(),CX7)</f>
        <v>85.22</v>
      </c>
      <c r="CY6" s="36">
        <f t="shared" si="11"/>
        <v>85.69</v>
      </c>
      <c r="CZ6" s="36">
        <f t="shared" si="11"/>
        <v>85.79</v>
      </c>
      <c r="DA6" s="36">
        <f t="shared" si="11"/>
        <v>83.03</v>
      </c>
      <c r="DB6" s="36">
        <f t="shared" si="11"/>
        <v>82.89</v>
      </c>
      <c r="DC6" s="36">
        <f t="shared" si="11"/>
        <v>82.66</v>
      </c>
      <c r="DD6" s="36">
        <f t="shared" si="11"/>
        <v>82.04</v>
      </c>
      <c r="DE6" s="36">
        <f t="shared" si="11"/>
        <v>81.900000000000006</v>
      </c>
      <c r="DF6" s="36">
        <f t="shared" si="11"/>
        <v>81.39</v>
      </c>
      <c r="DG6" s="35" t="str">
        <f>IF(DG7="","",IF(DG7="-","【-】","【"&amp;SUBSTITUTE(TEXT(DG7,"#,##0.00"),"-","△")&amp;"】"))</f>
        <v>【89.80】</v>
      </c>
      <c r="DH6" s="36">
        <f>IF(DH7="",NA(),DH7)</f>
        <v>58.41</v>
      </c>
      <c r="DI6" s="36">
        <f t="shared" ref="DI6:DQ6" si="12">IF(DI7="",NA(),DI7)</f>
        <v>59.25</v>
      </c>
      <c r="DJ6" s="36">
        <f t="shared" si="12"/>
        <v>60.5</v>
      </c>
      <c r="DK6" s="36">
        <f t="shared" si="12"/>
        <v>61.73</v>
      </c>
      <c r="DL6" s="36">
        <f t="shared" si="12"/>
        <v>63.2</v>
      </c>
      <c r="DM6" s="36">
        <f t="shared" si="12"/>
        <v>47.46</v>
      </c>
      <c r="DN6" s="36">
        <f t="shared" si="12"/>
        <v>48.49</v>
      </c>
      <c r="DO6" s="36">
        <f t="shared" si="12"/>
        <v>48.05</v>
      </c>
      <c r="DP6" s="36">
        <f t="shared" si="12"/>
        <v>48.87</v>
      </c>
      <c r="DQ6" s="36">
        <f t="shared" si="12"/>
        <v>49.92</v>
      </c>
      <c r="DR6" s="35" t="str">
        <f>IF(DR7="","",IF(DR7="-","【-】","【"&amp;SUBSTITUTE(TEXT(DR7,"#,##0.00"),"-","△")&amp;"】"))</f>
        <v>【49.59】</v>
      </c>
      <c r="DS6" s="35">
        <f>IF(DS7="",NA(),DS7)</f>
        <v>0</v>
      </c>
      <c r="DT6" s="36">
        <f t="shared" ref="DT6:EB6" si="13">IF(DT7="",NA(),DT7)</f>
        <v>0.86</v>
      </c>
      <c r="DU6" s="36">
        <f t="shared" si="13"/>
        <v>13.39</v>
      </c>
      <c r="DV6" s="36">
        <f t="shared" si="13"/>
        <v>15.65</v>
      </c>
      <c r="DW6" s="36">
        <f t="shared" si="13"/>
        <v>15.6</v>
      </c>
      <c r="DX6" s="36">
        <f t="shared" si="13"/>
        <v>9.7100000000000009</v>
      </c>
      <c r="DY6" s="36">
        <f t="shared" si="13"/>
        <v>12.79</v>
      </c>
      <c r="DZ6" s="36">
        <f t="shared" si="13"/>
        <v>13.39</v>
      </c>
      <c r="EA6" s="36">
        <f t="shared" si="13"/>
        <v>14.85</v>
      </c>
      <c r="EB6" s="36">
        <f t="shared" si="13"/>
        <v>16.88</v>
      </c>
      <c r="EC6" s="35" t="str">
        <f>IF(EC7="","",IF(EC7="-","【-】","【"&amp;SUBSTITUTE(TEXT(EC7,"#,##0.00"),"-","△")&amp;"】"))</f>
        <v>【19.44】</v>
      </c>
      <c r="ED6" s="35">
        <f>IF(ED7="",NA(),ED7)</f>
        <v>0</v>
      </c>
      <c r="EE6" s="35">
        <f t="shared" ref="EE6:EM6" si="14">IF(EE7="",NA(),EE7)</f>
        <v>0</v>
      </c>
      <c r="EF6" s="36">
        <f t="shared" si="14"/>
        <v>0.46</v>
      </c>
      <c r="EG6" s="36">
        <f t="shared" si="14"/>
        <v>0.05</v>
      </c>
      <c r="EH6" s="36">
        <f t="shared" si="14"/>
        <v>0.17</v>
      </c>
      <c r="EI6" s="36">
        <f t="shared" si="14"/>
        <v>0.99</v>
      </c>
      <c r="EJ6" s="36">
        <f t="shared" si="14"/>
        <v>0.71</v>
      </c>
      <c r="EK6" s="36">
        <f t="shared" si="14"/>
        <v>0.54</v>
      </c>
      <c r="EL6" s="36">
        <f t="shared" si="14"/>
        <v>0.5</v>
      </c>
      <c r="EM6" s="36">
        <f t="shared" si="14"/>
        <v>0.52</v>
      </c>
      <c r="EN6" s="35" t="str">
        <f>IF(EN7="","",IF(EN7="-","【-】","【"&amp;SUBSTITUTE(TEXT(EN7,"#,##0.00"),"-","△")&amp;"】"))</f>
        <v>【0.68】</v>
      </c>
    </row>
    <row r="7" spans="1:144" s="37" customFormat="1">
      <c r="A7" s="29"/>
      <c r="B7" s="38">
        <v>2019</v>
      </c>
      <c r="C7" s="38">
        <v>33812</v>
      </c>
      <c r="D7" s="38">
        <v>46</v>
      </c>
      <c r="E7" s="38">
        <v>1</v>
      </c>
      <c r="F7" s="38">
        <v>0</v>
      </c>
      <c r="G7" s="38">
        <v>1</v>
      </c>
      <c r="H7" s="38" t="s">
        <v>92</v>
      </c>
      <c r="I7" s="38" t="s">
        <v>93</v>
      </c>
      <c r="J7" s="38" t="s">
        <v>94</v>
      </c>
      <c r="K7" s="38" t="s">
        <v>95</v>
      </c>
      <c r="L7" s="38" t="s">
        <v>96</v>
      </c>
      <c r="M7" s="38" t="s">
        <v>97</v>
      </c>
      <c r="N7" s="39" t="s">
        <v>98</v>
      </c>
      <c r="O7" s="39">
        <v>98.41</v>
      </c>
      <c r="P7" s="39">
        <v>97.7</v>
      </c>
      <c r="Q7" s="39">
        <v>2563</v>
      </c>
      <c r="R7" s="39">
        <v>15622</v>
      </c>
      <c r="S7" s="39">
        <v>179.76</v>
      </c>
      <c r="T7" s="39">
        <v>86.9</v>
      </c>
      <c r="U7" s="39">
        <v>15192</v>
      </c>
      <c r="V7" s="39">
        <v>63.31</v>
      </c>
      <c r="W7" s="39">
        <v>239.96</v>
      </c>
      <c r="X7" s="39">
        <v>115</v>
      </c>
      <c r="Y7" s="39">
        <v>115.62</v>
      </c>
      <c r="Z7" s="39">
        <v>113.7</v>
      </c>
      <c r="AA7" s="39">
        <v>111.04</v>
      </c>
      <c r="AB7" s="39">
        <v>115.77</v>
      </c>
      <c r="AC7" s="39">
        <v>111.21</v>
      </c>
      <c r="AD7" s="39">
        <v>111.71</v>
      </c>
      <c r="AE7" s="39">
        <v>110.05</v>
      </c>
      <c r="AF7" s="39">
        <v>108.87</v>
      </c>
      <c r="AG7" s="39">
        <v>108.61</v>
      </c>
      <c r="AH7" s="39">
        <v>112.01</v>
      </c>
      <c r="AI7" s="39">
        <v>0</v>
      </c>
      <c r="AJ7" s="39">
        <v>0</v>
      </c>
      <c r="AK7" s="39">
        <v>0</v>
      </c>
      <c r="AL7" s="39">
        <v>0</v>
      </c>
      <c r="AM7" s="39">
        <v>0</v>
      </c>
      <c r="AN7" s="39">
        <v>1.93</v>
      </c>
      <c r="AO7" s="39">
        <v>1.72</v>
      </c>
      <c r="AP7" s="39">
        <v>2.64</v>
      </c>
      <c r="AQ7" s="39">
        <v>3.16</v>
      </c>
      <c r="AR7" s="39">
        <v>3.59</v>
      </c>
      <c r="AS7" s="39">
        <v>1.08</v>
      </c>
      <c r="AT7" s="39">
        <v>355.44</v>
      </c>
      <c r="AU7" s="39">
        <v>597.69000000000005</v>
      </c>
      <c r="AV7" s="39">
        <v>873.4</v>
      </c>
      <c r="AW7" s="39">
        <v>574.64</v>
      </c>
      <c r="AX7" s="39">
        <v>1198.74</v>
      </c>
      <c r="AY7" s="39">
        <v>391.54</v>
      </c>
      <c r="AZ7" s="39">
        <v>384.34</v>
      </c>
      <c r="BA7" s="39">
        <v>359.47</v>
      </c>
      <c r="BB7" s="39">
        <v>369.69</v>
      </c>
      <c r="BC7" s="39">
        <v>379.08</v>
      </c>
      <c r="BD7" s="39">
        <v>264.97000000000003</v>
      </c>
      <c r="BE7" s="39">
        <v>21.32</v>
      </c>
      <c r="BF7" s="39">
        <v>9.67</v>
      </c>
      <c r="BG7" s="39">
        <v>4.16</v>
      </c>
      <c r="BH7" s="39">
        <v>3.4</v>
      </c>
      <c r="BI7" s="39">
        <v>2.62</v>
      </c>
      <c r="BJ7" s="39">
        <v>386.97</v>
      </c>
      <c r="BK7" s="39">
        <v>380.58</v>
      </c>
      <c r="BL7" s="39">
        <v>401.79</v>
      </c>
      <c r="BM7" s="39">
        <v>402.99</v>
      </c>
      <c r="BN7" s="39">
        <v>398.98</v>
      </c>
      <c r="BO7" s="39">
        <v>266.61</v>
      </c>
      <c r="BP7" s="39">
        <v>109.02</v>
      </c>
      <c r="BQ7" s="39">
        <v>109.03</v>
      </c>
      <c r="BR7" s="39">
        <v>107.27</v>
      </c>
      <c r="BS7" s="39">
        <v>104.49</v>
      </c>
      <c r="BT7" s="39">
        <v>108.7</v>
      </c>
      <c r="BU7" s="39">
        <v>101.72</v>
      </c>
      <c r="BV7" s="39">
        <v>102.38</v>
      </c>
      <c r="BW7" s="39">
        <v>100.12</v>
      </c>
      <c r="BX7" s="39">
        <v>98.66</v>
      </c>
      <c r="BY7" s="39">
        <v>98.64</v>
      </c>
      <c r="BZ7" s="39">
        <v>103.24</v>
      </c>
      <c r="CA7" s="39">
        <v>120.64</v>
      </c>
      <c r="CB7" s="39">
        <v>120.56</v>
      </c>
      <c r="CC7" s="39">
        <v>122.65</v>
      </c>
      <c r="CD7" s="39">
        <v>126.03</v>
      </c>
      <c r="CE7" s="39">
        <v>121.63</v>
      </c>
      <c r="CF7" s="39">
        <v>168.2</v>
      </c>
      <c r="CG7" s="39">
        <v>168.67</v>
      </c>
      <c r="CH7" s="39">
        <v>174.97</v>
      </c>
      <c r="CI7" s="39">
        <v>178.59</v>
      </c>
      <c r="CJ7" s="39">
        <v>178.92</v>
      </c>
      <c r="CK7" s="39">
        <v>168.38</v>
      </c>
      <c r="CL7" s="39">
        <v>51.63</v>
      </c>
      <c r="CM7" s="39">
        <v>51.72</v>
      </c>
      <c r="CN7" s="39">
        <v>51.16</v>
      </c>
      <c r="CO7" s="39">
        <v>51.06</v>
      </c>
      <c r="CP7" s="39">
        <v>52.08</v>
      </c>
      <c r="CQ7" s="39">
        <v>54.77</v>
      </c>
      <c r="CR7" s="39">
        <v>54.92</v>
      </c>
      <c r="CS7" s="39">
        <v>55.63</v>
      </c>
      <c r="CT7" s="39">
        <v>55.03</v>
      </c>
      <c r="CU7" s="39">
        <v>55.14</v>
      </c>
      <c r="CV7" s="39">
        <v>60</v>
      </c>
      <c r="CW7" s="39">
        <v>80.260000000000005</v>
      </c>
      <c r="CX7" s="39">
        <v>85.22</v>
      </c>
      <c r="CY7" s="39">
        <v>85.69</v>
      </c>
      <c r="CZ7" s="39">
        <v>85.79</v>
      </c>
      <c r="DA7" s="39">
        <v>83.03</v>
      </c>
      <c r="DB7" s="39">
        <v>82.89</v>
      </c>
      <c r="DC7" s="39">
        <v>82.66</v>
      </c>
      <c r="DD7" s="39">
        <v>82.04</v>
      </c>
      <c r="DE7" s="39">
        <v>81.900000000000006</v>
      </c>
      <c r="DF7" s="39">
        <v>81.39</v>
      </c>
      <c r="DG7" s="39">
        <v>89.8</v>
      </c>
      <c r="DH7" s="39">
        <v>58.41</v>
      </c>
      <c r="DI7" s="39">
        <v>59.25</v>
      </c>
      <c r="DJ7" s="39">
        <v>60.5</v>
      </c>
      <c r="DK7" s="39">
        <v>61.73</v>
      </c>
      <c r="DL7" s="39">
        <v>63.2</v>
      </c>
      <c r="DM7" s="39">
        <v>47.46</v>
      </c>
      <c r="DN7" s="39">
        <v>48.49</v>
      </c>
      <c r="DO7" s="39">
        <v>48.05</v>
      </c>
      <c r="DP7" s="39">
        <v>48.87</v>
      </c>
      <c r="DQ7" s="39">
        <v>49.92</v>
      </c>
      <c r="DR7" s="39">
        <v>49.59</v>
      </c>
      <c r="DS7" s="39">
        <v>0</v>
      </c>
      <c r="DT7" s="39">
        <v>0.86</v>
      </c>
      <c r="DU7" s="39">
        <v>13.39</v>
      </c>
      <c r="DV7" s="39">
        <v>15.65</v>
      </c>
      <c r="DW7" s="39">
        <v>15.6</v>
      </c>
      <c r="DX7" s="39">
        <v>9.7100000000000009</v>
      </c>
      <c r="DY7" s="39">
        <v>12.79</v>
      </c>
      <c r="DZ7" s="39">
        <v>13.39</v>
      </c>
      <c r="EA7" s="39">
        <v>14.85</v>
      </c>
      <c r="EB7" s="39">
        <v>16.88</v>
      </c>
      <c r="EC7" s="39">
        <v>19.440000000000001</v>
      </c>
      <c r="ED7" s="39">
        <v>0</v>
      </c>
      <c r="EE7" s="39">
        <v>0</v>
      </c>
      <c r="EF7" s="39">
        <v>0.46</v>
      </c>
      <c r="EG7" s="39">
        <v>0.05</v>
      </c>
      <c r="EH7" s="39">
        <v>0.17</v>
      </c>
      <c r="EI7" s="39">
        <v>0.99</v>
      </c>
      <c r="EJ7" s="39">
        <v>0.71</v>
      </c>
      <c r="EK7" s="39">
        <v>0.54</v>
      </c>
      <c r="EL7" s="39">
        <v>0.5</v>
      </c>
      <c r="EM7" s="39">
        <v>0.52</v>
      </c>
      <c r="EN7" s="39">
        <v>0.68</v>
      </c>
    </row>
    <row r="8" spans="1:144">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c r="A9" s="42"/>
      <c r="B9" s="42" t="s">
        <v>99</v>
      </c>
      <c r="C9" s="42" t="s">
        <v>100</v>
      </c>
      <c r="D9" s="42" t="s">
        <v>101</v>
      </c>
      <c r="E9" s="42" t="s">
        <v>102</v>
      </c>
      <c r="F9" s="42" t="s">
        <v>103</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c r="A10" s="42" t="s">
        <v>44</v>
      </c>
      <c r="B10" s="43">
        <f t="shared" ref="B10:E10" si="15">DATEVALUE($B7+12-B11&amp;"/1/"&amp;B12)</f>
        <v>46388</v>
      </c>
      <c r="C10" s="43">
        <f t="shared" si="15"/>
        <v>46753</v>
      </c>
      <c r="D10" s="43">
        <f t="shared" si="15"/>
        <v>47119</v>
      </c>
      <c r="E10" s="43">
        <f t="shared" si="15"/>
        <v>47484</v>
      </c>
      <c r="F10" s="44">
        <f>DATEVALUE($B7+12-F11&amp;"/1/"&amp;F12)</f>
        <v>47849</v>
      </c>
    </row>
    <row r="11" spans="1:144">
      <c r="B11">
        <v>4</v>
      </c>
      <c r="C11">
        <v>3</v>
      </c>
      <c r="D11">
        <v>2</v>
      </c>
      <c r="E11">
        <v>1</v>
      </c>
      <c r="F11">
        <v>0</v>
      </c>
      <c r="G11" t="s">
        <v>104</v>
      </c>
    </row>
    <row r="12" spans="1:144">
      <c r="B12">
        <v>1</v>
      </c>
      <c r="C12">
        <v>1</v>
      </c>
      <c r="D12">
        <v>1</v>
      </c>
      <c r="E12">
        <v>1</v>
      </c>
      <c r="F12">
        <v>1</v>
      </c>
      <c r="G12" t="s">
        <v>105</v>
      </c>
    </row>
    <row r="13" spans="1:144">
      <c r="B13" t="s">
        <v>106</v>
      </c>
      <c r="C13" t="s">
        <v>106</v>
      </c>
      <c r="D13" t="s">
        <v>106</v>
      </c>
      <c r="E13" t="s">
        <v>106</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User</cp:lastModifiedBy>
  <cp:lastPrinted>2021-01-21T06:29:47Z</cp:lastPrinted>
  <dcterms:created xsi:type="dcterms:W3CDTF">2020-12-04T02:03:00Z</dcterms:created>
  <dcterms:modified xsi:type="dcterms:W3CDTF">2021-01-25T00:39:07Z</dcterms:modified>
  <cp:category/>
</cp:coreProperties>
</file>