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上下水道課\02_総　務\02_1　経営方針・経営計画\公営企業経営比較分析\R2\21_金ケ崎町\【経営比較分析表】2019_033812_46_1718\"/>
    </mc:Choice>
  </mc:AlternateContent>
  <workbookProtection workbookAlgorithmName="SHA-512" workbookHashValue="LSYQ3thwA2tLxsZmkQdqri/v4Qpr8F82s+7K1bN8wxFv9qBoENV/XZOUrEB/OgDYG7AiI7y3W7OxsQ4xqQZYew==" workbookSaltValue="9LzMt/+fabdh9UFT249Qow=="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AT8" i="4" s="1"/>
  <c r="S6" i="5"/>
  <c r="R6" i="5"/>
  <c r="AD10" i="4" s="1"/>
  <c r="Q6" i="5"/>
  <c r="P6" i="5"/>
  <c r="P10" i="4" s="1"/>
  <c r="O6" i="5"/>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B8" i="4"/>
  <c r="AL8" i="4"/>
  <c r="AD8" i="4"/>
  <c r="W8" i="4"/>
  <c r="P8" i="4"/>
  <c r="I8" i="4"/>
  <c r="B8" i="4"/>
  <c r="B6" i="4"/>
</calcChain>
</file>

<file path=xl/sharedStrings.xml><?xml version="1.0" encoding="utf-8"?>
<sst xmlns="http://schemas.openxmlformats.org/spreadsheetml/2006/main" count="278" uniqueCount="118">
  <si>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</si>
  <si>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</si>
  <si>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</si>
  <si>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</si>
  <si>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</si>
  <si>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</si>
  <si>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</si>
  <si>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</si>
  <si>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</si>
  <si>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</si>
  <si>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</si>
  <si>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</si>
  <si>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</si>
  <si>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</si>
  <si>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</si>
  <si>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</si>
  <si>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</si>
  <si>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</si>
  <si>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</si>
  <si>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</si>
  <si>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</si>
  <si>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</si>
  <si>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</si>
  <si>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</si>
  <si>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</si>
  <si>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</si>
  <si>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</si>
  <si>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</si>
  <si>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</si>
  <si>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</si>
  <si>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</si>
  <si>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</si>
  <si>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</si>
  <si>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</si>
  <si>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</si>
  <si>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</si>
  <si>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</si>
  <si>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</si>
  <si>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</si>
  <si>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</si>
  <si>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</si>
  <si>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</si>
  <si>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</si>
  <si>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</si>
  <si>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</si>
  <si>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</si>
  <si>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</si>
  <si>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</si>
  <si>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</si>
  <si>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</si>
  <si>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</si>
  <si>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</si>
  <si>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</si>
  <si>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</si>
  <si>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</si>
  <si>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</si>
  <si>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</si>
  <si>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</si>
  <si>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</si>
  <si>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</si>
  <si>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</si>
  <si>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</si>
  <si>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</si>
  <si>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</si>
  <si>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</si>
  <si>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</si>
  <si>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</si>
  <si>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</si>
  <si>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</si>
  <si>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</si>
  <si>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</si>
  <si>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</si>
  <si>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</si>
  <si>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</si>
  <si>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</si>
  <si>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</si>
  <si>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</si>
  <si>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</si>
  <si>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</si>
  <si>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</si>
  <si>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</si>
  <si>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</si>
  <si>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</si>
  <si>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</si>
  <si>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</si>
  <si>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</si>
  <si>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</si>
  <si>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</si>
  <si>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</si>
  <si>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</si>
  <si>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</si>
  <si>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</si>
  <si>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</si>
  <si>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</si>
  <si>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</si>
  <si>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</si>
  <si>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</si>
  <si>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</si>
  <si>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</si>
  <si>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</si>
  <si>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</si>
  <si>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</si>
  <si>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</si>
  <si>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</si>
  <si>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</si>
  <si>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</si>
  <si>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</si>
  <si>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</si>
  <si>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</si>
  <si>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</si>
  <si>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</si>
  <si>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</si>
  <si>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"H"yy</t>
    <phoneticPr fontId="4"/>
  </si>
  <si>
    <t>"R"dd</t>
    <phoneticPr fontId="4"/>
  </si>
  <si>
    <t>←書式設定</t>
    <rPh sb="1" eb="3">
      <t>ショシキ</t>
    </rPh>
    <rPh sb="3" eb="5">
      <t>セッテイ</t>
    </rPh>
    <phoneticPr fontId="4"/>
  </si>
  <si>
    <t xml:space="preserve"> 町全体の自然環境が保全され、どこに住んでも快適な生活環境を実現できるよう下水道整備を積極的に進めた結果、水洗化率は高い水準となっている。しかし、企業債償還金等が多額であることから一般会計からの多額の補助に依存している。
　企業債残高対事業規模費率については、企業債の発行は多額となっており、一方で料金設定が低くなっているため比率が高くなっている。特にも平成27年度に多額の企業債を借入したため、高い比率が続いている。投資に対する料金体制を検討していく必要がある。
　経費回収率は類似団体より高い水準である。今後も健全な経営に努めていく。
　汚水処理原価は全国平均より高くなっており、今後もコスト軽減に努めていく。
</t>
    <rPh sb="90" eb="92">
      <t>イッパン</t>
    </rPh>
    <rPh sb="92" eb="94">
      <t>カイケイ</t>
    </rPh>
    <rPh sb="97" eb="99">
      <t>タガク</t>
    </rPh>
    <rPh sb="100" eb="102">
      <t>ホジョ</t>
    </rPh>
    <phoneticPr fontId="4"/>
  </si>
  <si>
    <t xml:space="preserve"> 初めに供用開始された管路等のうち、マンホールポンプ等の電気機械設備は、耐用年数を迎え始めている。今後、耐用年数を迎え老朽化していく設備に対応するため、ストックマネジメント計画による長寿命化を中心とした事業により設備の更新を計画的・効率的に推進していく。</t>
    <rPh sb="26" eb="27">
      <t>トウ</t>
    </rPh>
    <rPh sb="28" eb="30">
      <t>デンキ</t>
    </rPh>
    <rPh sb="30" eb="32">
      <t>キカイ</t>
    </rPh>
    <rPh sb="32" eb="34">
      <t>セツビ</t>
    </rPh>
    <rPh sb="66" eb="68">
      <t>セツビ</t>
    </rPh>
    <rPh sb="86" eb="88">
      <t>ケイカク</t>
    </rPh>
    <phoneticPr fontId="4"/>
  </si>
  <si>
    <t>　下水道施設は、重要な財産であることから当施設を維持していくため、管理費用や改築更新への費用増、将来的な人口減少による使用料の減少を考慮し長期的な管理計画、経営及び料金改定等を行なっていくことが重要課題である。
　課題解決に向けた経営戦略として「金ケ崎町下水道事業中期経営計画」を策定しており、この計画に沿って令和２年４月に料金改定を実施することとした。今後も持続可能な経営に資するため計画的な料金改定と経費節減による経営改善を図っていかなければならない。</t>
    <rPh sb="123" eb="127">
      <t>カネガサキチョウ</t>
    </rPh>
    <rPh sb="127" eb="130">
      <t>ゲスイドウ</t>
    </rPh>
    <rPh sb="130" eb="132">
      <t>ジギョウ</t>
    </rPh>
    <rPh sb="132" eb="134">
      <t>チュウキ</t>
    </rPh>
    <rPh sb="134" eb="136">
      <t>ケイエイ</t>
    </rPh>
    <rPh sb="136" eb="138">
      <t>ケイカク</t>
    </rPh>
    <rPh sb="149" eb="151">
      <t>ケイカク</t>
    </rPh>
    <rPh sb="152" eb="153">
      <t>ソ</t>
    </rPh>
    <rPh sb="155" eb="156">
      <t>レイ</t>
    </rPh>
    <rPh sb="156" eb="157">
      <t>ワ</t>
    </rPh>
    <rPh sb="158" eb="159">
      <t>ネン</t>
    </rPh>
    <rPh sb="160" eb="161">
      <t>ガツ</t>
    </rPh>
    <rPh sb="162" eb="164">
      <t>リョウキン</t>
    </rPh>
    <rPh sb="164" eb="166">
      <t>カイテイ</t>
    </rPh>
    <rPh sb="167" eb="169">
      <t>ジッシ</t>
    </rPh>
    <rPh sb="193" eb="196">
      <t>ケイカクテキ</t>
    </rPh>
    <rPh sb="197" eb="199">
      <t>リョウキン</t>
    </rPh>
    <rPh sb="199" eb="201">
      <t>カイテイ</t>
    </rPh>
    <rPh sb="202" eb="204">
      <t>ケイヒ</t>
    </rPh>
    <rPh sb="204" eb="206">
      <t>セツゲン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</si>
</sst>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7.0000000000000007E-2</c:v>
                </c:pt>
                <c:pt idx="3">
                  <c:v>0.97</c:v>
                </c:pt>
                <c:pt idx="4">
                  <c:v>0.36</c:v>
                </c:pt>
              </c:numCache>
            </c:numRef>
          </c:val>
          <c:extLst>
            <c:ext xmlns:c16="http://schemas.microsoft.com/office/drawing/2014/chart" uri="{C3380CC4-5D6E-409C-BE32-E72D297353CC}">
              <c16:uniqueId val="{00000000-AA19-447A-8570-DFF64EEB56E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0.13</c:v>
                </c:pt>
                <c:pt idx="3">
                  <c:v>0.12</c:v>
                </c:pt>
                <c:pt idx="4">
                  <c:v>0.1</c:v>
                </c:pt>
              </c:numCache>
            </c:numRef>
          </c:val>
          <c:smooth val="0"/>
          <c:extLst>
            <c:ext xmlns:c16="http://schemas.microsoft.com/office/drawing/2014/chart" uri="{C3380CC4-5D6E-409C-BE32-E72D297353CC}">
              <c16:uniqueId val="{00000001-AA19-447A-8570-DFF64EEB56E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0</c:v>
                </c:pt>
                <c:pt idx="1">
                  <c:v>0</c:v>
                </c:pt>
                <c:pt idx="2">
                  <c:v>111.31</c:v>
                </c:pt>
                <c:pt idx="3">
                  <c:v>110.7</c:v>
                </c:pt>
                <c:pt idx="4">
                  <c:v>110.88</c:v>
                </c:pt>
              </c:numCache>
            </c:numRef>
          </c:val>
          <c:extLst>
            <c:ext xmlns:c16="http://schemas.microsoft.com/office/drawing/2014/chart" uri="{C3380CC4-5D6E-409C-BE32-E72D297353CC}">
              <c16:uniqueId val="{00000000-ED63-48A3-B93A-7A649826499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106.7</c:v>
                </c:pt>
                <c:pt idx="3">
                  <c:v>106.83</c:v>
                </c:pt>
                <c:pt idx="4">
                  <c:v>109.21</c:v>
                </c:pt>
              </c:numCache>
            </c:numRef>
          </c:val>
          <c:smooth val="0"/>
          <c:extLst>
            <c:ext xmlns:c16="http://schemas.microsoft.com/office/drawing/2014/chart" uri="{C3380CC4-5D6E-409C-BE32-E72D297353CC}">
              <c16:uniqueId val="{00000001-ED63-48A3-B93A-7A649826499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0</c:v>
                </c:pt>
                <c:pt idx="1">
                  <c:v>0</c:v>
                </c:pt>
                <c:pt idx="2">
                  <c:v>2.91</c:v>
                </c:pt>
                <c:pt idx="3">
                  <c:v>5.78</c:v>
                </c:pt>
                <c:pt idx="4">
                  <c:v>8.61</c:v>
                </c:pt>
              </c:numCache>
            </c:numRef>
          </c:val>
          <c:extLst>
            <c:ext xmlns:c16="http://schemas.microsoft.com/office/drawing/2014/chart" uri="{C3380CC4-5D6E-409C-BE32-E72D297353CC}">
              <c16:uniqueId val="{00000000-01C4-46D8-BF25-4973745599B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26.81</c:v>
                </c:pt>
                <c:pt idx="3">
                  <c:v>26.06</c:v>
                </c:pt>
                <c:pt idx="4">
                  <c:v>24.1</c:v>
                </c:pt>
              </c:numCache>
            </c:numRef>
          </c:val>
          <c:smooth val="0"/>
          <c:extLst>
            <c:ext xmlns:c16="http://schemas.microsoft.com/office/drawing/2014/chart" uri="{C3380CC4-5D6E-409C-BE32-E72D297353CC}">
              <c16:uniqueId val="{00000001-01C4-46D8-BF25-4973745599B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2F1B-4F92-9756-F1F0BBE1D3F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2F1B-4F92-9756-F1F0BBE1D3F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9C90-410A-83A4-1657AA79B585}"/>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26.14</c:v>
                </c:pt>
                <c:pt idx="3">
                  <c:v>22.02</c:v>
                </c:pt>
                <c:pt idx="4">
                  <c:v>15.73</c:v>
                </c:pt>
              </c:numCache>
            </c:numRef>
          </c:val>
          <c:smooth val="0"/>
          <c:extLst>
            <c:ext xmlns:c16="http://schemas.microsoft.com/office/drawing/2014/chart" uri="{C3380CC4-5D6E-409C-BE32-E72D297353CC}">
              <c16:uniqueId val="{00000001-9C90-410A-83A4-1657AA79B585}"/>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0</c:v>
                </c:pt>
                <c:pt idx="1">
                  <c:v>0</c:v>
                </c:pt>
                <c:pt idx="2">
                  <c:v>31.08</c:v>
                </c:pt>
                <c:pt idx="3">
                  <c:v>29.65</c:v>
                </c:pt>
                <c:pt idx="4">
                  <c:v>13.24</c:v>
                </c:pt>
              </c:numCache>
            </c:numRef>
          </c:val>
          <c:extLst>
            <c:ext xmlns:c16="http://schemas.microsoft.com/office/drawing/2014/chart" uri="{C3380CC4-5D6E-409C-BE32-E72D297353CC}">
              <c16:uniqueId val="{00000000-44DB-4492-9406-CC8E6E1AF54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68.290000000000006</c:v>
                </c:pt>
                <c:pt idx="3">
                  <c:v>68.040000000000006</c:v>
                </c:pt>
                <c:pt idx="4">
                  <c:v>57.26</c:v>
                </c:pt>
              </c:numCache>
            </c:numRef>
          </c:val>
          <c:smooth val="0"/>
          <c:extLst>
            <c:ext xmlns:c16="http://schemas.microsoft.com/office/drawing/2014/chart" uri="{C3380CC4-5D6E-409C-BE32-E72D297353CC}">
              <c16:uniqueId val="{00000001-44DB-4492-9406-CC8E6E1AF54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0</c:v>
                </c:pt>
                <c:pt idx="1">
                  <c:v>0</c:v>
                </c:pt>
                <c:pt idx="2">
                  <c:v>2512.56</c:v>
                </c:pt>
                <c:pt idx="3">
                  <c:v>2406.35</c:v>
                </c:pt>
                <c:pt idx="4">
                  <c:v>2271.86</c:v>
                </c:pt>
              </c:numCache>
            </c:numRef>
          </c:val>
          <c:extLst>
            <c:ext xmlns:c16="http://schemas.microsoft.com/office/drawing/2014/chart" uri="{C3380CC4-5D6E-409C-BE32-E72D297353CC}">
              <c16:uniqueId val="{00000000-A3B5-42F8-8F93-1E52C6CEC2AA}"/>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1124.26</c:v>
                </c:pt>
                <c:pt idx="3">
                  <c:v>1048.23</c:v>
                </c:pt>
                <c:pt idx="4">
                  <c:v>1130.42</c:v>
                </c:pt>
              </c:numCache>
            </c:numRef>
          </c:val>
          <c:smooth val="0"/>
          <c:extLst>
            <c:ext xmlns:c16="http://schemas.microsoft.com/office/drawing/2014/chart" uri="{C3380CC4-5D6E-409C-BE32-E72D297353CC}">
              <c16:uniqueId val="{00000001-A3B5-42F8-8F93-1E52C6CEC2AA}"/>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0</c:v>
                </c:pt>
                <c:pt idx="1">
                  <c:v>0</c:v>
                </c:pt>
                <c:pt idx="2">
                  <c:v>100</c:v>
                </c:pt>
                <c:pt idx="3">
                  <c:v>100</c:v>
                </c:pt>
                <c:pt idx="4">
                  <c:v>100.18</c:v>
                </c:pt>
              </c:numCache>
            </c:numRef>
          </c:val>
          <c:extLst>
            <c:ext xmlns:c16="http://schemas.microsoft.com/office/drawing/2014/chart" uri="{C3380CC4-5D6E-409C-BE32-E72D297353CC}">
              <c16:uniqueId val="{00000000-5CAE-4121-98FF-E27CEF4F077B}"/>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80.58</c:v>
                </c:pt>
                <c:pt idx="3">
                  <c:v>78.92</c:v>
                </c:pt>
                <c:pt idx="4">
                  <c:v>74.17</c:v>
                </c:pt>
              </c:numCache>
            </c:numRef>
          </c:val>
          <c:smooth val="0"/>
          <c:extLst>
            <c:ext xmlns:c16="http://schemas.microsoft.com/office/drawing/2014/chart" uri="{C3380CC4-5D6E-409C-BE32-E72D297353CC}">
              <c16:uniqueId val="{00000001-5CAE-4121-98FF-E27CEF4F077B}"/>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0</c:v>
                </c:pt>
                <c:pt idx="1">
                  <c:v>0</c:v>
                </c:pt>
                <c:pt idx="2">
                  <c:v>220.35</c:v>
                </c:pt>
                <c:pt idx="3">
                  <c:v>220.73</c:v>
                </c:pt>
                <c:pt idx="4">
                  <c:v>220.73</c:v>
                </c:pt>
              </c:numCache>
            </c:numRef>
          </c:val>
          <c:extLst>
            <c:ext xmlns:c16="http://schemas.microsoft.com/office/drawing/2014/chart" uri="{C3380CC4-5D6E-409C-BE32-E72D297353CC}">
              <c16:uniqueId val="{00000000-FF6E-4834-BA43-F74E8CAD5701}"/>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216.21</c:v>
                </c:pt>
                <c:pt idx="3">
                  <c:v>220.31</c:v>
                </c:pt>
                <c:pt idx="4">
                  <c:v>230.95</c:v>
                </c:pt>
              </c:numCache>
            </c:numRef>
          </c:val>
          <c:smooth val="0"/>
          <c:extLst>
            <c:ext xmlns:c16="http://schemas.microsoft.com/office/drawing/2014/chart" uri="{C3380CC4-5D6E-409C-BE32-E72D297353CC}">
              <c16:uniqueId val="{00000001-FF6E-4834-BA43-F74E8CAD5701}"/>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993-4A14-8FC8-E9F2F6B164A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50.24</c:v>
                </c:pt>
                <c:pt idx="3">
                  <c:v>49.68</c:v>
                </c:pt>
                <c:pt idx="4">
                  <c:v>49.27</c:v>
                </c:pt>
              </c:numCache>
            </c:numRef>
          </c:val>
          <c:smooth val="0"/>
          <c:extLst>
            <c:ext xmlns:c16="http://schemas.microsoft.com/office/drawing/2014/chart" uri="{C3380CC4-5D6E-409C-BE32-E72D297353CC}">
              <c16:uniqueId val="{00000001-0993-4A14-8FC8-E9F2F6B164A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0</c:v>
                </c:pt>
                <c:pt idx="1">
                  <c:v>0</c:v>
                </c:pt>
                <c:pt idx="2">
                  <c:v>91.31</c:v>
                </c:pt>
                <c:pt idx="3">
                  <c:v>93.06</c:v>
                </c:pt>
                <c:pt idx="4">
                  <c:v>93.95</c:v>
                </c:pt>
              </c:numCache>
            </c:numRef>
          </c:val>
          <c:extLst>
            <c:ext xmlns:c16="http://schemas.microsoft.com/office/drawing/2014/chart" uri="{C3380CC4-5D6E-409C-BE32-E72D297353CC}">
              <c16:uniqueId val="{00000000-428C-442C-9937-FC8A230A6AA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84.17</c:v>
                </c:pt>
                <c:pt idx="3">
                  <c:v>83.35</c:v>
                </c:pt>
                <c:pt idx="4">
                  <c:v>83.16</c:v>
                </c:pt>
              </c:numCache>
            </c:numRef>
          </c:val>
          <c:smooth val="0"/>
          <c:extLst>
            <c:ext xmlns:c16="http://schemas.microsoft.com/office/drawing/2014/chart" uri="{C3380CC4-5D6E-409C-BE32-E72D297353CC}">
              <c16:uniqueId val="{00000001-428C-442C-9937-FC8A230A6AA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【69.54】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【682.51】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【95.35】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【59.64】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【136.15】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【100.34】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【38.57】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P4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金ケ崎町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公共下水道</v>
      </c>
      <c r="Q8" s="72"/>
      <c r="R8" s="72"/>
      <c r="S8" s="72"/>
      <c r="T8" s="72"/>
      <c r="U8" s="72"/>
      <c r="V8" s="72"/>
      <c r="W8" s="72" t="str">
        <f>データ!L6</f>
        <v>Cd2</v>
      </c>
      <c r="X8" s="72"/>
      <c r="Y8" s="72"/>
      <c r="Z8" s="72"/>
      <c r="AA8" s="72"/>
      <c r="AB8" s="72"/>
      <c r="AC8" s="72"/>
      <c r="AD8" s="73" t="str">
        <f>データ!$M$6</f>
        <v>非設置</v>
      </c>
      <c r="AE8" s="73"/>
      <c r="AF8" s="73"/>
      <c r="AG8" s="73"/>
      <c r="AH8" s="73"/>
      <c r="AI8" s="73"/>
      <c r="AJ8" s="73"/>
      <c r="AK8" s="3"/>
      <c r="AL8" s="69">
        <f>データ!S6</f>
        <v>15622</v>
      </c>
      <c r="AM8" s="69"/>
      <c r="AN8" s="69"/>
      <c r="AO8" s="69"/>
      <c r="AP8" s="69"/>
      <c r="AQ8" s="69"/>
      <c r="AR8" s="69"/>
      <c r="AS8" s="69"/>
      <c r="AT8" s="68">
        <f>データ!T6</f>
        <v>179.76</v>
      </c>
      <c r="AU8" s="68"/>
      <c r="AV8" s="68"/>
      <c r="AW8" s="68"/>
      <c r="AX8" s="68"/>
      <c r="AY8" s="68"/>
      <c r="AZ8" s="68"/>
      <c r="BA8" s="68"/>
      <c r="BB8" s="68">
        <f>データ!U6</f>
        <v>86.9</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34.5</v>
      </c>
      <c r="J10" s="68"/>
      <c r="K10" s="68"/>
      <c r="L10" s="68"/>
      <c r="M10" s="68"/>
      <c r="N10" s="68"/>
      <c r="O10" s="68"/>
      <c r="P10" s="68">
        <f>データ!P6</f>
        <v>55.25</v>
      </c>
      <c r="Q10" s="68"/>
      <c r="R10" s="68"/>
      <c r="S10" s="68"/>
      <c r="T10" s="68"/>
      <c r="U10" s="68"/>
      <c r="V10" s="68"/>
      <c r="W10" s="68">
        <f>データ!Q6</f>
        <v>92.89</v>
      </c>
      <c r="X10" s="68"/>
      <c r="Y10" s="68"/>
      <c r="Z10" s="68"/>
      <c r="AA10" s="68"/>
      <c r="AB10" s="68"/>
      <c r="AC10" s="68"/>
      <c r="AD10" s="69">
        <f>データ!R6</f>
        <v>4180</v>
      </c>
      <c r="AE10" s="69"/>
      <c r="AF10" s="69"/>
      <c r="AG10" s="69"/>
      <c r="AH10" s="69"/>
      <c r="AI10" s="69"/>
      <c r="AJ10" s="69"/>
      <c r="AK10" s="2"/>
      <c r="AL10" s="69">
        <f>データ!V6</f>
        <v>8592</v>
      </c>
      <c r="AM10" s="69"/>
      <c r="AN10" s="69"/>
      <c r="AO10" s="69"/>
      <c r="AP10" s="69"/>
      <c r="AQ10" s="69"/>
      <c r="AR10" s="69"/>
      <c r="AS10" s="69"/>
      <c r="AT10" s="68">
        <f>データ!W6</f>
        <v>5.58</v>
      </c>
      <c r="AU10" s="68"/>
      <c r="AV10" s="68"/>
      <c r="AW10" s="68"/>
      <c r="AX10" s="68"/>
      <c r="AY10" s="68"/>
      <c r="AZ10" s="68"/>
      <c r="BA10" s="68"/>
      <c r="BB10" s="68">
        <f>データ!X6</f>
        <v>1539.78</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116</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117</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【108.07】</v>
      </c>
      <c r="F85" s="26" t="str">
        <f>データ!AT6</f>
        <v>【3.09】</v>
      </c>
      <c r="G85" s="26" t="str">
        <f>データ!BE6</f>
        <v>【69.54】</v>
      </c>
      <c r="H85" s="26" t="str">
        <f>データ!BP6</f>
        <v>【682.51】</v>
      </c>
      <c r="I85" s="26" t="str">
        <f>データ!CA6</f>
        <v>【100.34】</v>
      </c>
      <c r="J85" s="26" t="str">
        <f>データ!CL6</f>
        <v>【136.15】</v>
      </c>
      <c r="K85" s="26" t="str">
        <f>データ!CW6</f>
        <v>【59.64】</v>
      </c>
      <c r="L85" s="26" t="str">
        <f>データ!DH6</f>
        <v>【95.35】</v>
      </c>
      <c r="M85" s="26" t="str">
        <f>データ!DS6</f>
        <v>【38.57】</v>
      </c>
      <c r="N85" s="26" t="str">
        <f>データ!ED6</f>
        <v>【5.90】</v>
      </c>
      <c r="O85" s="26" t="str">
        <f>データ!EO6</f>
        <v>【0.22】</v>
      </c>
    </row>
  </sheetData>
  <sheetProtection algorithmName="SHA-512" hashValue="qusIpYfDS3CzXgaE3SREdh2ZpGRORlbKTd+eG8VyLwN0WVIy+t91q2RQ8W0uAsanrx8sNlBfh2t15VomJeXpxw==" saltValue="nHQzao+kL2p4v2qZSTbi6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33812</v>
      </c>
      <c r="D6" s="33">
        <f t="shared" si="3"/>
        <v>46</v>
      </c>
      <c r="E6" s="33">
        <f t="shared" si="3"/>
        <v>17</v>
      </c>
      <c r="F6" s="33">
        <f t="shared" si="3"/>
        <v>1</v>
      </c>
      <c r="G6" s="33">
        <f t="shared" si="3"/>
        <v>0</v>
      </c>
      <c r="H6" s="33" t="str">
        <f t="shared" si="3"/>
        <v>岩手県　金ケ崎町</v>
      </c>
      <c r="I6" s="33" t="str">
        <f t="shared" si="3"/>
        <v>法適用</v>
      </c>
      <c r="J6" s="33" t="str">
        <f t="shared" si="3"/>
        <v>下水道事業</v>
      </c>
      <c r="K6" s="33" t="str">
        <f t="shared" si="3"/>
        <v>公共下水道</v>
      </c>
      <c r="L6" s="33" t="str">
        <f t="shared" si="3"/>
        <v>Cd2</v>
      </c>
      <c r="M6" s="33" t="str">
        <f t="shared" si="3"/>
        <v>非設置</v>
      </c>
      <c r="N6" s="34" t="str">
        <f t="shared" si="3"/>
        <v>-</v>
      </c>
      <c r="O6" s="34">
        <f t="shared" si="3"/>
        <v>34.5</v>
      </c>
      <c r="P6" s="34">
        <f t="shared" si="3"/>
        <v>55.25</v>
      </c>
      <c r="Q6" s="34">
        <f t="shared" si="3"/>
        <v>92.89</v>
      </c>
      <c r="R6" s="34">
        <f t="shared" si="3"/>
        <v>4180</v>
      </c>
      <c r="S6" s="34">
        <f t="shared" si="3"/>
        <v>15622</v>
      </c>
      <c r="T6" s="34">
        <f t="shared" si="3"/>
        <v>179.76</v>
      </c>
      <c r="U6" s="34">
        <f t="shared" si="3"/>
        <v>86.9</v>
      </c>
      <c r="V6" s="34">
        <f t="shared" si="3"/>
        <v>8592</v>
      </c>
      <c r="W6" s="34">
        <f t="shared" si="3"/>
        <v>5.58</v>
      </c>
      <c r="X6" s="34">
        <f t="shared" si="3"/>
        <v>1539.78</v>
      </c>
      <c r="Y6" s="35" t="str">
        <f>IF(Y7="",NA(),Y7)</f>
        <v>-</v>
      </c>
      <c r="Z6" s="35" t="str">
        <f t="shared" ref="Z6:AH6" si="4">IF(Z7="",NA(),Z7)</f>
        <v>-</v>
      </c>
      <c r="AA6" s="35">
        <f t="shared" si="4"/>
        <v>111.31</v>
      </c>
      <c r="AB6" s="35">
        <f t="shared" si="4"/>
        <v>110.7</v>
      </c>
      <c r="AC6" s="35">
        <f t="shared" si="4"/>
        <v>110.88</v>
      </c>
      <c r="AD6" s="35" t="str">
        <f t="shared" si="4"/>
        <v>-</v>
      </c>
      <c r="AE6" s="35" t="str">
        <f t="shared" si="4"/>
        <v>-</v>
      </c>
      <c r="AF6" s="35">
        <f t="shared" si="4"/>
        <v>106.7</v>
      </c>
      <c r="AG6" s="35">
        <f t="shared" si="4"/>
        <v>106.83</v>
      </c>
      <c r="AH6" s="35">
        <f t="shared" si="4"/>
        <v>109.21</v>
      </c>
      <c r="AI6" s="34" t="str">
        <f>IF(AI7="","",IF(AI7="-","【-】","【"&amp;SUBSTITUTE(TEXT(AI7,"#,##0.00"),"-","△")&amp;"】"))</f>
        <v>【108.07】</v>
      </c>
      <c r="AJ6" s="35" t="str">
        <f>IF(AJ7="",NA(),AJ7)</f>
        <v>-</v>
      </c>
      <c r="AK6" s="35" t="str">
        <f t="shared" ref="AK6:AS6" si="5">IF(AK7="",NA(),AK7)</f>
        <v>-</v>
      </c>
      <c r="AL6" s="34">
        <f t="shared" si="5"/>
        <v>0</v>
      </c>
      <c r="AM6" s="34">
        <f t="shared" si="5"/>
        <v>0</v>
      </c>
      <c r="AN6" s="34">
        <f t="shared" si="5"/>
        <v>0</v>
      </c>
      <c r="AO6" s="35" t="str">
        <f t="shared" si="5"/>
        <v>-</v>
      </c>
      <c r="AP6" s="35" t="str">
        <f t="shared" si="5"/>
        <v>-</v>
      </c>
      <c r="AQ6" s="35">
        <f t="shared" si="5"/>
        <v>26.14</v>
      </c>
      <c r="AR6" s="35">
        <f t="shared" si="5"/>
        <v>22.02</v>
      </c>
      <c r="AS6" s="35">
        <f t="shared" si="5"/>
        <v>15.73</v>
      </c>
      <c r="AT6" s="34" t="str">
        <f>IF(AT7="","",IF(AT7="-","【-】","【"&amp;SUBSTITUTE(TEXT(AT7,"#,##0.00"),"-","△")&amp;"】"))</f>
        <v>【3.09】</v>
      </c>
      <c r="AU6" s="35" t="str">
        <f>IF(AU7="",NA(),AU7)</f>
        <v>-</v>
      </c>
      <c r="AV6" s="35" t="str">
        <f t="shared" ref="AV6:BD6" si="6">IF(AV7="",NA(),AV7)</f>
        <v>-</v>
      </c>
      <c r="AW6" s="35">
        <f t="shared" si="6"/>
        <v>31.08</v>
      </c>
      <c r="AX6" s="35">
        <f t="shared" si="6"/>
        <v>29.65</v>
      </c>
      <c r="AY6" s="35">
        <f t="shared" si="6"/>
        <v>13.24</v>
      </c>
      <c r="AZ6" s="35" t="str">
        <f t="shared" si="6"/>
        <v>-</v>
      </c>
      <c r="BA6" s="35" t="str">
        <f t="shared" si="6"/>
        <v>-</v>
      </c>
      <c r="BB6" s="35">
        <f t="shared" si="6"/>
        <v>68.290000000000006</v>
      </c>
      <c r="BC6" s="35">
        <f t="shared" si="6"/>
        <v>68.040000000000006</v>
      </c>
      <c r="BD6" s="35">
        <f t="shared" si="6"/>
        <v>57.26</v>
      </c>
      <c r="BE6" s="34" t="str">
        <f>IF(BE7="","",IF(BE7="-","【-】","【"&amp;SUBSTITUTE(TEXT(BE7,"#,##0.00"),"-","△")&amp;"】"))</f>
        <v>【69.54】</v>
      </c>
      <c r="BF6" s="35" t="str">
        <f>IF(BF7="",NA(),BF7)</f>
        <v>-</v>
      </c>
      <c r="BG6" s="35" t="str">
        <f t="shared" ref="BG6:BO6" si="7">IF(BG7="",NA(),BG7)</f>
        <v>-</v>
      </c>
      <c r="BH6" s="35">
        <f t="shared" si="7"/>
        <v>2512.56</v>
      </c>
      <c r="BI6" s="35">
        <f t="shared" si="7"/>
        <v>2406.35</v>
      </c>
      <c r="BJ6" s="35">
        <f t="shared" si="7"/>
        <v>2271.86</v>
      </c>
      <c r="BK6" s="35" t="str">
        <f t="shared" si="7"/>
        <v>-</v>
      </c>
      <c r="BL6" s="35" t="str">
        <f t="shared" si="7"/>
        <v>-</v>
      </c>
      <c r="BM6" s="35">
        <f t="shared" si="7"/>
        <v>1124.26</v>
      </c>
      <c r="BN6" s="35">
        <f t="shared" si="7"/>
        <v>1048.23</v>
      </c>
      <c r="BO6" s="35">
        <f t="shared" si="7"/>
        <v>1130.42</v>
      </c>
      <c r="BP6" s="34" t="str">
        <f>IF(BP7="","",IF(BP7="-","【-】","【"&amp;SUBSTITUTE(TEXT(BP7,"#,##0.00"),"-","△")&amp;"】"))</f>
        <v>【682.51】</v>
      </c>
      <c r="BQ6" s="35" t="str">
        <f>IF(BQ7="",NA(),BQ7)</f>
        <v>-</v>
      </c>
      <c r="BR6" s="35" t="str">
        <f t="shared" ref="BR6:BZ6" si="8">IF(BR7="",NA(),BR7)</f>
        <v>-</v>
      </c>
      <c r="BS6" s="35">
        <f t="shared" si="8"/>
        <v>100</v>
      </c>
      <c r="BT6" s="35">
        <f t="shared" si="8"/>
        <v>100</v>
      </c>
      <c r="BU6" s="35">
        <f t="shared" si="8"/>
        <v>100.18</v>
      </c>
      <c r="BV6" s="35" t="str">
        <f t="shared" si="8"/>
        <v>-</v>
      </c>
      <c r="BW6" s="35" t="str">
        <f t="shared" si="8"/>
        <v>-</v>
      </c>
      <c r="BX6" s="35">
        <f t="shared" si="8"/>
        <v>80.58</v>
      </c>
      <c r="BY6" s="35">
        <f t="shared" si="8"/>
        <v>78.92</v>
      </c>
      <c r="BZ6" s="35">
        <f t="shared" si="8"/>
        <v>74.17</v>
      </c>
      <c r="CA6" s="34" t="str">
        <f>IF(CA7="","",IF(CA7="-","【-】","【"&amp;SUBSTITUTE(TEXT(CA7,"#,##0.00"),"-","△")&amp;"】"))</f>
        <v>【100.34】</v>
      </c>
      <c r="CB6" s="35" t="str">
        <f>IF(CB7="",NA(),CB7)</f>
        <v>-</v>
      </c>
      <c r="CC6" s="35" t="str">
        <f t="shared" ref="CC6:CK6" si="9">IF(CC7="",NA(),CC7)</f>
        <v>-</v>
      </c>
      <c r="CD6" s="35">
        <f t="shared" si="9"/>
        <v>220.35</v>
      </c>
      <c r="CE6" s="35">
        <f t="shared" si="9"/>
        <v>220.73</v>
      </c>
      <c r="CF6" s="35">
        <f t="shared" si="9"/>
        <v>220.73</v>
      </c>
      <c r="CG6" s="35" t="str">
        <f t="shared" si="9"/>
        <v>-</v>
      </c>
      <c r="CH6" s="35" t="str">
        <f t="shared" si="9"/>
        <v>-</v>
      </c>
      <c r="CI6" s="35">
        <f t="shared" si="9"/>
        <v>216.21</v>
      </c>
      <c r="CJ6" s="35">
        <f t="shared" si="9"/>
        <v>220.31</v>
      </c>
      <c r="CK6" s="35">
        <f t="shared" si="9"/>
        <v>230.95</v>
      </c>
      <c r="CL6" s="34" t="str">
        <f>IF(CL7="","",IF(CL7="-","【-】","【"&amp;SUBSTITUTE(TEXT(CL7,"#,##0.00"),"-","△")&amp;"】"))</f>
        <v>【136.15】</v>
      </c>
      <c r="CM6" s="35" t="str">
        <f>IF(CM7="",NA(),CM7)</f>
        <v>-</v>
      </c>
      <c r="CN6" s="35" t="str">
        <f t="shared" ref="CN6:CV6" si="10">IF(CN7="",NA(),CN7)</f>
        <v>-</v>
      </c>
      <c r="CO6" s="35" t="str">
        <f t="shared" si="10"/>
        <v>-</v>
      </c>
      <c r="CP6" s="35" t="str">
        <f t="shared" si="10"/>
        <v>-</v>
      </c>
      <c r="CQ6" s="35" t="str">
        <f t="shared" si="10"/>
        <v>-</v>
      </c>
      <c r="CR6" s="35" t="str">
        <f t="shared" si="10"/>
        <v>-</v>
      </c>
      <c r="CS6" s="35" t="str">
        <f t="shared" si="10"/>
        <v>-</v>
      </c>
      <c r="CT6" s="35">
        <f t="shared" si="10"/>
        <v>50.24</v>
      </c>
      <c r="CU6" s="35">
        <f t="shared" si="10"/>
        <v>49.68</v>
      </c>
      <c r="CV6" s="35">
        <f t="shared" si="10"/>
        <v>49.27</v>
      </c>
      <c r="CW6" s="34" t="str">
        <f>IF(CW7="","",IF(CW7="-","【-】","【"&amp;SUBSTITUTE(TEXT(CW7,"#,##0.00"),"-","△")&amp;"】"))</f>
        <v>【59.64】</v>
      </c>
      <c r="CX6" s="35" t="str">
        <f>IF(CX7="",NA(),CX7)</f>
        <v>-</v>
      </c>
      <c r="CY6" s="35" t="str">
        <f t="shared" ref="CY6:DG6" si="11">IF(CY7="",NA(),CY7)</f>
        <v>-</v>
      </c>
      <c r="CZ6" s="35">
        <f t="shared" si="11"/>
        <v>91.31</v>
      </c>
      <c r="DA6" s="35">
        <f t="shared" si="11"/>
        <v>93.06</v>
      </c>
      <c r="DB6" s="35">
        <f t="shared" si="11"/>
        <v>93.95</v>
      </c>
      <c r="DC6" s="35" t="str">
        <f t="shared" si="11"/>
        <v>-</v>
      </c>
      <c r="DD6" s="35" t="str">
        <f t="shared" si="11"/>
        <v>-</v>
      </c>
      <c r="DE6" s="35">
        <f t="shared" si="11"/>
        <v>84.17</v>
      </c>
      <c r="DF6" s="35">
        <f t="shared" si="11"/>
        <v>83.35</v>
      </c>
      <c r="DG6" s="35">
        <f t="shared" si="11"/>
        <v>83.16</v>
      </c>
      <c r="DH6" s="34" t="str">
        <f>IF(DH7="","",IF(DH7="-","【-】","【"&amp;SUBSTITUTE(TEXT(DH7,"#,##0.00"),"-","△")&amp;"】"))</f>
        <v>【95.35】</v>
      </c>
      <c r="DI6" s="35" t="str">
        <f>IF(DI7="",NA(),DI7)</f>
        <v>-</v>
      </c>
      <c r="DJ6" s="35" t="str">
        <f t="shared" ref="DJ6:DR6" si="12">IF(DJ7="",NA(),DJ7)</f>
        <v>-</v>
      </c>
      <c r="DK6" s="35">
        <f t="shared" si="12"/>
        <v>2.91</v>
      </c>
      <c r="DL6" s="35">
        <f t="shared" si="12"/>
        <v>5.78</v>
      </c>
      <c r="DM6" s="35">
        <f t="shared" si="12"/>
        <v>8.61</v>
      </c>
      <c r="DN6" s="35" t="str">
        <f t="shared" si="12"/>
        <v>-</v>
      </c>
      <c r="DO6" s="35" t="str">
        <f t="shared" si="12"/>
        <v>-</v>
      </c>
      <c r="DP6" s="35">
        <f t="shared" si="12"/>
        <v>26.81</v>
      </c>
      <c r="DQ6" s="35">
        <f t="shared" si="12"/>
        <v>26.06</v>
      </c>
      <c r="DR6" s="35">
        <f t="shared" si="12"/>
        <v>24.1</v>
      </c>
      <c r="DS6" s="34" t="str">
        <f>IF(DS7="","",IF(DS7="-","【-】","【"&amp;SUBSTITUTE(TEXT(DS7,"#,##0.00"),"-","△")&amp;"】"))</f>
        <v>【38.57】</v>
      </c>
      <c r="DT6" s="35" t="str">
        <f>IF(DT7="",NA(),DT7)</f>
        <v>-</v>
      </c>
      <c r="DU6" s="35" t="str">
        <f t="shared" ref="DU6:EC6" si="13">IF(DU7="",NA(),DU7)</f>
        <v>-</v>
      </c>
      <c r="DV6" s="34">
        <f t="shared" si="13"/>
        <v>0</v>
      </c>
      <c r="DW6" s="34">
        <f t="shared" si="13"/>
        <v>0</v>
      </c>
      <c r="DX6" s="34">
        <f t="shared" si="13"/>
        <v>0</v>
      </c>
      <c r="DY6" s="35" t="str">
        <f t="shared" si="13"/>
        <v>-</v>
      </c>
      <c r="DZ6" s="35" t="str">
        <f t="shared" si="13"/>
        <v>-</v>
      </c>
      <c r="EA6" s="34">
        <f t="shared" si="13"/>
        <v>0</v>
      </c>
      <c r="EB6" s="34">
        <f t="shared" si="13"/>
        <v>0</v>
      </c>
      <c r="EC6" s="34">
        <f t="shared" si="13"/>
        <v>0</v>
      </c>
      <c r="ED6" s="34" t="str">
        <f>IF(ED7="","",IF(ED7="-","【-】","【"&amp;SUBSTITUTE(TEXT(ED7,"#,##0.00"),"-","△")&amp;"】"))</f>
        <v>【5.90】</v>
      </c>
      <c r="EE6" s="35" t="str">
        <f>IF(EE7="",NA(),EE7)</f>
        <v>-</v>
      </c>
      <c r="EF6" s="35" t="str">
        <f t="shared" ref="EF6:EN6" si="14">IF(EF7="",NA(),EF7)</f>
        <v>-</v>
      </c>
      <c r="EG6" s="35">
        <f t="shared" si="14"/>
        <v>7.0000000000000007E-2</v>
      </c>
      <c r="EH6" s="35">
        <f t="shared" si="14"/>
        <v>0.97</v>
      </c>
      <c r="EI6" s="35">
        <f t="shared" si="14"/>
        <v>0.36</v>
      </c>
      <c r="EJ6" s="35" t="str">
        <f t="shared" si="14"/>
        <v>-</v>
      </c>
      <c r="EK6" s="35" t="str">
        <f t="shared" si="14"/>
        <v>-</v>
      </c>
      <c r="EL6" s="35">
        <f t="shared" si="14"/>
        <v>0.13</v>
      </c>
      <c r="EM6" s="35">
        <f t="shared" si="14"/>
        <v>0.12</v>
      </c>
      <c r="EN6" s="35">
        <f t="shared" si="14"/>
        <v>0.1</v>
      </c>
      <c r="EO6" s="34" t="str">
        <f>IF(EO7="","",IF(EO7="-","【-】","【"&amp;SUBSTITUTE(TEXT(EO7,"#,##0.00"),"-","△")&amp;"】"))</f>
        <v>【0.22】</v>
      </c>
    </row>
    <row r="7" spans="1:148" s="36" customFormat="1" x14ac:dyDescent="0.15">
      <c r="A7" s="28"/>
      <c r="B7" s="37">
        <v>2019</v>
      </c>
      <c r="C7" s="37">
        <v>33812</v>
      </c>
      <c r="D7" s="37">
        <v>46</v>
      </c>
      <c r="E7" s="37">
        <v>17</v>
      </c>
      <c r="F7" s="37">
        <v>1</v>
      </c>
      <c r="G7" s="37">
        <v>0</v>
      </c>
      <c r="H7" s="37" t="s">
        <v>96</v>
      </c>
      <c r="I7" s="37" t="s">
        <v>97</v>
      </c>
      <c r="J7" s="37" t="s">
        <v>98</v>
      </c>
      <c r="K7" s="37" t="s">
        <v>99</v>
      </c>
      <c r="L7" s="37" t="s">
        <v>100</v>
      </c>
      <c r="M7" s="37" t="s">
        <v>101</v>
      </c>
      <c r="N7" s="38" t="s">
        <v>102</v>
      </c>
      <c r="O7" s="38">
        <v>34.5</v>
      </c>
      <c r="P7" s="38">
        <v>55.25</v>
      </c>
      <c r="Q7" s="38">
        <v>92.89</v>
      </c>
      <c r="R7" s="38">
        <v>4180</v>
      </c>
      <c r="S7" s="38">
        <v>15622</v>
      </c>
      <c r="T7" s="38">
        <v>179.76</v>
      </c>
      <c r="U7" s="38">
        <v>86.9</v>
      </c>
      <c r="V7" s="38">
        <v>8592</v>
      </c>
      <c r="W7" s="38">
        <v>5.58</v>
      </c>
      <c r="X7" s="38">
        <v>1539.78</v>
      </c>
      <c r="Y7" s="38" t="s">
        <v>102</v>
      </c>
      <c r="Z7" s="38" t="s">
        <v>102</v>
      </c>
      <c r="AA7" s="38">
        <v>111.31</v>
      </c>
      <c r="AB7" s="38">
        <v>110.7</v>
      </c>
      <c r="AC7" s="38">
        <v>110.88</v>
      </c>
      <c r="AD7" s="38" t="s">
        <v>102</v>
      </c>
      <c r="AE7" s="38" t="s">
        <v>102</v>
      </c>
      <c r="AF7" s="38">
        <v>106.7</v>
      </c>
      <c r="AG7" s="38">
        <v>106.83</v>
      </c>
      <c r="AH7" s="38">
        <v>109.21</v>
      </c>
      <c r="AI7" s="38">
        <v>108.07</v>
      </c>
      <c r="AJ7" s="38" t="s">
        <v>102</v>
      </c>
      <c r="AK7" s="38" t="s">
        <v>102</v>
      </c>
      <c r="AL7" s="38">
        <v>0</v>
      </c>
      <c r="AM7" s="38">
        <v>0</v>
      </c>
      <c r="AN7" s="38">
        <v>0</v>
      </c>
      <c r="AO7" s="38" t="s">
        <v>102</v>
      </c>
      <c r="AP7" s="38" t="s">
        <v>102</v>
      </c>
      <c r="AQ7" s="38">
        <v>26.14</v>
      </c>
      <c r="AR7" s="38">
        <v>22.02</v>
      </c>
      <c r="AS7" s="38">
        <v>15.73</v>
      </c>
      <c r="AT7" s="38">
        <v>3.09</v>
      </c>
      <c r="AU7" s="38" t="s">
        <v>102</v>
      </c>
      <c r="AV7" s="38" t="s">
        <v>102</v>
      </c>
      <c r="AW7" s="38">
        <v>31.08</v>
      </c>
      <c r="AX7" s="38">
        <v>29.65</v>
      </c>
      <c r="AY7" s="38">
        <v>13.24</v>
      </c>
      <c r="AZ7" s="38" t="s">
        <v>102</v>
      </c>
      <c r="BA7" s="38" t="s">
        <v>102</v>
      </c>
      <c r="BB7" s="38">
        <v>68.290000000000006</v>
      </c>
      <c r="BC7" s="38">
        <v>68.040000000000006</v>
      </c>
      <c r="BD7" s="38">
        <v>57.26</v>
      </c>
      <c r="BE7" s="38">
        <v>69.540000000000006</v>
      </c>
      <c r="BF7" s="38" t="s">
        <v>102</v>
      </c>
      <c r="BG7" s="38" t="s">
        <v>102</v>
      </c>
      <c r="BH7" s="38">
        <v>2512.56</v>
      </c>
      <c r="BI7" s="38">
        <v>2406.35</v>
      </c>
      <c r="BJ7" s="38">
        <v>2271.86</v>
      </c>
      <c r="BK7" s="38" t="s">
        <v>102</v>
      </c>
      <c r="BL7" s="38" t="s">
        <v>102</v>
      </c>
      <c r="BM7" s="38">
        <v>1124.26</v>
      </c>
      <c r="BN7" s="38">
        <v>1048.23</v>
      </c>
      <c r="BO7" s="38">
        <v>1130.42</v>
      </c>
      <c r="BP7" s="38">
        <v>682.51</v>
      </c>
      <c r="BQ7" s="38" t="s">
        <v>102</v>
      </c>
      <c r="BR7" s="38" t="s">
        <v>102</v>
      </c>
      <c r="BS7" s="38">
        <v>100</v>
      </c>
      <c r="BT7" s="38">
        <v>100</v>
      </c>
      <c r="BU7" s="38">
        <v>100.18</v>
      </c>
      <c r="BV7" s="38" t="s">
        <v>102</v>
      </c>
      <c r="BW7" s="38" t="s">
        <v>102</v>
      </c>
      <c r="BX7" s="38">
        <v>80.58</v>
      </c>
      <c r="BY7" s="38">
        <v>78.92</v>
      </c>
      <c r="BZ7" s="38">
        <v>74.17</v>
      </c>
      <c r="CA7" s="38">
        <v>100.34</v>
      </c>
      <c r="CB7" s="38" t="s">
        <v>102</v>
      </c>
      <c r="CC7" s="38" t="s">
        <v>102</v>
      </c>
      <c r="CD7" s="38">
        <v>220.35</v>
      </c>
      <c r="CE7" s="38">
        <v>220.73</v>
      </c>
      <c r="CF7" s="38">
        <v>220.73</v>
      </c>
      <c r="CG7" s="38" t="s">
        <v>102</v>
      </c>
      <c r="CH7" s="38" t="s">
        <v>102</v>
      </c>
      <c r="CI7" s="38">
        <v>216.21</v>
      </c>
      <c r="CJ7" s="38">
        <v>220.31</v>
      </c>
      <c r="CK7" s="38">
        <v>230.95</v>
      </c>
      <c r="CL7" s="38">
        <v>136.15</v>
      </c>
      <c r="CM7" s="38" t="s">
        <v>102</v>
      </c>
      <c r="CN7" s="38" t="s">
        <v>102</v>
      </c>
      <c r="CO7" s="38" t="s">
        <v>102</v>
      </c>
      <c r="CP7" s="38" t="s">
        <v>102</v>
      </c>
      <c r="CQ7" s="38" t="s">
        <v>102</v>
      </c>
      <c r="CR7" s="38" t="s">
        <v>102</v>
      </c>
      <c r="CS7" s="38" t="s">
        <v>102</v>
      </c>
      <c r="CT7" s="38">
        <v>50.24</v>
      </c>
      <c r="CU7" s="38">
        <v>49.68</v>
      </c>
      <c r="CV7" s="38">
        <v>49.27</v>
      </c>
      <c r="CW7" s="38">
        <v>59.64</v>
      </c>
      <c r="CX7" s="38" t="s">
        <v>102</v>
      </c>
      <c r="CY7" s="38" t="s">
        <v>102</v>
      </c>
      <c r="CZ7" s="38">
        <v>91.31</v>
      </c>
      <c r="DA7" s="38">
        <v>93.06</v>
      </c>
      <c r="DB7" s="38">
        <v>93.95</v>
      </c>
      <c r="DC7" s="38" t="s">
        <v>102</v>
      </c>
      <c r="DD7" s="38" t="s">
        <v>102</v>
      </c>
      <c r="DE7" s="38">
        <v>84.17</v>
      </c>
      <c r="DF7" s="38">
        <v>83.35</v>
      </c>
      <c r="DG7" s="38">
        <v>83.16</v>
      </c>
      <c r="DH7" s="38">
        <v>95.35</v>
      </c>
      <c r="DI7" s="38" t="s">
        <v>102</v>
      </c>
      <c r="DJ7" s="38" t="s">
        <v>102</v>
      </c>
      <c r="DK7" s="38">
        <v>2.91</v>
      </c>
      <c r="DL7" s="38">
        <v>5.78</v>
      </c>
      <c r="DM7" s="38">
        <v>8.61</v>
      </c>
      <c r="DN7" s="38" t="s">
        <v>102</v>
      </c>
      <c r="DO7" s="38" t="s">
        <v>102</v>
      </c>
      <c r="DP7" s="38">
        <v>26.81</v>
      </c>
      <c r="DQ7" s="38">
        <v>26.06</v>
      </c>
      <c r="DR7" s="38">
        <v>24.1</v>
      </c>
      <c r="DS7" s="38">
        <v>38.57</v>
      </c>
      <c r="DT7" s="38" t="s">
        <v>102</v>
      </c>
      <c r="DU7" s="38" t="s">
        <v>102</v>
      </c>
      <c r="DV7" s="38">
        <v>0</v>
      </c>
      <c r="DW7" s="38">
        <v>0</v>
      </c>
      <c r="DX7" s="38">
        <v>0</v>
      </c>
      <c r="DY7" s="38" t="s">
        <v>102</v>
      </c>
      <c r="DZ7" s="38" t="s">
        <v>102</v>
      </c>
      <c r="EA7" s="38">
        <v>0</v>
      </c>
      <c r="EB7" s="38">
        <v>0</v>
      </c>
      <c r="EC7" s="38">
        <v>0</v>
      </c>
      <c r="ED7" s="38">
        <v>5.9</v>
      </c>
      <c r="EE7" s="38" t="s">
        <v>102</v>
      </c>
      <c r="EF7" s="38" t="s">
        <v>102</v>
      </c>
      <c r="EG7" s="38">
        <v>7.0000000000000007E-2</v>
      </c>
      <c r="EH7" s="38">
        <v>0.97</v>
      </c>
      <c r="EI7" s="38">
        <v>0.36</v>
      </c>
      <c r="EJ7" s="38" t="s">
        <v>102</v>
      </c>
      <c r="EK7" s="38" t="s">
        <v>102</v>
      </c>
      <c r="EL7" s="38">
        <v>0.13</v>
      </c>
      <c r="EM7" s="38">
        <v>0.12</v>
      </c>
      <c r="EN7" s="38">
        <v>0.1</v>
      </c>
      <c r="EO7" s="38">
        <v>0.22</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111</v>
      </c>
      <c r="D13" t="s">
        <v>112</v>
      </c>
      <c r="E13" t="s">
        <v>111</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User</cp:lastModifiedBy>
  <cp:lastPrinted>2021-01-25T00:42:49Z</cp:lastPrinted>
  <dcterms:created xsi:type="dcterms:W3CDTF">2020-12-04T02:24:23Z</dcterms:created>
  <dcterms:modified xsi:type="dcterms:W3CDTF">2021-01-25T00:42:53Z</dcterms:modified>
  <cp:category/>
</cp:coreProperties>
</file>