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you-m\Desktop\【経営比較分析表】2019_035033_47_1718\"/>
    </mc:Choice>
  </mc:AlternateContent>
  <workbookProtection workbookAlgorithmName="SHA-512" workbookHashValue="itJZBU7zQBLw5lSrho4Z2PgnLtC8e6b0I03EHokx+i+qarV1nd88wRAFo8qM+sX9XdKqKbKxXiMBuhUSc7DDew==" workbookSaltValue="jeBPlVJuZRD363qU4gqhSw==" workbookSpinCount="100000" lockStructure="1"/>
  <bookViews>
    <workbookView xWindow="0" yWindow="0" windowWidth="23040" windowHeight="9168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BB8" i="4" s="1"/>
  <c r="T6" i="5"/>
  <c r="S6" i="5"/>
  <c r="R6" i="5"/>
  <c r="Q6" i="5"/>
  <c r="W10" i="4" s="1"/>
  <c r="P6" i="5"/>
  <c r="O6" i="5"/>
  <c r="N6" i="5"/>
  <c r="M6" i="5"/>
  <c r="AD8" i="4" s="1"/>
  <c r="L6" i="5"/>
  <c r="K6" i="5"/>
  <c r="J6" i="5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J86" i="4"/>
  <c r="I86" i="4"/>
  <c r="H86" i="4"/>
  <c r="E86" i="4"/>
  <c r="BB10" i="4"/>
  <c r="AT10" i="4"/>
  <c r="AL10" i="4"/>
  <c r="AD10" i="4"/>
  <c r="P10" i="4"/>
  <c r="I10" i="4"/>
  <c r="B10" i="4"/>
  <c r="AT8" i="4"/>
  <c r="AL8" i="4"/>
  <c r="W8" i="4"/>
  <c r="P8" i="4"/>
  <c r="I8" i="4"/>
  <c r="B6" i="4"/>
</calcChain>
</file>

<file path=xl/sharedStrings.xml><?xml version="1.0" encoding="utf-8"?>
<sst xmlns="http://schemas.openxmlformats.org/spreadsheetml/2006/main" count="236" uniqueCount="118">
  <si>
    <t>経営比較分析表（令和元年度決算）</t>
    <rPh sb="8" eb="10">
      <t>レイワ</t>
    </rPh>
    <rPh sb="10" eb="12">
      <t>ガンネン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</si>
  <si>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</si>
  <si>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</si>
  <si>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</si>
  <si>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</si>
  <si>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</si>
  <si>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</si>
  <si>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</si>
  <si>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</si>
  <si>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</si>
  <si>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</si>
  <si>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</si>
  <si>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</si>
  <si>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</si>
  <si>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</si>
  <si>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</si>
  <si>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</si>
  <si>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</si>
  <si>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</si>
  <si>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</si>
  <si>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</si>
  <si>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</si>
  <si>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</si>
  <si>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令和元年度全国平均</t>
    <rPh sb="0" eb="2">
      <t>レイワ</t>
    </rPh>
    <rPh sb="2" eb="4">
      <t>ガンネン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</si>
  <si>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</si>
  <si>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</si>
  <si>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</si>
  <si>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</si>
  <si>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</si>
  <si>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</si>
  <si>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</si>
  <si>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</si>
  <si>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</si>
  <si>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</si>
  <si>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</si>
  <si>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</si>
  <si>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</si>
  <si>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</si>
  <si>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</si>
  <si>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</si>
  <si>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</si>
  <si>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</si>
  <si>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</si>
  <si>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</si>
  <si>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</si>
  <si>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</si>
  <si>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</si>
  <si>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</si>
  <si>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</si>
  <si>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</si>
  <si>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</si>
  <si>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</si>
  <si>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</si>
  <si>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</si>
  <si>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</si>
  <si>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</si>
  <si>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</si>
  <si>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</si>
  <si>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</si>
  <si>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</si>
  <si>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</si>
  <si>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</si>
  <si>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</si>
  <si>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</si>
  <si>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</si>
  <si>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</si>
  <si>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</si>
  <si>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</si>
  <si>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</si>
  <si>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</si>
  <si>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</si>
  <si>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</si>
  <si>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</si>
  <si>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</si>
  <si>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</si>
  <si>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</si>
  <si>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</si>
  <si>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</si>
  <si>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</si>
  <si>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</si>
  <si>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</si>
  <si>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</si>
  <si>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</si>
  <si>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</si>
  <si>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</si>
  <si>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</si>
  <si>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</si>
  <si>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</si>
  <si>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</si>
  <si>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</si>
  <si>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</si>
  <si>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</si>
  <si>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</si>
  <si>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</si>
  <si>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</si>
  <si>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</si>
  <si>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野田村</t>
  </si>
  <si>
    <t>法非適用</t>
  </si>
  <si>
    <t>下水道事業</t>
  </si>
  <si>
    <t>農業集落排水</t>
  </si>
  <si>
    <t>F2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</si>
  <si>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</si>
  <si>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</si>
  <si>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</si>
  <si>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</si>
  <si>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</si>
  <si>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</si>
  <si>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</si>
  <si>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</si>
  <si>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</si>
  <si>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</si>
  <si>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</si>
  <si>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</si>
  <si>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</si>
  <si>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</si>
  <si>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現在、供用開始から21年と経年が浅いが、今後老朽化による修繕が見込まれるため、適期の老朽化対策に努めます。</t>
    <rPh sb="1" eb="3">
      <t>ゲンザイ</t>
    </rPh>
    <rPh sb="4" eb="6">
      <t>キョウヨウ</t>
    </rPh>
    <rPh sb="6" eb="8">
      <t>カイシ</t>
    </rPh>
    <rPh sb="12" eb="13">
      <t>ネン</t>
    </rPh>
    <rPh sb="14" eb="16">
      <t>ケイネン</t>
    </rPh>
    <rPh sb="17" eb="18">
      <t>アサ</t>
    </rPh>
    <rPh sb="21" eb="23">
      <t>コンゴ</t>
    </rPh>
    <rPh sb="23" eb="26">
      <t>ロウキュウカ</t>
    </rPh>
    <rPh sb="29" eb="31">
      <t>シュウゼン</t>
    </rPh>
    <rPh sb="32" eb="34">
      <t>ミコ</t>
    </rPh>
    <rPh sb="40" eb="42">
      <t>テキキ</t>
    </rPh>
    <rPh sb="43" eb="46">
      <t>ロウキュウカ</t>
    </rPh>
    <rPh sb="46" eb="48">
      <t>タイサク</t>
    </rPh>
    <rPh sb="49" eb="50">
      <t>ツト</t>
    </rPh>
    <phoneticPr fontId="4"/>
  </si>
  <si>
    <t>　集落排水処理施設は、水環境を守るために今や必要不可欠な施設です。
　将来にわたり継続的に維持するために、適正な使用料収入の確保及び汚水処理費の削減に努め、経営の健全化を図ります。</t>
    <rPh sb="1" eb="3">
      <t>シュウラク</t>
    </rPh>
    <rPh sb="3" eb="5">
      <t>ハイスイ</t>
    </rPh>
    <rPh sb="5" eb="7">
      <t>ショリ</t>
    </rPh>
    <rPh sb="7" eb="9">
      <t>シセツ</t>
    </rPh>
    <rPh sb="11" eb="12">
      <t>ミズ</t>
    </rPh>
    <rPh sb="12" eb="14">
      <t>カンキョウ</t>
    </rPh>
    <rPh sb="15" eb="16">
      <t>マモ</t>
    </rPh>
    <rPh sb="20" eb="21">
      <t>イマ</t>
    </rPh>
    <rPh sb="22" eb="24">
      <t>ヒツヨウ</t>
    </rPh>
    <rPh sb="24" eb="27">
      <t>フカケツ</t>
    </rPh>
    <rPh sb="28" eb="30">
      <t>シセツ</t>
    </rPh>
    <rPh sb="35" eb="37">
      <t>ショウライ</t>
    </rPh>
    <rPh sb="41" eb="44">
      <t>ケイゾクテキ</t>
    </rPh>
    <rPh sb="45" eb="47">
      <t>イジ</t>
    </rPh>
    <rPh sb="53" eb="55">
      <t>テキセイ</t>
    </rPh>
    <rPh sb="56" eb="59">
      <t>シヨウリョウ</t>
    </rPh>
    <rPh sb="59" eb="61">
      <t>シュウニュウ</t>
    </rPh>
    <rPh sb="62" eb="64">
      <t>カクホ</t>
    </rPh>
    <rPh sb="64" eb="65">
      <t>オヨ</t>
    </rPh>
    <rPh sb="66" eb="68">
      <t>オスイ</t>
    </rPh>
    <rPh sb="68" eb="70">
      <t>ショリ</t>
    </rPh>
    <rPh sb="70" eb="71">
      <t>ヒ</t>
    </rPh>
    <rPh sb="72" eb="74">
      <t>サクゲン</t>
    </rPh>
    <rPh sb="75" eb="76">
      <t>ツト</t>
    </rPh>
    <rPh sb="78" eb="80">
      <t>ケイエイ</t>
    </rPh>
    <rPh sb="81" eb="84">
      <t>ケンゼンカ</t>
    </rPh>
    <rPh sb="85" eb="86">
      <t>ハカ</t>
    </rPh>
    <phoneticPr fontId="4"/>
  </si>
  <si>
    <t>　収益的収支比率は、地方債償還金が比率の低迷原因と考えられます。
　企業債残高対事業規模比率は、類似団体平均より高い数値であるが、今後、地方債残高の減少に伴い平準化するものと考えられます。
　経費回収率は、類似団体平均を下回っております。地方債の償還には、一般財源の繰入に依存せざるを得ないため、今後も可能な限りの経営改善に努めます。
　汚水処理原価は、類似団体平均を上回っているため、経営改善等により、適正化に努めます。
　施設利用率は、類似団体平均を下回っております。人口減少による要因もありますが、接続率の更なる向上に努めます。
　水洗化率は、類似団体平均と同程度でありますが、更なる経費回収率の向上及び汚水処理原価の適正化のため、接続推進に努めます。</t>
    <rPh sb="1" eb="4">
      <t>シュウエキテキ</t>
    </rPh>
    <rPh sb="4" eb="6">
      <t>シュウシ</t>
    </rPh>
    <rPh sb="6" eb="8">
      <t>ヒリツ</t>
    </rPh>
    <rPh sb="10" eb="12">
      <t>チホウ</t>
    </rPh>
    <rPh sb="12" eb="13">
      <t>サイ</t>
    </rPh>
    <rPh sb="13" eb="15">
      <t>ショウカン</t>
    </rPh>
    <rPh sb="15" eb="16">
      <t>キン</t>
    </rPh>
    <rPh sb="17" eb="19">
      <t>ヒリツ</t>
    </rPh>
    <rPh sb="20" eb="22">
      <t>テイメイ</t>
    </rPh>
    <rPh sb="22" eb="24">
      <t>ゲンイン</t>
    </rPh>
    <rPh sb="25" eb="26">
      <t>カンガ</t>
    </rPh>
    <rPh sb="34" eb="36">
      <t>キギョウ</t>
    </rPh>
    <rPh sb="36" eb="37">
      <t>サイ</t>
    </rPh>
    <rPh sb="37" eb="39">
      <t>ザンダカ</t>
    </rPh>
    <rPh sb="39" eb="40">
      <t>タイ</t>
    </rPh>
    <rPh sb="40" eb="42">
      <t>ジギョウ</t>
    </rPh>
    <rPh sb="42" eb="44">
      <t>キボ</t>
    </rPh>
    <rPh sb="44" eb="46">
      <t>ヒリツ</t>
    </rPh>
    <rPh sb="48" eb="50">
      <t>ルイジ</t>
    </rPh>
    <rPh sb="50" eb="52">
      <t>ダンタイ</t>
    </rPh>
    <rPh sb="52" eb="54">
      <t>ヘイキン</t>
    </rPh>
    <rPh sb="56" eb="57">
      <t>タカ</t>
    </rPh>
    <rPh sb="58" eb="60">
      <t>スウチ</t>
    </rPh>
    <rPh sb="65" eb="67">
      <t>コンゴ</t>
    </rPh>
    <rPh sb="68" eb="71">
      <t>チホウサイ</t>
    </rPh>
    <rPh sb="71" eb="73">
      <t>ザンダカ</t>
    </rPh>
    <rPh sb="74" eb="76">
      <t>ゲンショウ</t>
    </rPh>
    <rPh sb="77" eb="78">
      <t>トモナ</t>
    </rPh>
    <rPh sb="79" eb="82">
      <t>ヘイジュンカ</t>
    </rPh>
    <rPh sb="87" eb="88">
      <t>カンガ</t>
    </rPh>
    <rPh sb="96" eb="98">
      <t>ケイヒ</t>
    </rPh>
    <rPh sb="98" eb="100">
      <t>カイシュウ</t>
    </rPh>
    <rPh sb="100" eb="101">
      <t>リツ</t>
    </rPh>
    <rPh sb="103" eb="105">
      <t>ルイジ</t>
    </rPh>
    <rPh sb="105" eb="107">
      <t>ダンタイ</t>
    </rPh>
    <rPh sb="107" eb="109">
      <t>ヘイキン</t>
    </rPh>
    <rPh sb="110" eb="112">
      <t>シタマワ</t>
    </rPh>
    <rPh sb="119" eb="122">
      <t>チホウサイ</t>
    </rPh>
    <rPh sb="123" eb="125">
      <t>ショウカン</t>
    </rPh>
    <rPh sb="128" eb="130">
      <t>イッパン</t>
    </rPh>
    <rPh sb="130" eb="132">
      <t>ザイゲン</t>
    </rPh>
    <rPh sb="133" eb="135">
      <t>クリイレ</t>
    </rPh>
    <rPh sb="136" eb="138">
      <t>イゾン</t>
    </rPh>
    <rPh sb="142" eb="143">
      <t>エ</t>
    </rPh>
    <rPh sb="148" eb="150">
      <t>コンゴ</t>
    </rPh>
    <rPh sb="151" eb="153">
      <t>カノウ</t>
    </rPh>
    <rPh sb="154" eb="155">
      <t>カギ</t>
    </rPh>
    <rPh sb="157" eb="159">
      <t>ケイエイ</t>
    </rPh>
    <rPh sb="159" eb="161">
      <t>カイゼン</t>
    </rPh>
    <rPh sb="162" eb="163">
      <t>ツト</t>
    </rPh>
    <rPh sb="169" eb="171">
      <t>オスイ</t>
    </rPh>
    <rPh sb="171" eb="173">
      <t>ショリ</t>
    </rPh>
    <rPh sb="173" eb="175">
      <t>ゲンカ</t>
    </rPh>
    <rPh sb="177" eb="179">
      <t>ルイジ</t>
    </rPh>
    <rPh sb="179" eb="181">
      <t>ダンタイ</t>
    </rPh>
    <rPh sb="181" eb="183">
      <t>ヘイキン</t>
    </rPh>
    <rPh sb="184" eb="186">
      <t>ウワマワ</t>
    </rPh>
    <rPh sb="193" eb="195">
      <t>ケイエイ</t>
    </rPh>
    <rPh sb="195" eb="197">
      <t>カイゼン</t>
    </rPh>
    <rPh sb="197" eb="198">
      <t>トウ</t>
    </rPh>
    <rPh sb="202" eb="205">
      <t>テキセイカ</t>
    </rPh>
    <rPh sb="206" eb="207">
      <t>ツト</t>
    </rPh>
    <rPh sb="213" eb="215">
      <t>シセツ</t>
    </rPh>
    <rPh sb="215" eb="217">
      <t>リヨウ</t>
    </rPh>
    <rPh sb="217" eb="218">
      <t>リツ</t>
    </rPh>
    <rPh sb="220" eb="222">
      <t>ルイジ</t>
    </rPh>
    <rPh sb="222" eb="224">
      <t>ダンタイ</t>
    </rPh>
    <rPh sb="224" eb="226">
      <t>ヘイキン</t>
    </rPh>
    <rPh sb="227" eb="229">
      <t>シタマワ</t>
    </rPh>
    <rPh sb="236" eb="238">
      <t>ジンコウ</t>
    </rPh>
    <rPh sb="238" eb="240">
      <t>ゲンショウ</t>
    </rPh>
    <rPh sb="243" eb="245">
      <t>ヨウイン</t>
    </rPh>
    <rPh sb="252" eb="254">
      <t>セツゾク</t>
    </rPh>
    <rPh sb="254" eb="255">
      <t>リツ</t>
    </rPh>
    <rPh sb="256" eb="257">
      <t>サラ</t>
    </rPh>
    <rPh sb="259" eb="261">
      <t>コウジョウ</t>
    </rPh>
    <rPh sb="262" eb="263">
      <t>ツト</t>
    </rPh>
    <rPh sb="269" eb="272">
      <t>スイセンカ</t>
    </rPh>
    <rPh sb="272" eb="273">
      <t>リツ</t>
    </rPh>
    <rPh sb="275" eb="277">
      <t>ルイジ</t>
    </rPh>
    <rPh sb="277" eb="279">
      <t>ダンタイ</t>
    </rPh>
    <rPh sb="279" eb="281">
      <t>ヘイキン</t>
    </rPh>
    <rPh sb="282" eb="285">
      <t>ドウテイド</t>
    </rPh>
    <rPh sb="292" eb="293">
      <t>サラ</t>
    </rPh>
    <rPh sb="295" eb="297">
      <t>ケイヒ</t>
    </rPh>
    <rPh sb="297" eb="299">
      <t>カイシュウ</t>
    </rPh>
    <rPh sb="299" eb="300">
      <t>リツ</t>
    </rPh>
    <rPh sb="301" eb="303">
      <t>コウジョウ</t>
    </rPh>
    <rPh sb="303" eb="304">
      <t>オヨ</t>
    </rPh>
    <rPh sb="305" eb="307">
      <t>オスイ</t>
    </rPh>
    <rPh sb="307" eb="309">
      <t>ショリ</t>
    </rPh>
    <rPh sb="309" eb="311">
      <t>ゲンカ</t>
    </rPh>
    <rPh sb="312" eb="315">
      <t>テキセイカ</t>
    </rPh>
    <rPh sb="319" eb="321">
      <t>セツゾク</t>
    </rPh>
    <rPh sb="321" eb="323">
      <t>スイシン</t>
    </rPh>
    <rPh sb="324" eb="325">
      <t>ツト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</si>
</sst>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B1-4393-B2C0-41EA71C0A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0.01</c:v>
                </c:pt>
                <c:pt idx="1">
                  <c:v>2.0499999999999998</c:v>
                </c:pt>
                <c:pt idx="2">
                  <c:v>0.01</c:v>
                </c:pt>
                <c:pt idx="3">
                  <c:v>0.01</c:v>
                </c:pt>
                <c:pt idx="4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B1-4393-B2C0-41EA71C0A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58.02</c:v>
                </c:pt>
                <c:pt idx="1">
                  <c:v>64.930000000000007</c:v>
                </c:pt>
                <c:pt idx="2">
                  <c:v>61.21</c:v>
                </c:pt>
                <c:pt idx="3">
                  <c:v>63.12</c:v>
                </c:pt>
                <c:pt idx="4">
                  <c:v>61.84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CE-4253-9717-32A224900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CE-4253-9717-32A224900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65-479C-A5A6-B3EFCFC22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65-479C-A5A6-B3EFCFC22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24-497D-8F1D-7D7445488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24-497D-8F1D-7D7445488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14-4F6F-ADF5-F321517E2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14-4F6F-ADF5-F321517E2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F1-40A8-97EF-1C85AE9E1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F1-40A8-97EF-1C85AE9E1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 formatCode="#,##0.00;&quot;△&quot;#,##0.00">
                  <c:v>0</c:v>
                </c:pt>
                <c:pt idx="1">
                  <c:v>6073.39</c:v>
                </c:pt>
                <c:pt idx="2">
                  <c:v>5573.25</c:v>
                </c:pt>
                <c:pt idx="3">
                  <c:v>4864.4799999999996</c:v>
                </c:pt>
                <c:pt idx="4">
                  <c:v>4290.1099999999997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FF-4D4E-B2F9-2280D6E1E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1081.8</c:v>
                </c:pt>
                <c:pt idx="1">
                  <c:v>974.93</c:v>
                </c:pt>
                <c:pt idx="2">
                  <c:v>855.8</c:v>
                </c:pt>
                <c:pt idx="3">
                  <c:v>789.46</c:v>
                </c:pt>
                <c:pt idx="4">
                  <c:v>826.83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FF-4D4E-B2F9-2280D6E1E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20.45</c:v>
                </c:pt>
                <c:pt idx="1">
                  <c:v>57.89</c:v>
                </c:pt>
                <c:pt idx="2">
                  <c:v>44.83</c:v>
                </c:pt>
                <c:pt idx="3">
                  <c:v>53.88</c:v>
                </c:pt>
                <c:pt idx="4">
                  <c:v>48.81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83-41DB-9F63-898152437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52.19</c:v>
                </c:pt>
                <c:pt idx="1">
                  <c:v>55.32</c:v>
                </c:pt>
                <c:pt idx="2">
                  <c:v>59.8</c:v>
                </c:pt>
                <c:pt idx="3">
                  <c:v>57.77</c:v>
                </c:pt>
                <c:pt idx="4">
                  <c:v>57.31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83-41DB-9F63-898152437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857.65</c:v>
                </c:pt>
                <c:pt idx="1">
                  <c:v>294.91000000000003</c:v>
                </c:pt>
                <c:pt idx="2">
                  <c:v>381.66</c:v>
                </c:pt>
                <c:pt idx="3">
                  <c:v>334.63</c:v>
                </c:pt>
                <c:pt idx="4">
                  <c:v>368.7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AA-42DC-A7CD-A2C8E39775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296.14</c:v>
                </c:pt>
                <c:pt idx="1">
                  <c:v>283.17</c:v>
                </c:pt>
                <c:pt idx="2">
                  <c:v>263.76</c:v>
                </c:pt>
                <c:pt idx="3">
                  <c:v>274.35000000000002</c:v>
                </c:pt>
                <c:pt idx="4">
                  <c:v>273.52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AA-42DC-A7CD-A2C8E39775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13.68</c:v>
                </c:pt>
                <c:pt idx="1">
                  <c:v>15.1</c:v>
                </c:pt>
                <c:pt idx="2">
                  <c:v>11.4</c:v>
                </c:pt>
                <c:pt idx="3">
                  <c:v>14.53</c:v>
                </c:pt>
                <c:pt idx="4">
                  <c:v>19.37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2-4DB7-865D-3C5907030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52.31</c:v>
                </c:pt>
                <c:pt idx="1">
                  <c:v>60.65</c:v>
                </c:pt>
                <c:pt idx="2">
                  <c:v>51.75</c:v>
                </c:pt>
                <c:pt idx="3">
                  <c:v>50.68</c:v>
                </c:pt>
                <c:pt idx="4">
                  <c:v>50.14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62-4DB7-865D-3C5907030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77.13</c:v>
                </c:pt>
                <c:pt idx="1">
                  <c:v>79.05</c:v>
                </c:pt>
                <c:pt idx="2">
                  <c:v>88.74</c:v>
                </c:pt>
                <c:pt idx="3">
                  <c:v>85.53</c:v>
                </c:pt>
                <c:pt idx="4">
                  <c:v>85.84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77-42AC-AB6D-9C233398F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84.32</c:v>
                </c:pt>
                <c:pt idx="1">
                  <c:v>84.58</c:v>
                </c:pt>
                <c:pt idx="2">
                  <c:v>84.84</c:v>
                </c:pt>
                <c:pt idx="3">
                  <c:v>84.86</c:v>
                </c:pt>
                <c:pt idx="4">
                  <c:v>84.98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77-42AC-AB6D-9C233398F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【765.47】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【51.30】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【257.86】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【59.59】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topLeftCell="V16" zoomScaleNormal="100" workbookViewId="0">
      <selection activeCell="BL16" sqref="BL16:BZ44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74" t="s">
        <v>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</row>
    <row r="3" spans="1:78" ht="9.75" customHeight="1" x14ac:dyDescent="0.2">
      <c r="A3" s="2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</row>
    <row r="4" spans="1:78" ht="9.75" customHeight="1" x14ac:dyDescent="0.2">
      <c r="A4" s="2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75" t="str">
        <f>データ!H6</f>
        <v>岩手県　野田村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65" t="s">
        <v>1</v>
      </c>
      <c r="C7" s="65"/>
      <c r="D7" s="65"/>
      <c r="E7" s="65"/>
      <c r="F7" s="65"/>
      <c r="G7" s="65"/>
      <c r="H7" s="65"/>
      <c r="I7" s="65" t="s">
        <v>2</v>
      </c>
      <c r="J7" s="65"/>
      <c r="K7" s="65"/>
      <c r="L7" s="65"/>
      <c r="M7" s="65"/>
      <c r="N7" s="65"/>
      <c r="O7" s="65"/>
      <c r="P7" s="65" t="s">
        <v>3</v>
      </c>
      <c r="Q7" s="65"/>
      <c r="R7" s="65"/>
      <c r="S7" s="65"/>
      <c r="T7" s="65"/>
      <c r="U7" s="65"/>
      <c r="V7" s="65"/>
      <c r="W7" s="65" t="s">
        <v>4</v>
      </c>
      <c r="X7" s="65"/>
      <c r="Y7" s="65"/>
      <c r="Z7" s="65"/>
      <c r="AA7" s="65"/>
      <c r="AB7" s="65"/>
      <c r="AC7" s="65"/>
      <c r="AD7" s="65" t="s">
        <v>5</v>
      </c>
      <c r="AE7" s="65"/>
      <c r="AF7" s="65"/>
      <c r="AG7" s="65"/>
      <c r="AH7" s="65"/>
      <c r="AI7" s="65"/>
      <c r="AJ7" s="65"/>
      <c r="AK7" s="3"/>
      <c r="AL7" s="65" t="s">
        <v>6</v>
      </c>
      <c r="AM7" s="65"/>
      <c r="AN7" s="65"/>
      <c r="AO7" s="65"/>
      <c r="AP7" s="65"/>
      <c r="AQ7" s="65"/>
      <c r="AR7" s="65"/>
      <c r="AS7" s="65"/>
      <c r="AT7" s="65" t="s">
        <v>7</v>
      </c>
      <c r="AU7" s="65"/>
      <c r="AV7" s="65"/>
      <c r="AW7" s="65"/>
      <c r="AX7" s="65"/>
      <c r="AY7" s="65"/>
      <c r="AZ7" s="65"/>
      <c r="BA7" s="65"/>
      <c r="BB7" s="65" t="s">
        <v>8</v>
      </c>
      <c r="BC7" s="65"/>
      <c r="BD7" s="65"/>
      <c r="BE7" s="65"/>
      <c r="BF7" s="65"/>
      <c r="BG7" s="65"/>
      <c r="BH7" s="65"/>
      <c r="BI7" s="6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2">
      <c r="A8" s="2"/>
      <c r="B8" s="72" t="str">
        <f>データ!I6</f>
        <v>法非適用</v>
      </c>
      <c r="C8" s="72"/>
      <c r="D8" s="72"/>
      <c r="E8" s="72"/>
      <c r="F8" s="72"/>
      <c r="G8" s="72"/>
      <c r="H8" s="72"/>
      <c r="I8" s="72" t="str">
        <f>データ!J6</f>
        <v>下水道事業</v>
      </c>
      <c r="J8" s="72"/>
      <c r="K8" s="72"/>
      <c r="L8" s="72"/>
      <c r="M8" s="72"/>
      <c r="N8" s="72"/>
      <c r="O8" s="72"/>
      <c r="P8" s="72" t="str">
        <f>データ!K6</f>
        <v>農業集落排水</v>
      </c>
      <c r="Q8" s="72"/>
      <c r="R8" s="72"/>
      <c r="S8" s="72"/>
      <c r="T8" s="72"/>
      <c r="U8" s="72"/>
      <c r="V8" s="72"/>
      <c r="W8" s="72" t="str">
        <f>データ!L6</f>
        <v>F2</v>
      </c>
      <c r="X8" s="72"/>
      <c r="Y8" s="72"/>
      <c r="Z8" s="72"/>
      <c r="AA8" s="72"/>
      <c r="AB8" s="72"/>
      <c r="AC8" s="72"/>
      <c r="AD8" s="73" t="str">
        <f>データ!$M$6</f>
        <v>非設置</v>
      </c>
      <c r="AE8" s="73"/>
      <c r="AF8" s="73"/>
      <c r="AG8" s="73"/>
      <c r="AH8" s="73"/>
      <c r="AI8" s="73"/>
      <c r="AJ8" s="73"/>
      <c r="AK8" s="3"/>
      <c r="AL8" s="69">
        <f>データ!S6</f>
        <v>4220</v>
      </c>
      <c r="AM8" s="69"/>
      <c r="AN8" s="69"/>
      <c r="AO8" s="69"/>
      <c r="AP8" s="69"/>
      <c r="AQ8" s="69"/>
      <c r="AR8" s="69"/>
      <c r="AS8" s="69"/>
      <c r="AT8" s="68">
        <f>データ!T6</f>
        <v>80.8</v>
      </c>
      <c r="AU8" s="68"/>
      <c r="AV8" s="68"/>
      <c r="AW8" s="68"/>
      <c r="AX8" s="68"/>
      <c r="AY8" s="68"/>
      <c r="AZ8" s="68"/>
      <c r="BA8" s="68"/>
      <c r="BB8" s="68">
        <f>データ!U6</f>
        <v>52.23</v>
      </c>
      <c r="BC8" s="68"/>
      <c r="BD8" s="68"/>
      <c r="BE8" s="68"/>
      <c r="BF8" s="68"/>
      <c r="BG8" s="68"/>
      <c r="BH8" s="68"/>
      <c r="BI8" s="68"/>
      <c r="BJ8" s="3"/>
      <c r="BK8" s="3"/>
      <c r="BL8" s="70" t="s">
        <v>10</v>
      </c>
      <c r="BM8" s="71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2">
      <c r="A9" s="2"/>
      <c r="B9" s="65" t="s">
        <v>12</v>
      </c>
      <c r="C9" s="65"/>
      <c r="D9" s="65"/>
      <c r="E9" s="65"/>
      <c r="F9" s="65"/>
      <c r="G9" s="65"/>
      <c r="H9" s="65"/>
      <c r="I9" s="65" t="s">
        <v>13</v>
      </c>
      <c r="J9" s="65"/>
      <c r="K9" s="65"/>
      <c r="L9" s="65"/>
      <c r="M9" s="65"/>
      <c r="N9" s="65"/>
      <c r="O9" s="65"/>
      <c r="P9" s="65" t="s">
        <v>14</v>
      </c>
      <c r="Q9" s="65"/>
      <c r="R9" s="65"/>
      <c r="S9" s="65"/>
      <c r="T9" s="65"/>
      <c r="U9" s="65"/>
      <c r="V9" s="65"/>
      <c r="W9" s="65" t="s">
        <v>15</v>
      </c>
      <c r="X9" s="65"/>
      <c r="Y9" s="65"/>
      <c r="Z9" s="65"/>
      <c r="AA9" s="65"/>
      <c r="AB9" s="65"/>
      <c r="AC9" s="65"/>
      <c r="AD9" s="65" t="s">
        <v>16</v>
      </c>
      <c r="AE9" s="65"/>
      <c r="AF9" s="65"/>
      <c r="AG9" s="65"/>
      <c r="AH9" s="65"/>
      <c r="AI9" s="65"/>
      <c r="AJ9" s="65"/>
      <c r="AK9" s="3"/>
      <c r="AL9" s="65" t="s">
        <v>17</v>
      </c>
      <c r="AM9" s="65"/>
      <c r="AN9" s="65"/>
      <c r="AO9" s="65"/>
      <c r="AP9" s="65"/>
      <c r="AQ9" s="65"/>
      <c r="AR9" s="65"/>
      <c r="AS9" s="65"/>
      <c r="AT9" s="65" t="s">
        <v>18</v>
      </c>
      <c r="AU9" s="65"/>
      <c r="AV9" s="65"/>
      <c r="AW9" s="65"/>
      <c r="AX9" s="65"/>
      <c r="AY9" s="65"/>
      <c r="AZ9" s="65"/>
      <c r="BA9" s="65"/>
      <c r="BB9" s="65" t="s">
        <v>19</v>
      </c>
      <c r="BC9" s="65"/>
      <c r="BD9" s="65"/>
      <c r="BE9" s="65"/>
      <c r="BF9" s="65"/>
      <c r="BG9" s="65"/>
      <c r="BH9" s="65"/>
      <c r="BI9" s="65"/>
      <c r="BJ9" s="3"/>
      <c r="BK9" s="3"/>
      <c r="BL9" s="66" t="s">
        <v>20</v>
      </c>
      <c r="BM9" s="67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2">
      <c r="A10" s="2"/>
      <c r="B10" s="68" t="str">
        <f>データ!N6</f>
        <v>-</v>
      </c>
      <c r="C10" s="68"/>
      <c r="D10" s="68"/>
      <c r="E10" s="68"/>
      <c r="F10" s="68"/>
      <c r="G10" s="68"/>
      <c r="H10" s="68"/>
      <c r="I10" s="68" t="str">
        <f>データ!O6</f>
        <v>該当数値なし</v>
      </c>
      <c r="J10" s="68"/>
      <c r="K10" s="68"/>
      <c r="L10" s="68"/>
      <c r="M10" s="68"/>
      <c r="N10" s="68"/>
      <c r="O10" s="68"/>
      <c r="P10" s="68">
        <f>データ!P6</f>
        <v>11.26</v>
      </c>
      <c r="Q10" s="68"/>
      <c r="R10" s="68"/>
      <c r="S10" s="68"/>
      <c r="T10" s="68"/>
      <c r="U10" s="68"/>
      <c r="V10" s="68"/>
      <c r="W10" s="68">
        <f>データ!Q6</f>
        <v>91.33</v>
      </c>
      <c r="X10" s="68"/>
      <c r="Y10" s="68"/>
      <c r="Z10" s="68"/>
      <c r="AA10" s="68"/>
      <c r="AB10" s="68"/>
      <c r="AC10" s="68"/>
      <c r="AD10" s="69">
        <f>データ!R6</f>
        <v>3300</v>
      </c>
      <c r="AE10" s="69"/>
      <c r="AF10" s="69"/>
      <c r="AG10" s="69"/>
      <c r="AH10" s="69"/>
      <c r="AI10" s="69"/>
      <c r="AJ10" s="69"/>
      <c r="AK10" s="2"/>
      <c r="AL10" s="69">
        <f>データ!V6</f>
        <v>473</v>
      </c>
      <c r="AM10" s="69"/>
      <c r="AN10" s="69"/>
      <c r="AO10" s="69"/>
      <c r="AP10" s="69"/>
      <c r="AQ10" s="69"/>
      <c r="AR10" s="69"/>
      <c r="AS10" s="69"/>
      <c r="AT10" s="68">
        <f>データ!W6</f>
        <v>0.18</v>
      </c>
      <c r="AU10" s="68"/>
      <c r="AV10" s="68"/>
      <c r="AW10" s="68"/>
      <c r="AX10" s="68"/>
      <c r="AY10" s="68"/>
      <c r="AZ10" s="68"/>
      <c r="BA10" s="68"/>
      <c r="BB10" s="68">
        <f>データ!X6</f>
        <v>2627.78</v>
      </c>
      <c r="BC10" s="68"/>
      <c r="BD10" s="68"/>
      <c r="BE10" s="68"/>
      <c r="BF10" s="68"/>
      <c r="BG10" s="68"/>
      <c r="BH10" s="68"/>
      <c r="BI10" s="68"/>
      <c r="BJ10" s="2"/>
      <c r="BK10" s="2"/>
      <c r="BL10" s="58" t="s">
        <v>22</v>
      </c>
      <c r="BM10" s="59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0" t="s">
        <v>24</v>
      </c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</row>
    <row r="14" spans="1:78" ht="13.5" customHeight="1" x14ac:dyDescent="0.2">
      <c r="A14" s="2"/>
      <c r="B14" s="62" t="s">
        <v>25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4"/>
      <c r="BK14" s="2"/>
      <c r="BL14" s="52" t="s">
        <v>26</v>
      </c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4"/>
    </row>
    <row r="15" spans="1:78" ht="13.5" customHeight="1" x14ac:dyDescent="0.2">
      <c r="A15" s="2"/>
      <c r="B15" s="49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1"/>
      <c r="BK15" s="2"/>
      <c r="BL15" s="55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7"/>
    </row>
    <row r="16" spans="1:78" ht="13.5" customHeight="1" x14ac:dyDescent="0.2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43" t="s">
        <v>117</v>
      </c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5"/>
    </row>
    <row r="17" spans="1:78" ht="13.5" customHeight="1" x14ac:dyDescent="0.2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43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5"/>
    </row>
    <row r="18" spans="1:78" ht="13.5" customHeight="1" x14ac:dyDescent="0.2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5"/>
    </row>
    <row r="19" spans="1:78" ht="13.5" customHeight="1" x14ac:dyDescent="0.2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43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5"/>
    </row>
    <row r="20" spans="1:78" ht="13.5" customHeight="1" x14ac:dyDescent="0.2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43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5"/>
    </row>
    <row r="21" spans="1:78" ht="13.5" customHeight="1" x14ac:dyDescent="0.2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43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5"/>
    </row>
    <row r="22" spans="1:78" ht="13.5" customHeight="1" x14ac:dyDescent="0.2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43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5"/>
    </row>
    <row r="23" spans="1:78" ht="13.5" customHeight="1" x14ac:dyDescent="0.2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43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5"/>
    </row>
    <row r="24" spans="1:78" ht="13.5" customHeight="1" x14ac:dyDescent="0.2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43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5"/>
    </row>
    <row r="25" spans="1:78" ht="13.5" customHeight="1" x14ac:dyDescent="0.2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43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5"/>
    </row>
    <row r="26" spans="1:78" ht="13.5" customHeight="1" x14ac:dyDescent="0.2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43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5"/>
    </row>
    <row r="27" spans="1:78" ht="13.5" customHeight="1" x14ac:dyDescent="0.2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43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5"/>
    </row>
    <row r="28" spans="1:78" ht="13.5" customHeight="1" x14ac:dyDescent="0.2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43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5"/>
    </row>
    <row r="29" spans="1:78" ht="13.5" customHeight="1" x14ac:dyDescent="0.2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43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5"/>
    </row>
    <row r="30" spans="1:78" ht="13.5" customHeight="1" x14ac:dyDescent="0.2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43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5"/>
    </row>
    <row r="31" spans="1:78" ht="13.5" customHeight="1" x14ac:dyDescent="0.2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43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5"/>
    </row>
    <row r="32" spans="1:78" ht="13.5" customHeight="1" x14ac:dyDescent="0.2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43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5"/>
    </row>
    <row r="33" spans="1:78" ht="13.5" customHeight="1" x14ac:dyDescent="0.2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43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5"/>
    </row>
    <row r="34" spans="1:78" ht="13.5" customHeight="1" x14ac:dyDescent="0.2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5"/>
    </row>
    <row r="35" spans="1:78" ht="13.5" customHeight="1" x14ac:dyDescent="0.2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43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5"/>
    </row>
    <row r="36" spans="1:78" ht="13.5" customHeight="1" x14ac:dyDescent="0.2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43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5"/>
    </row>
    <row r="37" spans="1:78" ht="13.5" customHeight="1" x14ac:dyDescent="0.2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43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5"/>
    </row>
    <row r="38" spans="1:78" ht="13.5" customHeight="1" x14ac:dyDescent="0.2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43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5"/>
    </row>
    <row r="39" spans="1:78" ht="13.5" customHeight="1" x14ac:dyDescent="0.2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43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5"/>
    </row>
    <row r="40" spans="1:78" ht="13.5" customHeight="1" x14ac:dyDescent="0.2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43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5"/>
    </row>
    <row r="41" spans="1:78" ht="13.5" customHeight="1" x14ac:dyDescent="0.2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43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5"/>
    </row>
    <row r="42" spans="1:78" ht="13.5" customHeight="1" x14ac:dyDescent="0.2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43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5"/>
    </row>
    <row r="43" spans="1:78" ht="13.5" customHeight="1" x14ac:dyDescent="0.2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43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5"/>
    </row>
    <row r="44" spans="1:78" ht="13.5" customHeight="1" x14ac:dyDescent="0.2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46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8"/>
    </row>
    <row r="45" spans="1:78" ht="13.5" customHeight="1" x14ac:dyDescent="0.2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52" t="s">
        <v>27</v>
      </c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4"/>
    </row>
    <row r="46" spans="1:78" ht="13.5" customHeight="1" x14ac:dyDescent="0.2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55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7"/>
    </row>
    <row r="47" spans="1:78" ht="13.5" customHeight="1" x14ac:dyDescent="0.2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43" t="s">
        <v>115</v>
      </c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5"/>
    </row>
    <row r="48" spans="1:78" ht="13.5" customHeight="1" x14ac:dyDescent="0.2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43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5"/>
    </row>
    <row r="49" spans="1:78" ht="13.5" customHeight="1" x14ac:dyDescent="0.2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43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5"/>
    </row>
    <row r="50" spans="1:78" ht="13.5" customHeight="1" x14ac:dyDescent="0.2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43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5"/>
    </row>
    <row r="51" spans="1:78" ht="13.5" customHeight="1" x14ac:dyDescent="0.2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43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5"/>
    </row>
    <row r="52" spans="1:78" ht="13.5" customHeight="1" x14ac:dyDescent="0.2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43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5"/>
    </row>
    <row r="53" spans="1:78" ht="13.5" customHeight="1" x14ac:dyDescent="0.2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43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5"/>
    </row>
    <row r="54" spans="1:78" ht="13.5" customHeight="1" x14ac:dyDescent="0.2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43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5"/>
    </row>
    <row r="55" spans="1:78" ht="13.5" customHeight="1" x14ac:dyDescent="0.2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43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5"/>
    </row>
    <row r="56" spans="1:78" ht="13.5" customHeight="1" x14ac:dyDescent="0.2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43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5"/>
    </row>
    <row r="57" spans="1:78" ht="13.5" customHeight="1" x14ac:dyDescent="0.2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43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5"/>
    </row>
    <row r="58" spans="1:78" ht="13.5" customHeight="1" x14ac:dyDescent="0.2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43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5"/>
    </row>
    <row r="59" spans="1:78" ht="13.5" customHeight="1" x14ac:dyDescent="0.2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43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5"/>
    </row>
    <row r="60" spans="1:78" ht="13.5" customHeight="1" x14ac:dyDescent="0.2">
      <c r="A60" s="2"/>
      <c r="B60" s="49" t="s">
        <v>28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1"/>
      <c r="BK60" s="2"/>
      <c r="BL60" s="43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5"/>
    </row>
    <row r="61" spans="1:78" ht="13.5" customHeight="1" x14ac:dyDescent="0.2">
      <c r="A61" s="2"/>
      <c r="B61" s="49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1"/>
      <c r="BK61" s="2"/>
      <c r="BL61" s="43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5"/>
    </row>
    <row r="62" spans="1:78" ht="13.5" customHeight="1" x14ac:dyDescent="0.2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43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5"/>
    </row>
    <row r="63" spans="1:78" ht="13.5" customHeight="1" x14ac:dyDescent="0.2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46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8"/>
    </row>
    <row r="64" spans="1:78" ht="13.5" customHeight="1" x14ac:dyDescent="0.2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52" t="s">
        <v>29</v>
      </c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4"/>
    </row>
    <row r="65" spans="1:78" ht="13.5" customHeight="1" x14ac:dyDescent="0.2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55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7"/>
    </row>
    <row r="66" spans="1:78" ht="13.5" customHeight="1" x14ac:dyDescent="0.2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43" t="s">
        <v>116</v>
      </c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5"/>
    </row>
    <row r="67" spans="1:78" ht="13.5" customHeight="1" x14ac:dyDescent="0.2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43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5"/>
    </row>
    <row r="68" spans="1:78" ht="13.5" customHeight="1" x14ac:dyDescent="0.2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43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5"/>
    </row>
    <row r="69" spans="1:78" ht="13.5" customHeight="1" x14ac:dyDescent="0.2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43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5"/>
    </row>
    <row r="70" spans="1:78" ht="13.5" customHeight="1" x14ac:dyDescent="0.2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43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5"/>
    </row>
    <row r="71" spans="1:78" ht="13.5" customHeight="1" x14ac:dyDescent="0.2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43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5"/>
    </row>
    <row r="72" spans="1:78" ht="13.5" customHeight="1" x14ac:dyDescent="0.2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43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5"/>
    </row>
    <row r="73" spans="1:78" ht="13.5" customHeight="1" x14ac:dyDescent="0.2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43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5"/>
    </row>
    <row r="74" spans="1:78" ht="13.5" customHeight="1" x14ac:dyDescent="0.2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43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5"/>
    </row>
    <row r="75" spans="1:78" ht="13.5" customHeight="1" x14ac:dyDescent="0.2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43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5"/>
    </row>
    <row r="76" spans="1:78" ht="13.5" customHeight="1" x14ac:dyDescent="0.2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43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5"/>
    </row>
    <row r="77" spans="1:78" ht="13.5" customHeight="1" x14ac:dyDescent="0.2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43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5"/>
    </row>
    <row r="78" spans="1:78" ht="13.5" customHeight="1" x14ac:dyDescent="0.2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43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5"/>
    </row>
    <row r="79" spans="1:78" ht="13.5" customHeight="1" x14ac:dyDescent="0.2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43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5"/>
    </row>
    <row r="80" spans="1:78" ht="13.5" customHeight="1" x14ac:dyDescent="0.2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43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5"/>
    </row>
    <row r="81" spans="1:78" ht="13.5" customHeight="1" x14ac:dyDescent="0.2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43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5"/>
    </row>
    <row r="82" spans="1:78" ht="13.5" customHeight="1" x14ac:dyDescent="0.2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46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8"/>
    </row>
    <row r="83" spans="1:78" x14ac:dyDescent="0.2">
      <c r="C83" s="2" t="s">
        <v>30</v>
      </c>
    </row>
    <row r="84" spans="1:78" x14ac:dyDescent="0.2">
      <c r="C84" s="2"/>
    </row>
    <row r="85" spans="1:78" hidden="1" x14ac:dyDescent="0.2">
      <c r="B85" s="26" t="s">
        <v>31</v>
      </c>
      <c r="C85" s="26"/>
      <c r="D85" s="26"/>
      <c r="E85" s="26" t="s">
        <v>32</v>
      </c>
      <c r="F85" s="26" t="s">
        <v>33</v>
      </c>
      <c r="G85" s="26" t="s">
        <v>34</v>
      </c>
      <c r="H85" s="26" t="s">
        <v>35</v>
      </c>
      <c r="I85" s="26" t="s">
        <v>36</v>
      </c>
      <c r="J85" s="26" t="s">
        <v>37</v>
      </c>
      <c r="K85" s="26" t="s">
        <v>38</v>
      </c>
      <c r="L85" s="26" t="s">
        <v>39</v>
      </c>
      <c r="M85" s="26" t="s">
        <v>40</v>
      </c>
      <c r="N85" s="26" t="s">
        <v>41</v>
      </c>
      <c r="O85" s="26" t="s">
        <v>42</v>
      </c>
    </row>
    <row r="86" spans="1:78" hidden="1" x14ac:dyDescent="0.2">
      <c r="B86" s="26"/>
      <c r="C86" s="26"/>
      <c r="D86" s="26"/>
      <c r="E86" s="26" t="str">
        <f>データ!AI6</f>
        <v/>
      </c>
      <c r="F86" s="26" t="s">
        <v>43</v>
      </c>
      <c r="G86" s="26" t="s">
        <v>43</v>
      </c>
      <c r="H86" s="26" t="str">
        <f>データ!BP6</f>
        <v>【765.47】</v>
      </c>
      <c r="I86" s="26" t="str">
        <f>データ!CA6</f>
        <v>【59.59】</v>
      </c>
      <c r="J86" s="26" t="str">
        <f>データ!CL6</f>
        <v>【257.86】</v>
      </c>
      <c r="K86" s="26" t="str">
        <f>データ!CW6</f>
        <v>【51.30】</v>
      </c>
      <c r="L86" s="26" t="str">
        <f>データ!DH6</f>
        <v>【86.22】</v>
      </c>
      <c r="M86" s="26" t="s">
        <v>43</v>
      </c>
      <c r="N86" s="26" t="s">
        <v>43</v>
      </c>
      <c r="O86" s="26" t="str">
        <f>データ!EO6</f>
        <v>【0.02】</v>
      </c>
    </row>
  </sheetData>
  <sheetProtection algorithmName="SHA-512" hashValue="5LvupOcvJXAgXEPRv48OWMi1VLAmG4AGDwVC9xF14ikWNyRUppyUdnv3H/T70UrF8ueFPdJJhf1AwW6Vn9pkuQ==" saltValue="dK0GM40t0DD0A8K0Y5gynQ==" spinCount="100000" sheet="1" objects="1" scenarios="1" formatCells="0" formatColumns="0" formatRows="0"/>
  <mergeCells count="46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5" x14ac:dyDescent="0.2">
      <c r="A1" t="s">
        <v>44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5" x14ac:dyDescent="0.2">
      <c r="A2" s="28" t="s">
        <v>45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5" x14ac:dyDescent="0.2">
      <c r="A3" s="28" t="s">
        <v>46</v>
      </c>
      <c r="B3" s="29" t="s">
        <v>47</v>
      </c>
      <c r="C3" s="29" t="s">
        <v>48</v>
      </c>
      <c r="D3" s="29" t="s">
        <v>49</v>
      </c>
      <c r="E3" s="29" t="s">
        <v>50</v>
      </c>
      <c r="F3" s="29" t="s">
        <v>51</v>
      </c>
      <c r="G3" s="29" t="s">
        <v>52</v>
      </c>
      <c r="H3" s="77" t="s">
        <v>53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9"/>
      <c r="Y3" s="83" t="s">
        <v>54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28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5" x14ac:dyDescent="0.2">
      <c r="A4" s="28" t="s">
        <v>55</v>
      </c>
      <c r="B4" s="30"/>
      <c r="C4" s="30"/>
      <c r="D4" s="30"/>
      <c r="E4" s="30"/>
      <c r="F4" s="30"/>
      <c r="G4" s="30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2"/>
      <c r="Y4" s="76" t="s">
        <v>56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57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58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59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60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61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62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63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64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65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66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5" x14ac:dyDescent="0.2">
      <c r="A5" s="28" t="s">
        <v>67</v>
      </c>
      <c r="B5" s="31"/>
      <c r="C5" s="31"/>
      <c r="D5" s="31"/>
      <c r="E5" s="31"/>
      <c r="F5" s="31"/>
      <c r="G5" s="31"/>
      <c r="H5" s="32" t="s">
        <v>68</v>
      </c>
      <c r="I5" s="32" t="s">
        <v>69</v>
      </c>
      <c r="J5" s="32" t="s">
        <v>70</v>
      </c>
      <c r="K5" s="32" t="s">
        <v>71</v>
      </c>
      <c r="L5" s="32" t="s">
        <v>72</v>
      </c>
      <c r="M5" s="32" t="s">
        <v>5</v>
      </c>
      <c r="N5" s="32" t="s">
        <v>73</v>
      </c>
      <c r="O5" s="32" t="s">
        <v>74</v>
      </c>
      <c r="P5" s="32" t="s">
        <v>75</v>
      </c>
      <c r="Q5" s="32" t="s">
        <v>76</v>
      </c>
      <c r="R5" s="32" t="s">
        <v>77</v>
      </c>
      <c r="S5" s="32" t="s">
        <v>78</v>
      </c>
      <c r="T5" s="32" t="s">
        <v>79</v>
      </c>
      <c r="U5" s="32" t="s">
        <v>80</v>
      </c>
      <c r="V5" s="32" t="s">
        <v>81</v>
      </c>
      <c r="W5" s="32" t="s">
        <v>82</v>
      </c>
      <c r="X5" s="32" t="s">
        <v>83</v>
      </c>
      <c r="Y5" s="32" t="s">
        <v>84</v>
      </c>
      <c r="Z5" s="32" t="s">
        <v>85</v>
      </c>
      <c r="AA5" s="32" t="s">
        <v>86</v>
      </c>
      <c r="AB5" s="32" t="s">
        <v>87</v>
      </c>
      <c r="AC5" s="32" t="s">
        <v>88</v>
      </c>
      <c r="AD5" s="32" t="s">
        <v>89</v>
      </c>
      <c r="AE5" s="32" t="s">
        <v>90</v>
      </c>
      <c r="AF5" s="32" t="s">
        <v>91</v>
      </c>
      <c r="AG5" s="32" t="s">
        <v>92</v>
      </c>
      <c r="AH5" s="32" t="s">
        <v>93</v>
      </c>
      <c r="AI5" s="32" t="s">
        <v>31</v>
      </c>
      <c r="AJ5" s="32" t="s">
        <v>84</v>
      </c>
      <c r="AK5" s="32" t="s">
        <v>85</v>
      </c>
      <c r="AL5" s="32" t="s">
        <v>86</v>
      </c>
      <c r="AM5" s="32" t="s">
        <v>87</v>
      </c>
      <c r="AN5" s="32" t="s">
        <v>88</v>
      </c>
      <c r="AO5" s="32" t="s">
        <v>89</v>
      </c>
      <c r="AP5" s="32" t="s">
        <v>90</v>
      </c>
      <c r="AQ5" s="32" t="s">
        <v>91</v>
      </c>
      <c r="AR5" s="32" t="s">
        <v>92</v>
      </c>
      <c r="AS5" s="32" t="s">
        <v>93</v>
      </c>
      <c r="AT5" s="32" t="s">
        <v>94</v>
      </c>
      <c r="AU5" s="32" t="s">
        <v>84</v>
      </c>
      <c r="AV5" s="32" t="s">
        <v>85</v>
      </c>
      <c r="AW5" s="32" t="s">
        <v>86</v>
      </c>
      <c r="AX5" s="32" t="s">
        <v>87</v>
      </c>
      <c r="AY5" s="32" t="s">
        <v>88</v>
      </c>
      <c r="AZ5" s="32" t="s">
        <v>89</v>
      </c>
      <c r="BA5" s="32" t="s">
        <v>90</v>
      </c>
      <c r="BB5" s="32" t="s">
        <v>91</v>
      </c>
      <c r="BC5" s="32" t="s">
        <v>92</v>
      </c>
      <c r="BD5" s="32" t="s">
        <v>93</v>
      </c>
      <c r="BE5" s="32" t="s">
        <v>94</v>
      </c>
      <c r="BF5" s="32" t="s">
        <v>84</v>
      </c>
      <c r="BG5" s="32" t="s">
        <v>85</v>
      </c>
      <c r="BH5" s="32" t="s">
        <v>86</v>
      </c>
      <c r="BI5" s="32" t="s">
        <v>87</v>
      </c>
      <c r="BJ5" s="32" t="s">
        <v>88</v>
      </c>
      <c r="BK5" s="32" t="s">
        <v>89</v>
      </c>
      <c r="BL5" s="32" t="s">
        <v>90</v>
      </c>
      <c r="BM5" s="32" t="s">
        <v>91</v>
      </c>
      <c r="BN5" s="32" t="s">
        <v>92</v>
      </c>
      <c r="BO5" s="32" t="s">
        <v>93</v>
      </c>
      <c r="BP5" s="32" t="s">
        <v>94</v>
      </c>
      <c r="BQ5" s="32" t="s">
        <v>84</v>
      </c>
      <c r="BR5" s="32" t="s">
        <v>85</v>
      </c>
      <c r="BS5" s="32" t="s">
        <v>86</v>
      </c>
      <c r="BT5" s="32" t="s">
        <v>87</v>
      </c>
      <c r="BU5" s="32" t="s">
        <v>88</v>
      </c>
      <c r="BV5" s="32" t="s">
        <v>89</v>
      </c>
      <c r="BW5" s="32" t="s">
        <v>90</v>
      </c>
      <c r="BX5" s="32" t="s">
        <v>91</v>
      </c>
      <c r="BY5" s="32" t="s">
        <v>92</v>
      </c>
      <c r="BZ5" s="32" t="s">
        <v>93</v>
      </c>
      <c r="CA5" s="32" t="s">
        <v>94</v>
      </c>
      <c r="CB5" s="32" t="s">
        <v>84</v>
      </c>
      <c r="CC5" s="32" t="s">
        <v>85</v>
      </c>
      <c r="CD5" s="32" t="s">
        <v>86</v>
      </c>
      <c r="CE5" s="32" t="s">
        <v>87</v>
      </c>
      <c r="CF5" s="32" t="s">
        <v>88</v>
      </c>
      <c r="CG5" s="32" t="s">
        <v>89</v>
      </c>
      <c r="CH5" s="32" t="s">
        <v>90</v>
      </c>
      <c r="CI5" s="32" t="s">
        <v>91</v>
      </c>
      <c r="CJ5" s="32" t="s">
        <v>92</v>
      </c>
      <c r="CK5" s="32" t="s">
        <v>93</v>
      </c>
      <c r="CL5" s="32" t="s">
        <v>94</v>
      </c>
      <c r="CM5" s="32" t="s">
        <v>84</v>
      </c>
      <c r="CN5" s="32" t="s">
        <v>85</v>
      </c>
      <c r="CO5" s="32" t="s">
        <v>86</v>
      </c>
      <c r="CP5" s="32" t="s">
        <v>87</v>
      </c>
      <c r="CQ5" s="32" t="s">
        <v>88</v>
      </c>
      <c r="CR5" s="32" t="s">
        <v>89</v>
      </c>
      <c r="CS5" s="32" t="s">
        <v>90</v>
      </c>
      <c r="CT5" s="32" t="s">
        <v>91</v>
      </c>
      <c r="CU5" s="32" t="s">
        <v>92</v>
      </c>
      <c r="CV5" s="32" t="s">
        <v>93</v>
      </c>
      <c r="CW5" s="32" t="s">
        <v>94</v>
      </c>
      <c r="CX5" s="32" t="s">
        <v>84</v>
      </c>
      <c r="CY5" s="32" t="s">
        <v>85</v>
      </c>
      <c r="CZ5" s="32" t="s">
        <v>86</v>
      </c>
      <c r="DA5" s="32" t="s">
        <v>87</v>
      </c>
      <c r="DB5" s="32" t="s">
        <v>88</v>
      </c>
      <c r="DC5" s="32" t="s">
        <v>89</v>
      </c>
      <c r="DD5" s="32" t="s">
        <v>90</v>
      </c>
      <c r="DE5" s="32" t="s">
        <v>91</v>
      </c>
      <c r="DF5" s="32" t="s">
        <v>92</v>
      </c>
      <c r="DG5" s="32" t="s">
        <v>93</v>
      </c>
      <c r="DH5" s="32" t="s">
        <v>94</v>
      </c>
      <c r="DI5" s="32" t="s">
        <v>84</v>
      </c>
      <c r="DJ5" s="32" t="s">
        <v>85</v>
      </c>
      <c r="DK5" s="32" t="s">
        <v>86</v>
      </c>
      <c r="DL5" s="32" t="s">
        <v>87</v>
      </c>
      <c r="DM5" s="32" t="s">
        <v>88</v>
      </c>
      <c r="DN5" s="32" t="s">
        <v>89</v>
      </c>
      <c r="DO5" s="32" t="s">
        <v>90</v>
      </c>
      <c r="DP5" s="32" t="s">
        <v>91</v>
      </c>
      <c r="DQ5" s="32" t="s">
        <v>92</v>
      </c>
      <c r="DR5" s="32" t="s">
        <v>93</v>
      </c>
      <c r="DS5" s="32" t="s">
        <v>94</v>
      </c>
      <c r="DT5" s="32" t="s">
        <v>84</v>
      </c>
      <c r="DU5" s="32" t="s">
        <v>85</v>
      </c>
      <c r="DV5" s="32" t="s">
        <v>86</v>
      </c>
      <c r="DW5" s="32" t="s">
        <v>87</v>
      </c>
      <c r="DX5" s="32" t="s">
        <v>88</v>
      </c>
      <c r="DY5" s="32" t="s">
        <v>89</v>
      </c>
      <c r="DZ5" s="32" t="s">
        <v>90</v>
      </c>
      <c r="EA5" s="32" t="s">
        <v>91</v>
      </c>
      <c r="EB5" s="32" t="s">
        <v>92</v>
      </c>
      <c r="EC5" s="32" t="s">
        <v>93</v>
      </c>
      <c r="ED5" s="32" t="s">
        <v>94</v>
      </c>
      <c r="EE5" s="32" t="s">
        <v>84</v>
      </c>
      <c r="EF5" s="32" t="s">
        <v>85</v>
      </c>
      <c r="EG5" s="32" t="s">
        <v>86</v>
      </c>
      <c r="EH5" s="32" t="s">
        <v>87</v>
      </c>
      <c r="EI5" s="32" t="s">
        <v>88</v>
      </c>
      <c r="EJ5" s="32" t="s">
        <v>89</v>
      </c>
      <c r="EK5" s="32" t="s">
        <v>90</v>
      </c>
      <c r="EL5" s="32" t="s">
        <v>91</v>
      </c>
      <c r="EM5" s="32" t="s">
        <v>92</v>
      </c>
      <c r="EN5" s="32" t="s">
        <v>93</v>
      </c>
      <c r="EO5" s="32" t="s">
        <v>94</v>
      </c>
    </row>
    <row r="6" spans="1:145" s="36" customFormat="1" x14ac:dyDescent="0.2">
      <c r="A6" s="28" t="s">
        <v>95</v>
      </c>
      <c r="B6" s="33">
        <f>B7</f>
        <v>2019</v>
      </c>
      <c r="C6" s="33">
        <f t="shared" ref="C6:X6" si="3">C7</f>
        <v>35033</v>
      </c>
      <c r="D6" s="33">
        <f t="shared" si="3"/>
        <v>47</v>
      </c>
      <c r="E6" s="33">
        <f t="shared" si="3"/>
        <v>17</v>
      </c>
      <c r="F6" s="33">
        <f t="shared" si="3"/>
        <v>5</v>
      </c>
      <c r="G6" s="33">
        <f t="shared" si="3"/>
        <v>0</v>
      </c>
      <c r="H6" s="33" t="str">
        <f t="shared" si="3"/>
        <v>岩手県　野田村</v>
      </c>
      <c r="I6" s="33" t="str">
        <f t="shared" si="3"/>
        <v>法非適用</v>
      </c>
      <c r="J6" s="33" t="str">
        <f t="shared" si="3"/>
        <v>下水道事業</v>
      </c>
      <c r="K6" s="33" t="str">
        <f t="shared" si="3"/>
        <v>農業集落排水</v>
      </c>
      <c r="L6" s="33" t="str">
        <f t="shared" si="3"/>
        <v>F2</v>
      </c>
      <c r="M6" s="33" t="str">
        <f t="shared" si="3"/>
        <v>非設置</v>
      </c>
      <c r="N6" s="34" t="str">
        <f t="shared" si="3"/>
        <v>-</v>
      </c>
      <c r="O6" s="34" t="str">
        <f t="shared" si="3"/>
        <v>該当数値なし</v>
      </c>
      <c r="P6" s="34">
        <f t="shared" si="3"/>
        <v>11.26</v>
      </c>
      <c r="Q6" s="34">
        <f t="shared" si="3"/>
        <v>91.33</v>
      </c>
      <c r="R6" s="34">
        <f t="shared" si="3"/>
        <v>3300</v>
      </c>
      <c r="S6" s="34">
        <f t="shared" si="3"/>
        <v>4220</v>
      </c>
      <c r="T6" s="34">
        <f t="shared" si="3"/>
        <v>80.8</v>
      </c>
      <c r="U6" s="34">
        <f t="shared" si="3"/>
        <v>52.23</v>
      </c>
      <c r="V6" s="34">
        <f t="shared" si="3"/>
        <v>473</v>
      </c>
      <c r="W6" s="34">
        <f t="shared" si="3"/>
        <v>0.18</v>
      </c>
      <c r="X6" s="34">
        <f t="shared" si="3"/>
        <v>2627.78</v>
      </c>
      <c r="Y6" s="35">
        <f>IF(Y7="",NA(),Y7)</f>
        <v>58.02</v>
      </c>
      <c r="Z6" s="35">
        <f t="shared" ref="Z6:AH6" si="4">IF(Z7="",NA(),Z7)</f>
        <v>64.930000000000007</v>
      </c>
      <c r="AA6" s="35">
        <f t="shared" si="4"/>
        <v>61.21</v>
      </c>
      <c r="AB6" s="35">
        <f t="shared" si="4"/>
        <v>63.12</v>
      </c>
      <c r="AC6" s="35">
        <f t="shared" si="4"/>
        <v>61.84</v>
      </c>
      <c r="AD6" s="34" t="e">
        <f t="shared" si="4"/>
        <v>#N/A</v>
      </c>
      <c r="AE6" s="34" t="e">
        <f t="shared" si="4"/>
        <v>#N/A</v>
      </c>
      <c r="AF6" s="34" t="e">
        <f t="shared" si="4"/>
        <v>#N/A</v>
      </c>
      <c r="AG6" s="34" t="e">
        <f t="shared" si="4"/>
        <v>#N/A</v>
      </c>
      <c r="AH6" s="34" t="e">
        <f t="shared" si="4"/>
        <v>#N/A</v>
      </c>
      <c r="AI6" s="34" t="str">
        <f>IF(AI7="","",IF(AI7="-","【-】","【"&amp;SUBSTITUTE(TEXT(AI7,"#,##0.00"),"-","△")&amp;"】"))</f>
        <v/>
      </c>
      <c r="AJ6" s="34" t="e">
        <f>IF(AJ7="",NA(),AJ7)</f>
        <v>#N/A</v>
      </c>
      <c r="AK6" s="34" t="e">
        <f t="shared" ref="AK6:AS6" si="5">IF(AK7="",NA(),AK7)</f>
        <v>#N/A</v>
      </c>
      <c r="AL6" s="34" t="e">
        <f t="shared" si="5"/>
        <v>#N/A</v>
      </c>
      <c r="AM6" s="34" t="e">
        <f t="shared" si="5"/>
        <v>#N/A</v>
      </c>
      <c r="AN6" s="34" t="e">
        <f t="shared" si="5"/>
        <v>#N/A</v>
      </c>
      <c r="AO6" s="34" t="e">
        <f t="shared" si="5"/>
        <v>#N/A</v>
      </c>
      <c r="AP6" s="34" t="e">
        <f t="shared" si="5"/>
        <v>#N/A</v>
      </c>
      <c r="AQ6" s="34" t="e">
        <f t="shared" si="5"/>
        <v>#N/A</v>
      </c>
      <c r="AR6" s="34" t="e">
        <f t="shared" si="5"/>
        <v>#N/A</v>
      </c>
      <c r="AS6" s="34" t="e">
        <f t="shared" si="5"/>
        <v>#N/A</v>
      </c>
      <c r="AT6" s="34" t="str">
        <f>IF(AT7="","",IF(AT7="-","【-】","【"&amp;SUBSTITUTE(TEXT(AT7,"#,##0.00"),"-","△")&amp;"】"))</f>
        <v/>
      </c>
      <c r="AU6" s="34" t="e">
        <f>IF(AU7="",NA(),AU7)</f>
        <v>#N/A</v>
      </c>
      <c r="AV6" s="34" t="e">
        <f t="shared" ref="AV6:BD6" si="6">IF(AV7="",NA(),AV7)</f>
        <v>#N/A</v>
      </c>
      <c r="AW6" s="34" t="e">
        <f t="shared" si="6"/>
        <v>#N/A</v>
      </c>
      <c r="AX6" s="34" t="e">
        <f t="shared" si="6"/>
        <v>#N/A</v>
      </c>
      <c r="AY6" s="34" t="e">
        <f t="shared" si="6"/>
        <v>#N/A</v>
      </c>
      <c r="AZ6" s="34" t="e">
        <f t="shared" si="6"/>
        <v>#N/A</v>
      </c>
      <c r="BA6" s="34" t="e">
        <f t="shared" si="6"/>
        <v>#N/A</v>
      </c>
      <c r="BB6" s="34" t="e">
        <f t="shared" si="6"/>
        <v>#N/A</v>
      </c>
      <c r="BC6" s="34" t="e">
        <f t="shared" si="6"/>
        <v>#N/A</v>
      </c>
      <c r="BD6" s="34" t="e">
        <f t="shared" si="6"/>
        <v>#N/A</v>
      </c>
      <c r="BE6" s="34" t="str">
        <f>IF(BE7="","",IF(BE7="-","【-】","【"&amp;SUBSTITUTE(TEXT(BE7,"#,##0.00"),"-","△")&amp;"】"))</f>
        <v/>
      </c>
      <c r="BF6" s="34">
        <f>IF(BF7="",NA(),BF7)</f>
        <v>0</v>
      </c>
      <c r="BG6" s="35">
        <f t="shared" ref="BG6:BO6" si="7">IF(BG7="",NA(),BG7)</f>
        <v>6073.39</v>
      </c>
      <c r="BH6" s="35">
        <f t="shared" si="7"/>
        <v>5573.25</v>
      </c>
      <c r="BI6" s="35">
        <f t="shared" si="7"/>
        <v>4864.4799999999996</v>
      </c>
      <c r="BJ6" s="35">
        <f t="shared" si="7"/>
        <v>4290.1099999999997</v>
      </c>
      <c r="BK6" s="35">
        <f t="shared" si="7"/>
        <v>1081.8</v>
      </c>
      <c r="BL6" s="35">
        <f t="shared" si="7"/>
        <v>974.93</v>
      </c>
      <c r="BM6" s="35">
        <f t="shared" si="7"/>
        <v>855.8</v>
      </c>
      <c r="BN6" s="35">
        <f t="shared" si="7"/>
        <v>789.46</v>
      </c>
      <c r="BO6" s="35">
        <f t="shared" si="7"/>
        <v>826.83</v>
      </c>
      <c r="BP6" s="34" t="str">
        <f>IF(BP7="","",IF(BP7="-","【-】","【"&amp;SUBSTITUTE(TEXT(BP7,"#,##0.00"),"-","△")&amp;"】"))</f>
        <v>【765.47】</v>
      </c>
      <c r="BQ6" s="35">
        <f>IF(BQ7="",NA(),BQ7)</f>
        <v>20.45</v>
      </c>
      <c r="BR6" s="35">
        <f t="shared" ref="BR6:BZ6" si="8">IF(BR7="",NA(),BR7)</f>
        <v>57.89</v>
      </c>
      <c r="BS6" s="35">
        <f t="shared" si="8"/>
        <v>44.83</v>
      </c>
      <c r="BT6" s="35">
        <f t="shared" si="8"/>
        <v>53.88</v>
      </c>
      <c r="BU6" s="35">
        <f t="shared" si="8"/>
        <v>48.81</v>
      </c>
      <c r="BV6" s="35">
        <f t="shared" si="8"/>
        <v>52.19</v>
      </c>
      <c r="BW6" s="35">
        <f t="shared" si="8"/>
        <v>55.32</v>
      </c>
      <c r="BX6" s="35">
        <f t="shared" si="8"/>
        <v>59.8</v>
      </c>
      <c r="BY6" s="35">
        <f t="shared" si="8"/>
        <v>57.77</v>
      </c>
      <c r="BZ6" s="35">
        <f t="shared" si="8"/>
        <v>57.31</v>
      </c>
      <c r="CA6" s="34" t="str">
        <f>IF(CA7="","",IF(CA7="-","【-】","【"&amp;SUBSTITUTE(TEXT(CA7,"#,##0.00"),"-","△")&amp;"】"))</f>
        <v>【59.59】</v>
      </c>
      <c r="CB6" s="35">
        <f>IF(CB7="",NA(),CB7)</f>
        <v>857.65</v>
      </c>
      <c r="CC6" s="35">
        <f t="shared" ref="CC6:CK6" si="9">IF(CC7="",NA(),CC7)</f>
        <v>294.91000000000003</v>
      </c>
      <c r="CD6" s="35">
        <f t="shared" si="9"/>
        <v>381.66</v>
      </c>
      <c r="CE6" s="35">
        <f t="shared" si="9"/>
        <v>334.63</v>
      </c>
      <c r="CF6" s="35">
        <f t="shared" si="9"/>
        <v>368.7</v>
      </c>
      <c r="CG6" s="35">
        <f t="shared" si="9"/>
        <v>296.14</v>
      </c>
      <c r="CH6" s="35">
        <f t="shared" si="9"/>
        <v>283.17</v>
      </c>
      <c r="CI6" s="35">
        <f t="shared" si="9"/>
        <v>263.76</v>
      </c>
      <c r="CJ6" s="35">
        <f t="shared" si="9"/>
        <v>274.35000000000002</v>
      </c>
      <c r="CK6" s="35">
        <f t="shared" si="9"/>
        <v>273.52</v>
      </c>
      <c r="CL6" s="34" t="str">
        <f>IF(CL7="","",IF(CL7="-","【-】","【"&amp;SUBSTITUTE(TEXT(CL7,"#,##0.00"),"-","△")&amp;"】"))</f>
        <v>【257.86】</v>
      </c>
      <c r="CM6" s="35">
        <f>IF(CM7="",NA(),CM7)</f>
        <v>13.68</v>
      </c>
      <c r="CN6" s="35">
        <f t="shared" ref="CN6:CV6" si="10">IF(CN7="",NA(),CN7)</f>
        <v>15.1</v>
      </c>
      <c r="CO6" s="35">
        <f t="shared" si="10"/>
        <v>11.4</v>
      </c>
      <c r="CP6" s="35">
        <f t="shared" si="10"/>
        <v>14.53</v>
      </c>
      <c r="CQ6" s="35">
        <f t="shared" si="10"/>
        <v>19.37</v>
      </c>
      <c r="CR6" s="35">
        <f t="shared" si="10"/>
        <v>52.31</v>
      </c>
      <c r="CS6" s="35">
        <f t="shared" si="10"/>
        <v>60.65</v>
      </c>
      <c r="CT6" s="35">
        <f t="shared" si="10"/>
        <v>51.75</v>
      </c>
      <c r="CU6" s="35">
        <f t="shared" si="10"/>
        <v>50.68</v>
      </c>
      <c r="CV6" s="35">
        <f t="shared" si="10"/>
        <v>50.14</v>
      </c>
      <c r="CW6" s="34" t="str">
        <f>IF(CW7="","",IF(CW7="-","【-】","【"&amp;SUBSTITUTE(TEXT(CW7,"#,##0.00"),"-","△")&amp;"】"))</f>
        <v>【51.30】</v>
      </c>
      <c r="CX6" s="35">
        <f>IF(CX7="",NA(),CX7)</f>
        <v>77.13</v>
      </c>
      <c r="CY6" s="35">
        <f t="shared" ref="CY6:DG6" si="11">IF(CY7="",NA(),CY7)</f>
        <v>79.05</v>
      </c>
      <c r="CZ6" s="35">
        <f t="shared" si="11"/>
        <v>88.74</v>
      </c>
      <c r="DA6" s="35">
        <f t="shared" si="11"/>
        <v>85.53</v>
      </c>
      <c r="DB6" s="35">
        <f t="shared" si="11"/>
        <v>85.84</v>
      </c>
      <c r="DC6" s="35">
        <f t="shared" si="11"/>
        <v>84.32</v>
      </c>
      <c r="DD6" s="35">
        <f t="shared" si="11"/>
        <v>84.58</v>
      </c>
      <c r="DE6" s="35">
        <f t="shared" si="11"/>
        <v>84.84</v>
      </c>
      <c r="DF6" s="35">
        <f t="shared" si="11"/>
        <v>84.86</v>
      </c>
      <c r="DG6" s="35">
        <f t="shared" si="11"/>
        <v>84.98</v>
      </c>
      <c r="DH6" s="34" t="str">
        <f>IF(DH7="","",IF(DH7="-","【-】","【"&amp;SUBSTITUTE(TEXT(DH7,"#,##0.00"),"-","△")&amp;"】"))</f>
        <v>【86.22】</v>
      </c>
      <c r="DI6" s="34" t="e">
        <f>IF(DI7="",NA(),DI7)</f>
        <v>#N/A</v>
      </c>
      <c r="DJ6" s="34" t="e">
        <f t="shared" ref="DJ6:DR6" si="12">IF(DJ7="",NA(),DJ7)</f>
        <v>#N/A</v>
      </c>
      <c r="DK6" s="34" t="e">
        <f t="shared" si="12"/>
        <v>#N/A</v>
      </c>
      <c r="DL6" s="34" t="e">
        <f t="shared" si="12"/>
        <v>#N/A</v>
      </c>
      <c r="DM6" s="34" t="e">
        <f t="shared" si="12"/>
        <v>#N/A</v>
      </c>
      <c r="DN6" s="34" t="e">
        <f t="shared" si="12"/>
        <v>#N/A</v>
      </c>
      <c r="DO6" s="34" t="e">
        <f t="shared" si="12"/>
        <v>#N/A</v>
      </c>
      <c r="DP6" s="34" t="e">
        <f t="shared" si="12"/>
        <v>#N/A</v>
      </c>
      <c r="DQ6" s="34" t="e">
        <f t="shared" si="12"/>
        <v>#N/A</v>
      </c>
      <c r="DR6" s="34" t="e">
        <f t="shared" si="12"/>
        <v>#N/A</v>
      </c>
      <c r="DS6" s="34" t="str">
        <f>IF(DS7="","",IF(DS7="-","【-】","【"&amp;SUBSTITUTE(TEXT(DS7,"#,##0.00"),"-","△")&amp;"】"))</f>
        <v/>
      </c>
      <c r="DT6" s="34" t="e">
        <f>IF(DT7="",NA(),DT7)</f>
        <v>#N/A</v>
      </c>
      <c r="DU6" s="34" t="e">
        <f t="shared" ref="DU6:EC6" si="13">IF(DU7="",NA(),DU7)</f>
        <v>#N/A</v>
      </c>
      <c r="DV6" s="34" t="e">
        <f t="shared" si="13"/>
        <v>#N/A</v>
      </c>
      <c r="DW6" s="34" t="e">
        <f t="shared" si="13"/>
        <v>#N/A</v>
      </c>
      <c r="DX6" s="34" t="e">
        <f t="shared" si="13"/>
        <v>#N/A</v>
      </c>
      <c r="DY6" s="34" t="e">
        <f t="shared" si="13"/>
        <v>#N/A</v>
      </c>
      <c r="DZ6" s="34" t="e">
        <f t="shared" si="13"/>
        <v>#N/A</v>
      </c>
      <c r="EA6" s="34" t="e">
        <f t="shared" si="13"/>
        <v>#N/A</v>
      </c>
      <c r="EB6" s="34" t="e">
        <f t="shared" si="13"/>
        <v>#N/A</v>
      </c>
      <c r="EC6" s="34" t="e">
        <f t="shared" si="13"/>
        <v>#N/A</v>
      </c>
      <c r="ED6" s="34" t="str">
        <f>IF(ED7="","",IF(ED7="-","【-】","【"&amp;SUBSTITUTE(TEXT(ED7,"#,##0.00"),"-","△")&amp;"】"))</f>
        <v/>
      </c>
      <c r="EE6" s="34">
        <f>IF(EE7="",NA(),EE7)</f>
        <v>0</v>
      </c>
      <c r="EF6" s="34">
        <f t="shared" ref="EF6:EN6" si="14">IF(EF7="",NA(),EF7)</f>
        <v>0</v>
      </c>
      <c r="EG6" s="34">
        <f t="shared" si="14"/>
        <v>0</v>
      </c>
      <c r="EH6" s="34">
        <f t="shared" si="14"/>
        <v>0</v>
      </c>
      <c r="EI6" s="34">
        <f t="shared" si="14"/>
        <v>0</v>
      </c>
      <c r="EJ6" s="35">
        <f t="shared" si="14"/>
        <v>0.01</v>
      </c>
      <c r="EK6" s="35">
        <f t="shared" si="14"/>
        <v>2.0499999999999998</v>
      </c>
      <c r="EL6" s="35">
        <f t="shared" si="14"/>
        <v>0.01</v>
      </c>
      <c r="EM6" s="35">
        <f t="shared" si="14"/>
        <v>0.01</v>
      </c>
      <c r="EN6" s="35">
        <f t="shared" si="14"/>
        <v>0.02</v>
      </c>
      <c r="EO6" s="34" t="str">
        <f>IF(EO7="","",IF(EO7="-","【-】","【"&amp;SUBSTITUTE(TEXT(EO7,"#,##0.00"),"-","△")&amp;"】"))</f>
        <v>【0.02】</v>
      </c>
    </row>
    <row r="7" spans="1:145" s="36" customFormat="1" x14ac:dyDescent="0.2">
      <c r="A7" s="28"/>
      <c r="B7" s="37">
        <v>2019</v>
      </c>
      <c r="C7" s="37">
        <v>35033</v>
      </c>
      <c r="D7" s="37">
        <v>47</v>
      </c>
      <c r="E7" s="37">
        <v>17</v>
      </c>
      <c r="F7" s="37">
        <v>5</v>
      </c>
      <c r="G7" s="37">
        <v>0</v>
      </c>
      <c r="H7" s="37" t="s">
        <v>96</v>
      </c>
      <c r="I7" s="37" t="s">
        <v>97</v>
      </c>
      <c r="J7" s="37" t="s">
        <v>98</v>
      </c>
      <c r="K7" s="37" t="s">
        <v>99</v>
      </c>
      <c r="L7" s="37" t="s">
        <v>100</v>
      </c>
      <c r="M7" s="37" t="s">
        <v>101</v>
      </c>
      <c r="N7" s="38" t="s">
        <v>102</v>
      </c>
      <c r="O7" s="38" t="s">
        <v>103</v>
      </c>
      <c r="P7" s="38">
        <v>11.26</v>
      </c>
      <c r="Q7" s="38">
        <v>91.33</v>
      </c>
      <c r="R7" s="38">
        <v>3300</v>
      </c>
      <c r="S7" s="38">
        <v>4220</v>
      </c>
      <c r="T7" s="38">
        <v>80.8</v>
      </c>
      <c r="U7" s="38">
        <v>52.23</v>
      </c>
      <c r="V7" s="38">
        <v>473</v>
      </c>
      <c r="W7" s="38">
        <v>0.18</v>
      </c>
      <c r="X7" s="38">
        <v>2627.78</v>
      </c>
      <c r="Y7" s="38">
        <v>58.02</v>
      </c>
      <c r="Z7" s="38">
        <v>64.930000000000007</v>
      </c>
      <c r="AA7" s="38">
        <v>61.21</v>
      </c>
      <c r="AB7" s="38">
        <v>63.12</v>
      </c>
      <c r="AC7" s="38">
        <v>61.84</v>
      </c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>
        <v>0</v>
      </c>
      <c r="BG7" s="38">
        <v>6073.39</v>
      </c>
      <c r="BH7" s="38">
        <v>5573.25</v>
      </c>
      <c r="BI7" s="38">
        <v>4864.4799999999996</v>
      </c>
      <c r="BJ7" s="38">
        <v>4290.1099999999997</v>
      </c>
      <c r="BK7" s="38">
        <v>1081.8</v>
      </c>
      <c r="BL7" s="38">
        <v>974.93</v>
      </c>
      <c r="BM7" s="38">
        <v>855.8</v>
      </c>
      <c r="BN7" s="38">
        <v>789.46</v>
      </c>
      <c r="BO7" s="38">
        <v>826.83</v>
      </c>
      <c r="BP7" s="38">
        <v>765.47</v>
      </c>
      <c r="BQ7" s="38">
        <v>20.45</v>
      </c>
      <c r="BR7" s="38">
        <v>57.89</v>
      </c>
      <c r="BS7" s="38">
        <v>44.83</v>
      </c>
      <c r="BT7" s="38">
        <v>53.88</v>
      </c>
      <c r="BU7" s="38">
        <v>48.81</v>
      </c>
      <c r="BV7" s="38">
        <v>52.19</v>
      </c>
      <c r="BW7" s="38">
        <v>55.32</v>
      </c>
      <c r="BX7" s="38">
        <v>59.8</v>
      </c>
      <c r="BY7" s="38">
        <v>57.77</v>
      </c>
      <c r="BZ7" s="38">
        <v>57.31</v>
      </c>
      <c r="CA7" s="38">
        <v>59.59</v>
      </c>
      <c r="CB7" s="38">
        <v>857.65</v>
      </c>
      <c r="CC7" s="38">
        <v>294.91000000000003</v>
      </c>
      <c r="CD7" s="38">
        <v>381.66</v>
      </c>
      <c r="CE7" s="38">
        <v>334.63</v>
      </c>
      <c r="CF7" s="38">
        <v>368.7</v>
      </c>
      <c r="CG7" s="38">
        <v>296.14</v>
      </c>
      <c r="CH7" s="38">
        <v>283.17</v>
      </c>
      <c r="CI7" s="38">
        <v>263.76</v>
      </c>
      <c r="CJ7" s="38">
        <v>274.35000000000002</v>
      </c>
      <c r="CK7" s="38">
        <v>273.52</v>
      </c>
      <c r="CL7" s="38">
        <v>257.86</v>
      </c>
      <c r="CM7" s="38">
        <v>13.68</v>
      </c>
      <c r="CN7" s="38">
        <v>15.1</v>
      </c>
      <c r="CO7" s="38">
        <v>11.4</v>
      </c>
      <c r="CP7" s="38">
        <v>14.53</v>
      </c>
      <c r="CQ7" s="38">
        <v>19.37</v>
      </c>
      <c r="CR7" s="38">
        <v>52.31</v>
      </c>
      <c r="CS7" s="38">
        <v>60.65</v>
      </c>
      <c r="CT7" s="38">
        <v>51.75</v>
      </c>
      <c r="CU7" s="38">
        <v>50.68</v>
      </c>
      <c r="CV7" s="38">
        <v>50.14</v>
      </c>
      <c r="CW7" s="38">
        <v>51.3</v>
      </c>
      <c r="CX7" s="38">
        <v>77.13</v>
      </c>
      <c r="CY7" s="38">
        <v>79.05</v>
      </c>
      <c r="CZ7" s="38">
        <v>88.74</v>
      </c>
      <c r="DA7" s="38">
        <v>85.53</v>
      </c>
      <c r="DB7" s="38">
        <v>85.84</v>
      </c>
      <c r="DC7" s="38">
        <v>84.32</v>
      </c>
      <c r="DD7" s="38">
        <v>84.58</v>
      </c>
      <c r="DE7" s="38">
        <v>84.84</v>
      </c>
      <c r="DF7" s="38">
        <v>84.86</v>
      </c>
      <c r="DG7" s="38">
        <v>84.98</v>
      </c>
      <c r="DH7" s="38">
        <v>86.22</v>
      </c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>
        <v>0</v>
      </c>
      <c r="EF7" s="38">
        <v>0</v>
      </c>
      <c r="EG7" s="38">
        <v>0</v>
      </c>
      <c r="EH7" s="38">
        <v>0</v>
      </c>
      <c r="EI7" s="38">
        <v>0</v>
      </c>
      <c r="EJ7" s="38">
        <v>0.01</v>
      </c>
      <c r="EK7" s="38">
        <v>2.0499999999999998</v>
      </c>
      <c r="EL7" s="38">
        <v>0.01</v>
      </c>
      <c r="EM7" s="38">
        <v>0.01</v>
      </c>
      <c r="EN7" s="38">
        <v>0.02</v>
      </c>
      <c r="EO7" s="38">
        <v>0.02</v>
      </c>
    </row>
    <row r="8" spans="1:145" x14ac:dyDescent="0.2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</row>
    <row r="9" spans="1:145" x14ac:dyDescent="0.2">
      <c r="A9" s="40"/>
      <c r="B9" s="40" t="s">
        <v>104</v>
      </c>
      <c r="C9" s="40" t="s">
        <v>105</v>
      </c>
      <c r="D9" s="40" t="s">
        <v>106</v>
      </c>
      <c r="E9" s="40" t="s">
        <v>107</v>
      </c>
      <c r="F9" s="40" t="s">
        <v>108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5" x14ac:dyDescent="0.2">
      <c r="A10" s="40" t="s">
        <v>47</v>
      </c>
      <c r="B10" s="41">
        <f t="shared" ref="B10:E10" si="15">DATEVALUE($B7+12-B11&amp;"/1/"&amp;B12)</f>
        <v>46388</v>
      </c>
      <c r="C10" s="41">
        <f t="shared" si="15"/>
        <v>46753</v>
      </c>
      <c r="D10" s="41">
        <f t="shared" si="15"/>
        <v>47119</v>
      </c>
      <c r="E10" s="41">
        <f t="shared" si="15"/>
        <v>47484</v>
      </c>
      <c r="F10" s="42">
        <f>DATEVALUE($B7+12-F11&amp;"/1/"&amp;F12)</f>
        <v>47849</v>
      </c>
    </row>
    <row r="11" spans="1:145" x14ac:dyDescent="0.2">
      <c r="B11">
        <v>4</v>
      </c>
      <c r="C11">
        <v>3</v>
      </c>
      <c r="D11">
        <v>2</v>
      </c>
      <c r="E11">
        <v>1</v>
      </c>
      <c r="F11">
        <v>0</v>
      </c>
      <c r="G11" t="s">
        <v>109</v>
      </c>
    </row>
    <row r="12" spans="1:145" x14ac:dyDescent="0.2">
      <c r="B12">
        <v>1</v>
      </c>
      <c r="C12">
        <v>1</v>
      </c>
      <c r="D12">
        <v>1</v>
      </c>
      <c r="E12">
        <v>1</v>
      </c>
      <c r="F12">
        <v>1</v>
      </c>
      <c r="G12" t="s">
        <v>110</v>
      </c>
    </row>
    <row r="13" spans="1:145" x14ac:dyDescent="0.2">
      <c r="B13" t="s">
        <v>111</v>
      </c>
      <c r="C13" t="s">
        <v>111</v>
      </c>
      <c r="D13" t="s">
        <v>112</v>
      </c>
      <c r="E13" t="s">
        <v>111</v>
      </c>
      <c r="F13" t="s">
        <v>113</v>
      </c>
      <c r="G13" t="s">
        <v>114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間明 渉</cp:lastModifiedBy>
  <cp:lastPrinted>2021-01-26T00:07:33Z</cp:lastPrinted>
  <dcterms:created xsi:type="dcterms:W3CDTF">2020-12-04T02:59:43Z</dcterms:created>
  <dcterms:modified xsi:type="dcterms:W3CDTF">2021-02-10T08:17:05Z</dcterms:modified>
  <cp:category/>
</cp:coreProperties>
</file>