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ashimomura\Desktop\〕【岩手県市町村課】公営企業に係る経営比較分析表（令和元年度）の分析等について\【経営比較分析表】2019_035068_47_1718\"/>
    </mc:Choice>
  </mc:AlternateContent>
  <xr:revisionPtr revIDLastSave="0" documentId="13_ncr:1_{E74D5B6A-D4BA-42B0-B981-B2555D9FC888}" xr6:coauthVersionLast="45" xr6:coauthVersionMax="45" xr10:uidLastSave="{00000000-0000-0000-0000-000000000000}"/>
  <workbookProtection workbookAlgorithmName="SHA-512" workbookHashValue="g3Z6fizvH7cO0v05i5QIrmJZyKY3kxIUB9BjdPaMb1FLCPjDFXUSs2zO195qizvCWZLicr/dH0vWPDbpEuDAuw==" workbookSaltValue="nPJv946IRfuc2EkW7B+Wzg==" workbookSpinCount="100000" lockStructure="1"/>
  <bookViews>
    <workbookView xWindow="-345" yWindow="510" windowWidth="25080" windowHeight="1462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E86" i="4"/>
  <c r="AT10" i="4"/>
  <c r="AL10" i="4"/>
  <c r="I10" i="4"/>
  <c r="AL8" i="4"/>
  <c r="P8" i="4"/>
  <c r="I8" i="4"/>
</calcChain>
</file>

<file path=xl/sharedStrings.xml><?xml version="1.0" encoding="utf-8"?>
<sst xmlns="http://schemas.openxmlformats.org/spreadsheetml/2006/main" count="236" uniqueCount="122">
  <si>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</si>
  <si>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</si>
  <si>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</si>
  <si>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</si>
  <si>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</si>
  <si>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</si>
  <si>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</si>
  <si>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</si>
  <si>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</si>
  <si>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</si>
  <si>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</si>
  <si>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</si>
  <si>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</si>
  <si>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</si>
  <si>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</si>
  <si>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</si>
  <si>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</si>
  <si>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</si>
  <si>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</si>
  <si>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</si>
  <si>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</si>
  <si>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</si>
  <si>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</si>
  <si>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</si>
  <si>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</si>
  <si>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</si>
  <si>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</si>
  <si>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</si>
  <si>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</si>
  <si>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</si>
  <si>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</si>
  <si>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</si>
  <si>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</si>
  <si>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</si>
  <si>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</si>
  <si>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</si>
  <si>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</si>
  <si>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</si>
  <si>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</si>
  <si>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</si>
  <si>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</si>
  <si>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</si>
  <si>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</si>
  <si>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</si>
  <si>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</si>
  <si>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</si>
  <si>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</si>
  <si>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</si>
  <si>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</si>
  <si>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</si>
  <si>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</si>
  <si>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</si>
  <si>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</si>
  <si>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</si>
  <si>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</si>
  <si>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</si>
  <si>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</si>
  <si>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</si>
  <si>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</si>
  <si>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</si>
  <si>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</si>
  <si>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</si>
  <si>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</si>
  <si>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</si>
  <si>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</si>
  <si>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</si>
  <si>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</si>
  <si>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</si>
  <si>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</si>
  <si>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</si>
  <si>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</si>
  <si>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</si>
  <si>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</si>
  <si>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</si>
  <si>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</si>
  <si>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</si>
  <si>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</si>
  <si>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</si>
  <si>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</si>
  <si>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</si>
  <si>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</si>
  <si>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</si>
  <si>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</si>
  <si>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</si>
  <si>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</si>
  <si>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</si>
  <si>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</si>
  <si>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</si>
  <si>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</si>
  <si>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</si>
  <si>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</si>
  <si>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</si>
  <si>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</si>
  <si>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</si>
  <si>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</si>
  <si>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</si>
  <si>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</si>
  <si>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</si>
  <si>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</si>
  <si>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</si>
  <si>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</si>
  <si>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</si>
  <si>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</si>
  <si>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</si>
  <si>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</si>
  <si>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</si>
  <si>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</si>
  <si>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</si>
  <si>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</si>
  <si>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</si>
  <si>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</si>
  <si>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</si>
  <si>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</si>
  <si>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</si>
  <si>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</si>
  <si>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</si>
  <si>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</si>
  <si>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</si>
  <si>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</si>
  <si>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　平成12年度から供用開始しているが、法定耐用年数を超えた管路はまだ無いため、今後の状況に応じて検討していく。</t>
    <rPh sb="1" eb="3">
      <t>ヘイセイ</t>
    </rPh>
    <rPh sb="5" eb="7">
      <t>ネンド</t>
    </rPh>
    <rPh sb="9" eb="11">
      <t>キョウヨウ</t>
    </rPh>
    <rPh sb="11" eb="13">
      <t>カイシ</t>
    </rPh>
    <rPh sb="19" eb="21">
      <t>ホウテイ</t>
    </rPh>
    <rPh sb="21" eb="23">
      <t>タイヨウ</t>
    </rPh>
    <rPh sb="23" eb="25">
      <t>ネンスウ</t>
    </rPh>
    <rPh sb="26" eb="27">
      <t>コ</t>
    </rPh>
    <rPh sb="29" eb="31">
      <t>カンロ</t>
    </rPh>
    <rPh sb="34" eb="35">
      <t>ナ</t>
    </rPh>
    <rPh sb="39" eb="41">
      <t>コンゴ</t>
    </rPh>
    <rPh sb="42" eb="44">
      <t>ジョウキョウ</t>
    </rPh>
    <rPh sb="45" eb="46">
      <t>オウ</t>
    </rPh>
    <rPh sb="48" eb="50">
      <t>ケントウ</t>
    </rPh>
    <phoneticPr fontId="4"/>
  </si>
  <si>
    <t>　類似団体と比べて、経費回収率、施設利用率及び水洗化率が低く、汚水処理原価が高い状況にあるが、その主な要因として水洗化率が低いことが挙げられる。現在も広報等を活用したり道の駅でマンホールカードを配布するなど普及啓発を行っているが、他の手段も検討しつつ水洗化率の向上に更に努めていく必要がある。
　また、ストックマネジメント支援制度を利用し、下水道施設全体の中長期的な状態を予測しながら維持管理や改築更新を行い、改築更新経費の削減に努める必要がある。</t>
    <rPh sb="1" eb="3">
      <t>ルイジ</t>
    </rPh>
    <rPh sb="3" eb="5">
      <t>ダンタイ</t>
    </rPh>
    <rPh sb="6" eb="7">
      <t>クラ</t>
    </rPh>
    <rPh sb="10" eb="12">
      <t>ケイヒ</t>
    </rPh>
    <rPh sb="12" eb="15">
      <t>カイシュウリツ</t>
    </rPh>
    <rPh sb="16" eb="18">
      <t>シセツ</t>
    </rPh>
    <rPh sb="18" eb="20">
      <t>リヨウ</t>
    </rPh>
    <rPh sb="20" eb="21">
      <t>リツ</t>
    </rPh>
    <rPh sb="21" eb="22">
      <t>オヨ</t>
    </rPh>
    <rPh sb="23" eb="26">
      <t>スイセンカ</t>
    </rPh>
    <rPh sb="26" eb="27">
      <t>リツ</t>
    </rPh>
    <rPh sb="28" eb="29">
      <t>ヒク</t>
    </rPh>
    <rPh sb="31" eb="33">
      <t>オスイ</t>
    </rPh>
    <rPh sb="33" eb="35">
      <t>ショリ</t>
    </rPh>
    <rPh sb="35" eb="37">
      <t>ゲンカ</t>
    </rPh>
    <rPh sb="38" eb="39">
      <t>タカ</t>
    </rPh>
    <rPh sb="40" eb="42">
      <t>ジョウキョウ</t>
    </rPh>
    <rPh sb="49" eb="50">
      <t>オモ</t>
    </rPh>
    <rPh sb="51" eb="53">
      <t>ヨウイン</t>
    </rPh>
    <rPh sb="56" eb="59">
      <t>スイセンカ</t>
    </rPh>
    <rPh sb="59" eb="60">
      <t>リツ</t>
    </rPh>
    <rPh sb="61" eb="62">
      <t>ヒク</t>
    </rPh>
    <rPh sb="66" eb="67">
      <t>ア</t>
    </rPh>
    <rPh sb="72" eb="74">
      <t>ゲンザイ</t>
    </rPh>
    <rPh sb="75" eb="77">
      <t>コウホウ</t>
    </rPh>
    <rPh sb="77" eb="78">
      <t>トウ</t>
    </rPh>
    <rPh sb="79" eb="81">
      <t>カツヨウ</t>
    </rPh>
    <rPh sb="84" eb="85">
      <t>ミチ</t>
    </rPh>
    <rPh sb="86" eb="87">
      <t>エキ</t>
    </rPh>
    <rPh sb="97" eb="99">
      <t>ハイフ</t>
    </rPh>
    <rPh sb="103" eb="105">
      <t>フキュウ</t>
    </rPh>
    <rPh sb="105" eb="107">
      <t>ケイハツ</t>
    </rPh>
    <rPh sb="108" eb="109">
      <t>オコナ</t>
    </rPh>
    <rPh sb="115" eb="116">
      <t>ホカ</t>
    </rPh>
    <rPh sb="117" eb="119">
      <t>シュダン</t>
    </rPh>
    <rPh sb="120" eb="122">
      <t>ケントウ</t>
    </rPh>
    <rPh sb="125" eb="128">
      <t>スイセンカ</t>
    </rPh>
    <rPh sb="128" eb="129">
      <t>リツ</t>
    </rPh>
    <rPh sb="130" eb="132">
      <t>コウジョウ</t>
    </rPh>
    <rPh sb="133" eb="134">
      <t>サラ</t>
    </rPh>
    <rPh sb="135" eb="136">
      <t>ツト</t>
    </rPh>
    <rPh sb="140" eb="142">
      <t>ヒツヨウ</t>
    </rPh>
    <rPh sb="161" eb="163">
      <t>シエン</t>
    </rPh>
    <rPh sb="163" eb="165">
      <t>セイド</t>
    </rPh>
    <rPh sb="166" eb="168">
      <t>リヨウ</t>
    </rPh>
    <rPh sb="170" eb="173">
      <t>ゲスイドウ</t>
    </rPh>
    <rPh sb="173" eb="175">
      <t>シセツ</t>
    </rPh>
    <rPh sb="175" eb="177">
      <t>ゼンタイ</t>
    </rPh>
    <rPh sb="178" eb="182">
      <t>チュウチョウキテキ</t>
    </rPh>
    <rPh sb="183" eb="185">
      <t>ジョウタイ</t>
    </rPh>
    <rPh sb="186" eb="188">
      <t>ヨソク</t>
    </rPh>
    <rPh sb="192" eb="194">
      <t>イジ</t>
    </rPh>
    <rPh sb="194" eb="196">
      <t>カンリ</t>
    </rPh>
    <rPh sb="197" eb="199">
      <t>カイチク</t>
    </rPh>
    <rPh sb="199" eb="201">
      <t>コウシン</t>
    </rPh>
    <rPh sb="202" eb="203">
      <t>オコナ</t>
    </rPh>
    <rPh sb="205" eb="207">
      <t>カイチク</t>
    </rPh>
    <rPh sb="207" eb="209">
      <t>コウシン</t>
    </rPh>
    <rPh sb="209" eb="211">
      <t>ケイヒ</t>
    </rPh>
    <rPh sb="212" eb="214">
      <t>サクゲン</t>
    </rPh>
    <rPh sb="215" eb="216">
      <t>ツト</t>
    </rPh>
    <rPh sb="218" eb="220">
      <t>ヒツヨウ</t>
    </rPh>
    <phoneticPr fontId="4"/>
  </si>
  <si>
    <t>①収益的収支比率について
収益的収支比率は65.09％となっており、健全経営とは言えない状況である。収支赤字分を一般会計繰入金に依存しているのが現状であり、収支改善に努める必要がある。
④企業債残高対事業規模比率について
収支赤字分は一般会計から補填してもらっているが、地方債の償還に要する資金の一部又は全部を一般会計において負担することを定めていないため、類似団体と比べると、高い数値となっている。
⑤経費回収率について
類似団体より低い数値となっているため、適正な料金設定及び汚水処理費の削減に努める必要がある。
⑥汚水処理原価について
類似団体より高い数値となっており、維持管理費用の削減や接続率の向上による有収水量の増加に一層努める必要がある。
⑦施設利用率について
接続人口の影響で低い数値となっているため、接続率の向上に努める必要がある。
⑧水洗化率について
類似団体と比較してやや低い数値となっているが、上昇傾向になっており、継続して水洗化率の向上に努める必要がある。</t>
    <rPh sb="1" eb="4">
      <t>シュウエキテキ</t>
    </rPh>
    <rPh sb="4" eb="6">
      <t>シュウシ</t>
    </rPh>
    <rPh sb="6" eb="8">
      <t>ヒリツ</t>
    </rPh>
    <rPh sb="13" eb="16">
      <t>シュウエキテキ</t>
    </rPh>
    <rPh sb="16" eb="18">
      <t>シュウシ</t>
    </rPh>
    <rPh sb="18" eb="20">
      <t>ヒリツ</t>
    </rPh>
    <rPh sb="34" eb="36">
      <t>ケンゼン</t>
    </rPh>
    <rPh sb="36" eb="38">
      <t>ケイエイ</t>
    </rPh>
    <rPh sb="40" eb="41">
      <t>イ</t>
    </rPh>
    <rPh sb="44" eb="46">
      <t>ジョウキョウ</t>
    </rPh>
    <rPh sb="50" eb="52">
      <t>シュウシ</t>
    </rPh>
    <rPh sb="52" eb="54">
      <t>アカジ</t>
    </rPh>
    <rPh sb="54" eb="55">
      <t>ブン</t>
    </rPh>
    <rPh sb="56" eb="58">
      <t>イッパン</t>
    </rPh>
    <rPh sb="58" eb="60">
      <t>カイケイ</t>
    </rPh>
    <rPh sb="60" eb="62">
      <t>クリイレ</t>
    </rPh>
    <rPh sb="62" eb="63">
      <t>キン</t>
    </rPh>
    <rPh sb="64" eb="66">
      <t>イゾン</t>
    </rPh>
    <rPh sb="72" eb="74">
      <t>ゲンジョウ</t>
    </rPh>
    <rPh sb="78" eb="80">
      <t>シュウシ</t>
    </rPh>
    <rPh sb="80" eb="82">
      <t>カイゼン</t>
    </rPh>
    <rPh sb="83" eb="84">
      <t>ツト</t>
    </rPh>
    <rPh sb="86" eb="88">
      <t>ヒツヨウ</t>
    </rPh>
    <rPh sb="95" eb="97">
      <t>キギョウ</t>
    </rPh>
    <rPh sb="97" eb="98">
      <t>サイ</t>
    </rPh>
    <rPh sb="98" eb="100">
      <t>ザンダカ</t>
    </rPh>
    <rPh sb="100" eb="101">
      <t>タイ</t>
    </rPh>
    <rPh sb="101" eb="103">
      <t>ジギョウ</t>
    </rPh>
    <rPh sb="103" eb="105">
      <t>キボ</t>
    </rPh>
    <rPh sb="105" eb="107">
      <t>ヒリツ</t>
    </rPh>
    <rPh sb="112" eb="114">
      <t>シュウシ</t>
    </rPh>
    <rPh sb="114" eb="116">
      <t>アカジ</t>
    </rPh>
    <rPh sb="116" eb="117">
      <t>ブン</t>
    </rPh>
    <rPh sb="118" eb="120">
      <t>イッパン</t>
    </rPh>
    <rPh sb="120" eb="122">
      <t>カイケイ</t>
    </rPh>
    <rPh sb="124" eb="126">
      <t>ホテン</t>
    </rPh>
    <rPh sb="136" eb="139">
      <t>チホウサイ</t>
    </rPh>
    <rPh sb="140" eb="142">
      <t>ショウカン</t>
    </rPh>
    <rPh sb="143" eb="144">
      <t>ヨウ</t>
    </rPh>
    <rPh sb="146" eb="148">
      <t>シキン</t>
    </rPh>
    <rPh sb="149" eb="151">
      <t>イチブ</t>
    </rPh>
    <rPh sb="151" eb="152">
      <t>マタ</t>
    </rPh>
    <rPh sb="153" eb="155">
      <t>ゼンブ</t>
    </rPh>
    <rPh sb="156" eb="158">
      <t>イッパン</t>
    </rPh>
    <rPh sb="158" eb="160">
      <t>カイケイ</t>
    </rPh>
    <rPh sb="164" eb="166">
      <t>フタン</t>
    </rPh>
    <rPh sb="171" eb="172">
      <t>サダ</t>
    </rPh>
    <rPh sb="180" eb="182">
      <t>ルイジ</t>
    </rPh>
    <rPh sb="182" eb="184">
      <t>ダンタイ</t>
    </rPh>
    <rPh sb="185" eb="186">
      <t>クラ</t>
    </rPh>
    <rPh sb="190" eb="191">
      <t>タカ</t>
    </rPh>
    <rPh sb="192" eb="194">
      <t>スウチ</t>
    </rPh>
    <rPh sb="204" eb="206">
      <t>ケイヒ</t>
    </rPh>
    <rPh sb="206" eb="208">
      <t>カイシュウ</t>
    </rPh>
    <rPh sb="208" eb="209">
      <t>リツ</t>
    </rPh>
    <rPh sb="214" eb="216">
      <t>ルイジ</t>
    </rPh>
    <rPh sb="216" eb="218">
      <t>ダンタイ</t>
    </rPh>
    <rPh sb="220" eb="221">
      <t>ヒク</t>
    </rPh>
    <rPh sb="222" eb="224">
      <t>スウチ</t>
    </rPh>
    <rPh sb="233" eb="235">
      <t>テキセイ</t>
    </rPh>
    <rPh sb="236" eb="238">
      <t>リョウキン</t>
    </rPh>
    <rPh sb="238" eb="240">
      <t>セッテイ</t>
    </rPh>
    <rPh sb="240" eb="241">
      <t>オヨ</t>
    </rPh>
    <rPh sb="242" eb="244">
      <t>オスイ</t>
    </rPh>
    <rPh sb="244" eb="246">
      <t>ショリ</t>
    </rPh>
    <rPh sb="246" eb="247">
      <t>ヒ</t>
    </rPh>
    <rPh sb="248" eb="250">
      <t>サクゲン</t>
    </rPh>
    <rPh sb="251" eb="252">
      <t>ツト</t>
    </rPh>
    <rPh sb="254" eb="256">
      <t>ヒツヨウ</t>
    </rPh>
    <rPh sb="263" eb="265">
      <t>オスイ</t>
    </rPh>
    <rPh sb="265" eb="267">
      <t>ショリ</t>
    </rPh>
    <rPh sb="267" eb="269">
      <t>ゲンカ</t>
    </rPh>
    <rPh sb="274" eb="276">
      <t>ルイジ</t>
    </rPh>
    <rPh sb="276" eb="278">
      <t>ダンタイ</t>
    </rPh>
    <rPh sb="280" eb="281">
      <t>タカ</t>
    </rPh>
    <rPh sb="282" eb="284">
      <t>スウチ</t>
    </rPh>
    <rPh sb="291" eb="293">
      <t>イジ</t>
    </rPh>
    <rPh sb="293" eb="295">
      <t>カンリ</t>
    </rPh>
    <rPh sb="295" eb="297">
      <t>ヒヨウ</t>
    </rPh>
    <rPh sb="298" eb="300">
      <t>サクゲン</t>
    </rPh>
    <rPh sb="301" eb="303">
      <t>セツゾク</t>
    </rPh>
    <rPh sb="303" eb="304">
      <t>リツ</t>
    </rPh>
    <rPh sb="305" eb="307">
      <t>コウジョウ</t>
    </rPh>
    <rPh sb="310" eb="312">
      <t>ユウシュウ</t>
    </rPh>
    <rPh sb="312" eb="314">
      <t>スイリョウ</t>
    </rPh>
    <rPh sb="315" eb="317">
      <t>ゾウカ</t>
    </rPh>
    <rPh sb="318" eb="320">
      <t>イッソウ</t>
    </rPh>
    <rPh sb="320" eb="321">
      <t>ツト</t>
    </rPh>
    <rPh sb="323" eb="325">
      <t>ヒツヨウ</t>
    </rPh>
    <rPh sb="332" eb="334">
      <t>シセツ</t>
    </rPh>
    <rPh sb="334" eb="336">
      <t>リヨウ</t>
    </rPh>
    <rPh sb="336" eb="337">
      <t>リツ</t>
    </rPh>
    <rPh sb="342" eb="344">
      <t>セツゾク</t>
    </rPh>
    <rPh sb="344" eb="346">
      <t>ジンコウ</t>
    </rPh>
    <rPh sb="347" eb="349">
      <t>エイキョウ</t>
    </rPh>
    <rPh sb="350" eb="351">
      <t>ヒク</t>
    </rPh>
    <rPh sb="352" eb="354">
      <t>スウチ</t>
    </rPh>
    <rPh sb="363" eb="365">
      <t>セツゾク</t>
    </rPh>
    <rPh sb="365" eb="366">
      <t>リツ</t>
    </rPh>
    <rPh sb="367" eb="369">
      <t>コウジョウ</t>
    </rPh>
    <rPh sb="370" eb="371">
      <t>ツト</t>
    </rPh>
    <rPh sb="373" eb="375">
      <t>ヒツヨウ</t>
    </rPh>
    <rPh sb="382" eb="385">
      <t>スイセンカ</t>
    </rPh>
    <rPh sb="385" eb="386">
      <t>リツ</t>
    </rPh>
    <rPh sb="391" eb="393">
      <t>ルイジ</t>
    </rPh>
    <rPh sb="393" eb="395">
      <t>ダンタイ</t>
    </rPh>
    <rPh sb="396" eb="398">
      <t>ヒカク</t>
    </rPh>
    <rPh sb="402" eb="403">
      <t>ヒク</t>
    </rPh>
    <rPh sb="404" eb="406">
      <t>スウチ</t>
    </rPh>
    <rPh sb="414" eb="416">
      <t>ジョウショウ</t>
    </rPh>
    <rPh sb="416" eb="418">
      <t>ケイコウ</t>
    </rPh>
    <rPh sb="425" eb="427">
      <t>ケイゾク</t>
    </rPh>
    <rPh sb="429" eb="432">
      <t>スイセンカ</t>
    </rPh>
    <rPh sb="432" eb="433">
      <t>リツ</t>
    </rPh>
    <rPh sb="434" eb="436">
      <t>コウジョウ</t>
    </rPh>
    <rPh sb="437" eb="438">
      <t>ツト</t>
    </rPh>
    <rPh sb="440" eb="442">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</si>
</sst>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CD0-42E6-B7AF-26D7D4CAA50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7.0000000000000007E-2</c:v>
                </c:pt>
                <c:pt idx="1">
                  <c:v>0.09</c:v>
                </c:pt>
                <c:pt idx="2">
                  <c:v>0.09</c:v>
                </c:pt>
                <c:pt idx="3">
                  <c:v>0.13</c:v>
                </c:pt>
                <c:pt idx="4">
                  <c:v>0.36</c:v>
                </c:pt>
              </c:numCache>
            </c:numRef>
          </c:val>
          <c:smooth val="0"/>
          <c:extLst>
            <c:ext xmlns:c16="http://schemas.microsoft.com/office/drawing/2014/chart" uri="{C3380CC4-5D6E-409C-BE32-E72D297353CC}">
              <c16:uniqueId val="{00000001-6CD0-42E6-B7AF-26D7D4CAA50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68.03</c:v>
                </c:pt>
                <c:pt idx="1">
                  <c:v>72.16</c:v>
                </c:pt>
                <c:pt idx="2">
                  <c:v>70.459999999999994</c:v>
                </c:pt>
                <c:pt idx="3">
                  <c:v>68.58</c:v>
                </c:pt>
                <c:pt idx="4">
                  <c:v>65.09</c:v>
                </c:pt>
              </c:numCache>
            </c:numRef>
          </c:val>
          <c:extLst>
            <c:ext xmlns:c16="http://schemas.microsoft.com/office/drawing/2014/chart" uri="{C3380CC4-5D6E-409C-BE32-E72D297353CC}">
              <c16:uniqueId val="{00000000-5441-4139-9C96-71424F60AF1E}"/>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441-4139-9C96-71424F60AF1E}"/>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F3F-4CD1-9D5B-1B9BB35D31B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F3F-4CD1-9D5B-1B9BB35D31B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375-46DD-98BA-E668A0E2E249}"/>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375-46DD-98BA-E668A0E2E249}"/>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A45-4092-BA6B-8920EA09F64E}"/>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A45-4092-BA6B-8920EA09F64E}"/>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422-41BE-B1B8-D5F7DCB02CC3}"/>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422-41BE-B1B8-D5F7DCB02CC3}"/>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1585.33</c:v>
                </c:pt>
                <c:pt idx="1">
                  <c:v>1462.93</c:v>
                </c:pt>
                <c:pt idx="2">
                  <c:v>4084.13</c:v>
                </c:pt>
                <c:pt idx="3">
                  <c:v>3864.44</c:v>
                </c:pt>
                <c:pt idx="4">
                  <c:v>3536.38</c:v>
                </c:pt>
              </c:numCache>
            </c:numRef>
          </c:val>
          <c:extLst>
            <c:ext xmlns:c16="http://schemas.microsoft.com/office/drawing/2014/chart" uri="{C3380CC4-5D6E-409C-BE32-E72D297353CC}">
              <c16:uniqueId val="{00000000-5F16-4964-AB43-F651EB57BD8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1434.89</c:v>
                </c:pt>
                <c:pt idx="1">
                  <c:v>1298.9100000000001</c:v>
                </c:pt>
                <c:pt idx="2">
                  <c:v>1243.71</c:v>
                </c:pt>
                <c:pt idx="3">
                  <c:v>1194.1500000000001</c:v>
                </c:pt>
                <c:pt idx="4">
                  <c:v>1206.79</c:v>
                </c:pt>
              </c:numCache>
            </c:numRef>
          </c:val>
          <c:smooth val="0"/>
          <c:extLst>
            <c:ext xmlns:c16="http://schemas.microsoft.com/office/drawing/2014/chart" uri="{C3380CC4-5D6E-409C-BE32-E72D297353CC}">
              <c16:uniqueId val="{00000001-5F16-4964-AB43-F651EB57BD8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39.03</c:v>
                </c:pt>
                <c:pt idx="1">
                  <c:v>44.23</c:v>
                </c:pt>
                <c:pt idx="2">
                  <c:v>42.32</c:v>
                </c:pt>
                <c:pt idx="3">
                  <c:v>35.450000000000003</c:v>
                </c:pt>
                <c:pt idx="4">
                  <c:v>37.74</c:v>
                </c:pt>
              </c:numCache>
            </c:numRef>
          </c:val>
          <c:extLst>
            <c:ext xmlns:c16="http://schemas.microsoft.com/office/drawing/2014/chart" uri="{C3380CC4-5D6E-409C-BE32-E72D297353CC}">
              <c16:uniqueId val="{00000000-3CEF-4FE5-8DB5-7B0DDEACEFF6}"/>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66.22</c:v>
                </c:pt>
                <c:pt idx="1">
                  <c:v>69.87</c:v>
                </c:pt>
                <c:pt idx="2">
                  <c:v>74.3</c:v>
                </c:pt>
                <c:pt idx="3">
                  <c:v>72.260000000000005</c:v>
                </c:pt>
                <c:pt idx="4">
                  <c:v>71.84</c:v>
                </c:pt>
              </c:numCache>
            </c:numRef>
          </c:val>
          <c:smooth val="0"/>
          <c:extLst>
            <c:ext xmlns:c16="http://schemas.microsoft.com/office/drawing/2014/chart" uri="{C3380CC4-5D6E-409C-BE32-E72D297353CC}">
              <c16:uniqueId val="{00000001-3CEF-4FE5-8DB5-7B0DDEACEFF6}"/>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404.84</c:v>
                </c:pt>
                <c:pt idx="1">
                  <c:v>355.5</c:v>
                </c:pt>
                <c:pt idx="2">
                  <c:v>374.26</c:v>
                </c:pt>
                <c:pt idx="3">
                  <c:v>447.35</c:v>
                </c:pt>
                <c:pt idx="4">
                  <c:v>424.6</c:v>
                </c:pt>
              </c:numCache>
            </c:numRef>
          </c:val>
          <c:extLst>
            <c:ext xmlns:c16="http://schemas.microsoft.com/office/drawing/2014/chart" uri="{C3380CC4-5D6E-409C-BE32-E72D297353CC}">
              <c16:uniqueId val="{00000000-1100-47C3-A65C-DBD471D5DB6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246.72</c:v>
                </c:pt>
                <c:pt idx="1">
                  <c:v>234.96</c:v>
                </c:pt>
                <c:pt idx="2">
                  <c:v>221.81</c:v>
                </c:pt>
                <c:pt idx="3">
                  <c:v>230.02</c:v>
                </c:pt>
                <c:pt idx="4">
                  <c:v>228.47</c:v>
                </c:pt>
              </c:numCache>
            </c:numRef>
          </c:val>
          <c:smooth val="0"/>
          <c:extLst>
            <c:ext xmlns:c16="http://schemas.microsoft.com/office/drawing/2014/chart" uri="{C3380CC4-5D6E-409C-BE32-E72D297353CC}">
              <c16:uniqueId val="{00000001-1100-47C3-A65C-DBD471D5DB6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35.58</c:v>
                </c:pt>
                <c:pt idx="1">
                  <c:v>37.42</c:v>
                </c:pt>
                <c:pt idx="2">
                  <c:v>37.42</c:v>
                </c:pt>
                <c:pt idx="3">
                  <c:v>36</c:v>
                </c:pt>
                <c:pt idx="4">
                  <c:v>38</c:v>
                </c:pt>
              </c:numCache>
            </c:numRef>
          </c:val>
          <c:extLst>
            <c:ext xmlns:c16="http://schemas.microsoft.com/office/drawing/2014/chart" uri="{C3380CC4-5D6E-409C-BE32-E72D297353CC}">
              <c16:uniqueId val="{00000000-0CB7-4FE3-834A-6A7E455B571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41.35</c:v>
                </c:pt>
                <c:pt idx="1">
                  <c:v>42.9</c:v>
                </c:pt>
                <c:pt idx="2">
                  <c:v>43.36</c:v>
                </c:pt>
                <c:pt idx="3">
                  <c:v>42.56</c:v>
                </c:pt>
                <c:pt idx="4">
                  <c:v>42.47</c:v>
                </c:pt>
              </c:numCache>
            </c:numRef>
          </c:val>
          <c:smooth val="0"/>
          <c:extLst>
            <c:ext xmlns:c16="http://schemas.microsoft.com/office/drawing/2014/chart" uri="{C3380CC4-5D6E-409C-BE32-E72D297353CC}">
              <c16:uniqueId val="{00000001-0CB7-4FE3-834A-6A7E455B571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67.069999999999993</c:v>
                </c:pt>
                <c:pt idx="1">
                  <c:v>70.3</c:v>
                </c:pt>
                <c:pt idx="2">
                  <c:v>71.319999999999993</c:v>
                </c:pt>
                <c:pt idx="3">
                  <c:v>71.930000000000007</c:v>
                </c:pt>
                <c:pt idx="4">
                  <c:v>72.41</c:v>
                </c:pt>
              </c:numCache>
            </c:numRef>
          </c:val>
          <c:extLst>
            <c:ext xmlns:c16="http://schemas.microsoft.com/office/drawing/2014/chart" uri="{C3380CC4-5D6E-409C-BE32-E72D297353CC}">
              <c16:uniqueId val="{00000000-FE58-475C-9474-9F4574F98A18}"/>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82.9</c:v>
                </c:pt>
                <c:pt idx="1">
                  <c:v>83.5</c:v>
                </c:pt>
                <c:pt idx="2">
                  <c:v>83.06</c:v>
                </c:pt>
                <c:pt idx="3">
                  <c:v>83.32</c:v>
                </c:pt>
                <c:pt idx="4">
                  <c:v>83.75</c:v>
                </c:pt>
              </c:numCache>
            </c:numRef>
          </c:val>
          <c:smooth val="0"/>
          <c:extLst>
            <c:ext xmlns:c16="http://schemas.microsoft.com/office/drawing/2014/chart" uri="{C3380CC4-5D6E-409C-BE32-E72D297353CC}">
              <c16:uniqueId val="{00000001-FE58-475C-9474-9F4574F98A18}"/>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【1,218.70】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【218.56】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【74.17】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X1" zoomScaleNormal="100" workbookViewId="0">
      <selection activeCell="BD12" sqref="BD1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九戸村</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特定環境保全公共下水道</v>
      </c>
      <c r="Q8" s="49"/>
      <c r="R8" s="49"/>
      <c r="S8" s="49"/>
      <c r="T8" s="49"/>
      <c r="U8" s="49"/>
      <c r="V8" s="49"/>
      <c r="W8" s="49" t="str">
        <f>データ!L6</f>
        <v>D2</v>
      </c>
      <c r="X8" s="49"/>
      <c r="Y8" s="49"/>
      <c r="Z8" s="49"/>
      <c r="AA8" s="49"/>
      <c r="AB8" s="49"/>
      <c r="AC8" s="49"/>
      <c r="AD8" s="50" t="str">
        <f>データ!$M$6</f>
        <v>非設置</v>
      </c>
      <c r="AE8" s="50"/>
      <c r="AF8" s="50"/>
      <c r="AG8" s="50"/>
      <c r="AH8" s="50"/>
      <c r="AI8" s="50"/>
      <c r="AJ8" s="50"/>
      <c r="AK8" s="3"/>
      <c r="AL8" s="51">
        <f>データ!S6</f>
        <v>5706</v>
      </c>
      <c r="AM8" s="51"/>
      <c r="AN8" s="51"/>
      <c r="AO8" s="51"/>
      <c r="AP8" s="51"/>
      <c r="AQ8" s="51"/>
      <c r="AR8" s="51"/>
      <c r="AS8" s="51"/>
      <c r="AT8" s="46">
        <f>データ!T6</f>
        <v>134.02000000000001</v>
      </c>
      <c r="AU8" s="46"/>
      <c r="AV8" s="46"/>
      <c r="AW8" s="46"/>
      <c r="AX8" s="46"/>
      <c r="AY8" s="46"/>
      <c r="AZ8" s="46"/>
      <c r="BA8" s="46"/>
      <c r="BB8" s="46">
        <f>データ!U6</f>
        <v>42.58</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43.93</v>
      </c>
      <c r="Q10" s="46"/>
      <c r="R10" s="46"/>
      <c r="S10" s="46"/>
      <c r="T10" s="46"/>
      <c r="U10" s="46"/>
      <c r="V10" s="46"/>
      <c r="W10" s="46">
        <f>データ!Q6</f>
        <v>98.78</v>
      </c>
      <c r="X10" s="46"/>
      <c r="Y10" s="46"/>
      <c r="Z10" s="46"/>
      <c r="AA10" s="46"/>
      <c r="AB10" s="46"/>
      <c r="AC10" s="46"/>
      <c r="AD10" s="51">
        <f>データ!R6</f>
        <v>2750</v>
      </c>
      <c r="AE10" s="51"/>
      <c r="AF10" s="51"/>
      <c r="AG10" s="51"/>
      <c r="AH10" s="51"/>
      <c r="AI10" s="51"/>
      <c r="AJ10" s="51"/>
      <c r="AK10" s="2"/>
      <c r="AL10" s="51">
        <f>データ!V6</f>
        <v>2490</v>
      </c>
      <c r="AM10" s="51"/>
      <c r="AN10" s="51"/>
      <c r="AO10" s="51"/>
      <c r="AP10" s="51"/>
      <c r="AQ10" s="51"/>
      <c r="AR10" s="51"/>
      <c r="AS10" s="51"/>
      <c r="AT10" s="46">
        <f>データ!W6</f>
        <v>0.88</v>
      </c>
      <c r="AU10" s="46"/>
      <c r="AV10" s="46"/>
      <c r="AW10" s="46"/>
      <c r="AX10" s="46"/>
      <c r="AY10" s="46"/>
      <c r="AZ10" s="46"/>
      <c r="BA10" s="46"/>
      <c r="BB10" s="46">
        <f>データ!X6</f>
        <v>2829.55</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121</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119</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120</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44</v>
      </c>
      <c r="H86" s="26" t="str">
        <f>データ!BP6</f>
        <v>【1,218.70】</v>
      </c>
      <c r="I86" s="26" t="str">
        <f>データ!CA6</f>
        <v>【74.17】</v>
      </c>
      <c r="J86" s="26" t="str">
        <f>データ!CL6</f>
        <v>【218.56】</v>
      </c>
      <c r="K86" s="26" t="str">
        <f>データ!CW6</f>
        <v>【42.86】</v>
      </c>
      <c r="L86" s="26" t="str">
        <f>データ!DH6</f>
        <v>【84.20】</v>
      </c>
      <c r="M86" s="26" t="s">
        <v>45</v>
      </c>
      <c r="N86" s="26" t="s">
        <v>45</v>
      </c>
      <c r="O86" s="26" t="str">
        <f>データ!EO6</f>
        <v>【0.28】</v>
      </c>
    </row>
  </sheetData>
  <sheetProtection algorithmName="SHA-512" hashValue="pTbrCvY7JI7mg/os/Y65e7KDFpo7N7FtMgXBQXlAse0IVbuztaIxgsuVALqu04q93rn/vsYq4kUSwaRMGnaENg==" saltValue="KXDXFdgC9uemQ+Unr82OX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47</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48</v>
      </c>
      <c r="B3" s="29" t="s">
        <v>49</v>
      </c>
      <c r="C3" s="29" t="s">
        <v>50</v>
      </c>
      <c r="D3" s="29" t="s">
        <v>51</v>
      </c>
      <c r="E3" s="29" t="s">
        <v>52</v>
      </c>
      <c r="F3" s="29" t="s">
        <v>53</v>
      </c>
      <c r="G3" s="29" t="s">
        <v>54</v>
      </c>
      <c r="H3" s="77" t="s">
        <v>55</v>
      </c>
      <c r="I3" s="78"/>
      <c r="J3" s="78"/>
      <c r="K3" s="78"/>
      <c r="L3" s="78"/>
      <c r="M3" s="78"/>
      <c r="N3" s="78"/>
      <c r="O3" s="78"/>
      <c r="P3" s="78"/>
      <c r="Q3" s="78"/>
      <c r="R3" s="78"/>
      <c r="S3" s="78"/>
      <c r="T3" s="78"/>
      <c r="U3" s="78"/>
      <c r="V3" s="78"/>
      <c r="W3" s="78"/>
      <c r="X3" s="79"/>
      <c r="Y3" s="83" t="s">
        <v>56</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57</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58</v>
      </c>
      <c r="B4" s="30"/>
      <c r="C4" s="30"/>
      <c r="D4" s="30"/>
      <c r="E4" s="30"/>
      <c r="F4" s="30"/>
      <c r="G4" s="30"/>
      <c r="H4" s="80"/>
      <c r="I4" s="81"/>
      <c r="J4" s="81"/>
      <c r="K4" s="81"/>
      <c r="L4" s="81"/>
      <c r="M4" s="81"/>
      <c r="N4" s="81"/>
      <c r="O4" s="81"/>
      <c r="P4" s="81"/>
      <c r="Q4" s="81"/>
      <c r="R4" s="81"/>
      <c r="S4" s="81"/>
      <c r="T4" s="81"/>
      <c r="U4" s="81"/>
      <c r="V4" s="81"/>
      <c r="W4" s="81"/>
      <c r="X4" s="82"/>
      <c r="Y4" s="76" t="s">
        <v>59</v>
      </c>
      <c r="Z4" s="76"/>
      <c r="AA4" s="76"/>
      <c r="AB4" s="76"/>
      <c r="AC4" s="76"/>
      <c r="AD4" s="76"/>
      <c r="AE4" s="76"/>
      <c r="AF4" s="76"/>
      <c r="AG4" s="76"/>
      <c r="AH4" s="76"/>
      <c r="AI4" s="76"/>
      <c r="AJ4" s="76" t="s">
        <v>60</v>
      </c>
      <c r="AK4" s="76"/>
      <c r="AL4" s="76"/>
      <c r="AM4" s="76"/>
      <c r="AN4" s="76"/>
      <c r="AO4" s="76"/>
      <c r="AP4" s="76"/>
      <c r="AQ4" s="76"/>
      <c r="AR4" s="76"/>
      <c r="AS4" s="76"/>
      <c r="AT4" s="76"/>
      <c r="AU4" s="76" t="s">
        <v>61</v>
      </c>
      <c r="AV4" s="76"/>
      <c r="AW4" s="76"/>
      <c r="AX4" s="76"/>
      <c r="AY4" s="76"/>
      <c r="AZ4" s="76"/>
      <c r="BA4" s="76"/>
      <c r="BB4" s="76"/>
      <c r="BC4" s="76"/>
      <c r="BD4" s="76"/>
      <c r="BE4" s="76"/>
      <c r="BF4" s="76" t="s">
        <v>62</v>
      </c>
      <c r="BG4" s="76"/>
      <c r="BH4" s="76"/>
      <c r="BI4" s="76"/>
      <c r="BJ4" s="76"/>
      <c r="BK4" s="76"/>
      <c r="BL4" s="76"/>
      <c r="BM4" s="76"/>
      <c r="BN4" s="76"/>
      <c r="BO4" s="76"/>
      <c r="BP4" s="76"/>
      <c r="BQ4" s="76" t="s">
        <v>63</v>
      </c>
      <c r="BR4" s="76"/>
      <c r="BS4" s="76"/>
      <c r="BT4" s="76"/>
      <c r="BU4" s="76"/>
      <c r="BV4" s="76"/>
      <c r="BW4" s="76"/>
      <c r="BX4" s="76"/>
      <c r="BY4" s="76"/>
      <c r="BZ4" s="76"/>
      <c r="CA4" s="76"/>
      <c r="CB4" s="76" t="s">
        <v>64</v>
      </c>
      <c r="CC4" s="76"/>
      <c r="CD4" s="76"/>
      <c r="CE4" s="76"/>
      <c r="CF4" s="76"/>
      <c r="CG4" s="76"/>
      <c r="CH4" s="76"/>
      <c r="CI4" s="76"/>
      <c r="CJ4" s="76"/>
      <c r="CK4" s="76"/>
      <c r="CL4" s="76"/>
      <c r="CM4" s="76" t="s">
        <v>65</v>
      </c>
      <c r="CN4" s="76"/>
      <c r="CO4" s="76"/>
      <c r="CP4" s="76"/>
      <c r="CQ4" s="76"/>
      <c r="CR4" s="76"/>
      <c r="CS4" s="76"/>
      <c r="CT4" s="76"/>
      <c r="CU4" s="76"/>
      <c r="CV4" s="76"/>
      <c r="CW4" s="76"/>
      <c r="CX4" s="76" t="s">
        <v>66</v>
      </c>
      <c r="CY4" s="76"/>
      <c r="CZ4" s="76"/>
      <c r="DA4" s="76"/>
      <c r="DB4" s="76"/>
      <c r="DC4" s="76"/>
      <c r="DD4" s="76"/>
      <c r="DE4" s="76"/>
      <c r="DF4" s="76"/>
      <c r="DG4" s="76"/>
      <c r="DH4" s="76"/>
      <c r="DI4" s="76" t="s">
        <v>67</v>
      </c>
      <c r="DJ4" s="76"/>
      <c r="DK4" s="76"/>
      <c r="DL4" s="76"/>
      <c r="DM4" s="76"/>
      <c r="DN4" s="76"/>
      <c r="DO4" s="76"/>
      <c r="DP4" s="76"/>
      <c r="DQ4" s="76"/>
      <c r="DR4" s="76"/>
      <c r="DS4" s="76"/>
      <c r="DT4" s="76" t="s">
        <v>68</v>
      </c>
      <c r="DU4" s="76"/>
      <c r="DV4" s="76"/>
      <c r="DW4" s="76"/>
      <c r="DX4" s="76"/>
      <c r="DY4" s="76"/>
      <c r="DZ4" s="76"/>
      <c r="EA4" s="76"/>
      <c r="EB4" s="76"/>
      <c r="EC4" s="76"/>
      <c r="ED4" s="76"/>
      <c r="EE4" s="76" t="s">
        <v>69</v>
      </c>
      <c r="EF4" s="76"/>
      <c r="EG4" s="76"/>
      <c r="EH4" s="76"/>
      <c r="EI4" s="76"/>
      <c r="EJ4" s="76"/>
      <c r="EK4" s="76"/>
      <c r="EL4" s="76"/>
      <c r="EM4" s="76"/>
      <c r="EN4" s="76"/>
      <c r="EO4" s="76"/>
    </row>
    <row r="5" spans="1:145" x14ac:dyDescent="0.15">
      <c r="A5" s="28" t="s">
        <v>70</v>
      </c>
      <c r="B5" s="31"/>
      <c r="C5" s="31"/>
      <c r="D5" s="31"/>
      <c r="E5" s="31"/>
      <c r="F5" s="31"/>
      <c r="G5" s="31"/>
      <c r="H5" s="32" t="s">
        <v>71</v>
      </c>
      <c r="I5" s="32" t="s">
        <v>72</v>
      </c>
      <c r="J5" s="32" t="s">
        <v>73</v>
      </c>
      <c r="K5" s="32" t="s">
        <v>74</v>
      </c>
      <c r="L5" s="32" t="s">
        <v>75</v>
      </c>
      <c r="M5" s="32" t="s">
        <v>5</v>
      </c>
      <c r="N5" s="32" t="s">
        <v>76</v>
      </c>
      <c r="O5" s="32" t="s">
        <v>77</v>
      </c>
      <c r="P5" s="32" t="s">
        <v>78</v>
      </c>
      <c r="Q5" s="32" t="s">
        <v>79</v>
      </c>
      <c r="R5" s="32" t="s">
        <v>80</v>
      </c>
      <c r="S5" s="32" t="s">
        <v>81</v>
      </c>
      <c r="T5" s="32" t="s">
        <v>82</v>
      </c>
      <c r="U5" s="32" t="s">
        <v>83</v>
      </c>
      <c r="V5" s="32" t="s">
        <v>84</v>
      </c>
      <c r="W5" s="32" t="s">
        <v>85</v>
      </c>
      <c r="X5" s="32" t="s">
        <v>86</v>
      </c>
      <c r="Y5" s="32" t="s">
        <v>87</v>
      </c>
      <c r="Z5" s="32" t="s">
        <v>88</v>
      </c>
      <c r="AA5" s="32" t="s">
        <v>89</v>
      </c>
      <c r="AB5" s="32" t="s">
        <v>90</v>
      </c>
      <c r="AC5" s="32" t="s">
        <v>91</v>
      </c>
      <c r="AD5" s="32" t="s">
        <v>92</v>
      </c>
      <c r="AE5" s="32" t="s">
        <v>93</v>
      </c>
      <c r="AF5" s="32" t="s">
        <v>94</v>
      </c>
      <c r="AG5" s="32" t="s">
        <v>95</v>
      </c>
      <c r="AH5" s="32" t="s">
        <v>96</v>
      </c>
      <c r="AI5" s="32" t="s">
        <v>31</v>
      </c>
      <c r="AJ5" s="32" t="s">
        <v>87</v>
      </c>
      <c r="AK5" s="32" t="s">
        <v>88</v>
      </c>
      <c r="AL5" s="32" t="s">
        <v>89</v>
      </c>
      <c r="AM5" s="32" t="s">
        <v>90</v>
      </c>
      <c r="AN5" s="32" t="s">
        <v>91</v>
      </c>
      <c r="AO5" s="32" t="s">
        <v>92</v>
      </c>
      <c r="AP5" s="32" t="s">
        <v>93</v>
      </c>
      <c r="AQ5" s="32" t="s">
        <v>94</v>
      </c>
      <c r="AR5" s="32" t="s">
        <v>95</v>
      </c>
      <c r="AS5" s="32" t="s">
        <v>96</v>
      </c>
      <c r="AT5" s="32" t="s">
        <v>97</v>
      </c>
      <c r="AU5" s="32" t="s">
        <v>87</v>
      </c>
      <c r="AV5" s="32" t="s">
        <v>88</v>
      </c>
      <c r="AW5" s="32" t="s">
        <v>89</v>
      </c>
      <c r="AX5" s="32" t="s">
        <v>90</v>
      </c>
      <c r="AY5" s="32" t="s">
        <v>91</v>
      </c>
      <c r="AZ5" s="32" t="s">
        <v>92</v>
      </c>
      <c r="BA5" s="32" t="s">
        <v>93</v>
      </c>
      <c r="BB5" s="32" t="s">
        <v>94</v>
      </c>
      <c r="BC5" s="32" t="s">
        <v>95</v>
      </c>
      <c r="BD5" s="32" t="s">
        <v>96</v>
      </c>
      <c r="BE5" s="32" t="s">
        <v>97</v>
      </c>
      <c r="BF5" s="32" t="s">
        <v>87</v>
      </c>
      <c r="BG5" s="32" t="s">
        <v>88</v>
      </c>
      <c r="BH5" s="32" t="s">
        <v>89</v>
      </c>
      <c r="BI5" s="32" t="s">
        <v>90</v>
      </c>
      <c r="BJ5" s="32" t="s">
        <v>91</v>
      </c>
      <c r="BK5" s="32" t="s">
        <v>92</v>
      </c>
      <c r="BL5" s="32" t="s">
        <v>93</v>
      </c>
      <c r="BM5" s="32" t="s">
        <v>94</v>
      </c>
      <c r="BN5" s="32" t="s">
        <v>95</v>
      </c>
      <c r="BO5" s="32" t="s">
        <v>96</v>
      </c>
      <c r="BP5" s="32" t="s">
        <v>97</v>
      </c>
      <c r="BQ5" s="32" t="s">
        <v>87</v>
      </c>
      <c r="BR5" s="32" t="s">
        <v>88</v>
      </c>
      <c r="BS5" s="32" t="s">
        <v>89</v>
      </c>
      <c r="BT5" s="32" t="s">
        <v>90</v>
      </c>
      <c r="BU5" s="32" t="s">
        <v>91</v>
      </c>
      <c r="BV5" s="32" t="s">
        <v>92</v>
      </c>
      <c r="BW5" s="32" t="s">
        <v>93</v>
      </c>
      <c r="BX5" s="32" t="s">
        <v>94</v>
      </c>
      <c r="BY5" s="32" t="s">
        <v>95</v>
      </c>
      <c r="BZ5" s="32" t="s">
        <v>96</v>
      </c>
      <c r="CA5" s="32" t="s">
        <v>97</v>
      </c>
      <c r="CB5" s="32" t="s">
        <v>87</v>
      </c>
      <c r="CC5" s="32" t="s">
        <v>88</v>
      </c>
      <c r="CD5" s="32" t="s">
        <v>89</v>
      </c>
      <c r="CE5" s="32" t="s">
        <v>90</v>
      </c>
      <c r="CF5" s="32" t="s">
        <v>91</v>
      </c>
      <c r="CG5" s="32" t="s">
        <v>92</v>
      </c>
      <c r="CH5" s="32" t="s">
        <v>93</v>
      </c>
      <c r="CI5" s="32" t="s">
        <v>94</v>
      </c>
      <c r="CJ5" s="32" t="s">
        <v>95</v>
      </c>
      <c r="CK5" s="32" t="s">
        <v>96</v>
      </c>
      <c r="CL5" s="32" t="s">
        <v>97</v>
      </c>
      <c r="CM5" s="32" t="s">
        <v>87</v>
      </c>
      <c r="CN5" s="32" t="s">
        <v>88</v>
      </c>
      <c r="CO5" s="32" t="s">
        <v>89</v>
      </c>
      <c r="CP5" s="32" t="s">
        <v>90</v>
      </c>
      <c r="CQ5" s="32" t="s">
        <v>91</v>
      </c>
      <c r="CR5" s="32" t="s">
        <v>92</v>
      </c>
      <c r="CS5" s="32" t="s">
        <v>93</v>
      </c>
      <c r="CT5" s="32" t="s">
        <v>94</v>
      </c>
      <c r="CU5" s="32" t="s">
        <v>95</v>
      </c>
      <c r="CV5" s="32" t="s">
        <v>96</v>
      </c>
      <c r="CW5" s="32" t="s">
        <v>97</v>
      </c>
      <c r="CX5" s="32" t="s">
        <v>87</v>
      </c>
      <c r="CY5" s="32" t="s">
        <v>88</v>
      </c>
      <c r="CZ5" s="32" t="s">
        <v>89</v>
      </c>
      <c r="DA5" s="32" t="s">
        <v>90</v>
      </c>
      <c r="DB5" s="32" t="s">
        <v>91</v>
      </c>
      <c r="DC5" s="32" t="s">
        <v>92</v>
      </c>
      <c r="DD5" s="32" t="s">
        <v>93</v>
      </c>
      <c r="DE5" s="32" t="s">
        <v>94</v>
      </c>
      <c r="DF5" s="32" t="s">
        <v>95</v>
      </c>
      <c r="DG5" s="32" t="s">
        <v>96</v>
      </c>
      <c r="DH5" s="32" t="s">
        <v>97</v>
      </c>
      <c r="DI5" s="32" t="s">
        <v>87</v>
      </c>
      <c r="DJ5" s="32" t="s">
        <v>88</v>
      </c>
      <c r="DK5" s="32" t="s">
        <v>89</v>
      </c>
      <c r="DL5" s="32" t="s">
        <v>90</v>
      </c>
      <c r="DM5" s="32" t="s">
        <v>91</v>
      </c>
      <c r="DN5" s="32" t="s">
        <v>92</v>
      </c>
      <c r="DO5" s="32" t="s">
        <v>93</v>
      </c>
      <c r="DP5" s="32" t="s">
        <v>94</v>
      </c>
      <c r="DQ5" s="32" t="s">
        <v>95</v>
      </c>
      <c r="DR5" s="32" t="s">
        <v>96</v>
      </c>
      <c r="DS5" s="32" t="s">
        <v>97</v>
      </c>
      <c r="DT5" s="32" t="s">
        <v>87</v>
      </c>
      <c r="DU5" s="32" t="s">
        <v>88</v>
      </c>
      <c r="DV5" s="32" t="s">
        <v>89</v>
      </c>
      <c r="DW5" s="32" t="s">
        <v>90</v>
      </c>
      <c r="DX5" s="32" t="s">
        <v>91</v>
      </c>
      <c r="DY5" s="32" t="s">
        <v>92</v>
      </c>
      <c r="DZ5" s="32" t="s">
        <v>93</v>
      </c>
      <c r="EA5" s="32" t="s">
        <v>94</v>
      </c>
      <c r="EB5" s="32" t="s">
        <v>95</v>
      </c>
      <c r="EC5" s="32" t="s">
        <v>96</v>
      </c>
      <c r="ED5" s="32" t="s">
        <v>97</v>
      </c>
      <c r="EE5" s="32" t="s">
        <v>87</v>
      </c>
      <c r="EF5" s="32" t="s">
        <v>88</v>
      </c>
      <c r="EG5" s="32" t="s">
        <v>89</v>
      </c>
      <c r="EH5" s="32" t="s">
        <v>90</v>
      </c>
      <c r="EI5" s="32" t="s">
        <v>91</v>
      </c>
      <c r="EJ5" s="32" t="s">
        <v>92</v>
      </c>
      <c r="EK5" s="32" t="s">
        <v>93</v>
      </c>
      <c r="EL5" s="32" t="s">
        <v>94</v>
      </c>
      <c r="EM5" s="32" t="s">
        <v>95</v>
      </c>
      <c r="EN5" s="32" t="s">
        <v>96</v>
      </c>
      <c r="EO5" s="32" t="s">
        <v>97</v>
      </c>
    </row>
    <row r="6" spans="1:145" s="36" customFormat="1" x14ac:dyDescent="0.15">
      <c r="A6" s="28" t="s">
        <v>98</v>
      </c>
      <c r="B6" s="33">
        <f>B7</f>
        <v>2019</v>
      </c>
      <c r="C6" s="33">
        <f t="shared" ref="C6:X6" si="3">C7</f>
        <v>35068</v>
      </c>
      <c r="D6" s="33">
        <f t="shared" si="3"/>
        <v>47</v>
      </c>
      <c r="E6" s="33">
        <f t="shared" si="3"/>
        <v>17</v>
      </c>
      <c r="F6" s="33">
        <f t="shared" si="3"/>
        <v>4</v>
      </c>
      <c r="G6" s="33">
        <f t="shared" si="3"/>
        <v>0</v>
      </c>
      <c r="H6" s="33" t="str">
        <f t="shared" si="3"/>
        <v>岩手県　九戸村</v>
      </c>
      <c r="I6" s="33" t="str">
        <f t="shared" si="3"/>
        <v>法非適用</v>
      </c>
      <c r="J6" s="33" t="str">
        <f t="shared" si="3"/>
        <v>下水道事業</v>
      </c>
      <c r="K6" s="33" t="str">
        <f t="shared" si="3"/>
        <v>特定環境保全公共下水道</v>
      </c>
      <c r="L6" s="33" t="str">
        <f t="shared" si="3"/>
        <v>D2</v>
      </c>
      <c r="M6" s="33" t="str">
        <f t="shared" si="3"/>
        <v>非設置</v>
      </c>
      <c r="N6" s="34" t="str">
        <f t="shared" si="3"/>
        <v>-</v>
      </c>
      <c r="O6" s="34" t="str">
        <f t="shared" si="3"/>
        <v>該当数値なし</v>
      </c>
      <c r="P6" s="34">
        <f t="shared" si="3"/>
        <v>43.93</v>
      </c>
      <c r="Q6" s="34">
        <f t="shared" si="3"/>
        <v>98.78</v>
      </c>
      <c r="R6" s="34">
        <f t="shared" si="3"/>
        <v>2750</v>
      </c>
      <c r="S6" s="34">
        <f t="shared" si="3"/>
        <v>5706</v>
      </c>
      <c r="T6" s="34">
        <f t="shared" si="3"/>
        <v>134.02000000000001</v>
      </c>
      <c r="U6" s="34">
        <f t="shared" si="3"/>
        <v>42.58</v>
      </c>
      <c r="V6" s="34">
        <f t="shared" si="3"/>
        <v>2490</v>
      </c>
      <c r="W6" s="34">
        <f t="shared" si="3"/>
        <v>0.88</v>
      </c>
      <c r="X6" s="34">
        <f t="shared" si="3"/>
        <v>2829.55</v>
      </c>
      <c r="Y6" s="35">
        <f>IF(Y7="",NA(),Y7)</f>
        <v>68.03</v>
      </c>
      <c r="Z6" s="35">
        <f t="shared" ref="Z6:AH6" si="4">IF(Z7="",NA(),Z7)</f>
        <v>72.16</v>
      </c>
      <c r="AA6" s="35">
        <f t="shared" si="4"/>
        <v>70.459999999999994</v>
      </c>
      <c r="AB6" s="35">
        <f t="shared" si="4"/>
        <v>68.58</v>
      </c>
      <c r="AC6" s="35">
        <f t="shared" si="4"/>
        <v>65.09</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1585.33</v>
      </c>
      <c r="BG6" s="35">
        <f t="shared" ref="BG6:BO6" si="7">IF(BG7="",NA(),BG7)</f>
        <v>1462.93</v>
      </c>
      <c r="BH6" s="35">
        <f t="shared" si="7"/>
        <v>4084.13</v>
      </c>
      <c r="BI6" s="35">
        <f t="shared" si="7"/>
        <v>3864.44</v>
      </c>
      <c r="BJ6" s="35">
        <f t="shared" si="7"/>
        <v>3536.38</v>
      </c>
      <c r="BK6" s="35">
        <f t="shared" si="7"/>
        <v>1434.89</v>
      </c>
      <c r="BL6" s="35">
        <f t="shared" si="7"/>
        <v>1298.9100000000001</v>
      </c>
      <c r="BM6" s="35">
        <f t="shared" si="7"/>
        <v>1243.71</v>
      </c>
      <c r="BN6" s="35">
        <f t="shared" si="7"/>
        <v>1194.1500000000001</v>
      </c>
      <c r="BO6" s="35">
        <f t="shared" si="7"/>
        <v>1206.79</v>
      </c>
      <c r="BP6" s="34" t="str">
        <f>IF(BP7="","",IF(BP7="-","【-】","【"&amp;SUBSTITUTE(TEXT(BP7,"#,##0.00"),"-","△")&amp;"】"))</f>
        <v>【1,218.70】</v>
      </c>
      <c r="BQ6" s="35">
        <f>IF(BQ7="",NA(),BQ7)</f>
        <v>39.03</v>
      </c>
      <c r="BR6" s="35">
        <f t="shared" ref="BR6:BZ6" si="8">IF(BR7="",NA(),BR7)</f>
        <v>44.23</v>
      </c>
      <c r="BS6" s="35">
        <f t="shared" si="8"/>
        <v>42.32</v>
      </c>
      <c r="BT6" s="35">
        <f t="shared" si="8"/>
        <v>35.450000000000003</v>
      </c>
      <c r="BU6" s="35">
        <f t="shared" si="8"/>
        <v>37.74</v>
      </c>
      <c r="BV6" s="35">
        <f t="shared" si="8"/>
        <v>66.22</v>
      </c>
      <c r="BW6" s="35">
        <f t="shared" si="8"/>
        <v>69.87</v>
      </c>
      <c r="BX6" s="35">
        <f t="shared" si="8"/>
        <v>74.3</v>
      </c>
      <c r="BY6" s="35">
        <f t="shared" si="8"/>
        <v>72.260000000000005</v>
      </c>
      <c r="BZ6" s="35">
        <f t="shared" si="8"/>
        <v>71.84</v>
      </c>
      <c r="CA6" s="34" t="str">
        <f>IF(CA7="","",IF(CA7="-","【-】","【"&amp;SUBSTITUTE(TEXT(CA7,"#,##0.00"),"-","△")&amp;"】"))</f>
        <v>【74.17】</v>
      </c>
      <c r="CB6" s="35">
        <f>IF(CB7="",NA(),CB7)</f>
        <v>404.84</v>
      </c>
      <c r="CC6" s="35">
        <f t="shared" ref="CC6:CK6" si="9">IF(CC7="",NA(),CC7)</f>
        <v>355.5</v>
      </c>
      <c r="CD6" s="35">
        <f t="shared" si="9"/>
        <v>374.26</v>
      </c>
      <c r="CE6" s="35">
        <f t="shared" si="9"/>
        <v>447.35</v>
      </c>
      <c r="CF6" s="35">
        <f t="shared" si="9"/>
        <v>424.6</v>
      </c>
      <c r="CG6" s="35">
        <f t="shared" si="9"/>
        <v>246.72</v>
      </c>
      <c r="CH6" s="35">
        <f t="shared" si="9"/>
        <v>234.96</v>
      </c>
      <c r="CI6" s="35">
        <f t="shared" si="9"/>
        <v>221.81</v>
      </c>
      <c r="CJ6" s="35">
        <f t="shared" si="9"/>
        <v>230.02</v>
      </c>
      <c r="CK6" s="35">
        <f t="shared" si="9"/>
        <v>228.47</v>
      </c>
      <c r="CL6" s="34" t="str">
        <f>IF(CL7="","",IF(CL7="-","【-】","【"&amp;SUBSTITUTE(TEXT(CL7,"#,##0.00"),"-","△")&amp;"】"))</f>
        <v>【218.56】</v>
      </c>
      <c r="CM6" s="35">
        <f>IF(CM7="",NA(),CM7)</f>
        <v>35.58</v>
      </c>
      <c r="CN6" s="35">
        <f t="shared" ref="CN6:CV6" si="10">IF(CN7="",NA(),CN7)</f>
        <v>37.42</v>
      </c>
      <c r="CO6" s="35">
        <f t="shared" si="10"/>
        <v>37.42</v>
      </c>
      <c r="CP6" s="35">
        <f t="shared" si="10"/>
        <v>36</v>
      </c>
      <c r="CQ6" s="35">
        <f t="shared" si="10"/>
        <v>38</v>
      </c>
      <c r="CR6" s="35">
        <f t="shared" si="10"/>
        <v>41.35</v>
      </c>
      <c r="CS6" s="35">
        <f t="shared" si="10"/>
        <v>42.9</v>
      </c>
      <c r="CT6" s="35">
        <f t="shared" si="10"/>
        <v>43.36</v>
      </c>
      <c r="CU6" s="35">
        <f t="shared" si="10"/>
        <v>42.56</v>
      </c>
      <c r="CV6" s="35">
        <f t="shared" si="10"/>
        <v>42.47</v>
      </c>
      <c r="CW6" s="34" t="str">
        <f>IF(CW7="","",IF(CW7="-","【-】","【"&amp;SUBSTITUTE(TEXT(CW7,"#,##0.00"),"-","△")&amp;"】"))</f>
        <v>【42.86】</v>
      </c>
      <c r="CX6" s="35">
        <f>IF(CX7="",NA(),CX7)</f>
        <v>67.069999999999993</v>
      </c>
      <c r="CY6" s="35">
        <f t="shared" ref="CY6:DG6" si="11">IF(CY7="",NA(),CY7)</f>
        <v>70.3</v>
      </c>
      <c r="CZ6" s="35">
        <f t="shared" si="11"/>
        <v>71.319999999999993</v>
      </c>
      <c r="DA6" s="35">
        <f t="shared" si="11"/>
        <v>71.930000000000007</v>
      </c>
      <c r="DB6" s="35">
        <f t="shared" si="11"/>
        <v>72.41</v>
      </c>
      <c r="DC6" s="35">
        <f t="shared" si="11"/>
        <v>82.9</v>
      </c>
      <c r="DD6" s="35">
        <f t="shared" si="11"/>
        <v>83.5</v>
      </c>
      <c r="DE6" s="35">
        <f t="shared" si="11"/>
        <v>83.06</v>
      </c>
      <c r="DF6" s="35">
        <f t="shared" si="11"/>
        <v>83.32</v>
      </c>
      <c r="DG6" s="35">
        <f t="shared" si="11"/>
        <v>83.75</v>
      </c>
      <c r="DH6" s="34" t="str">
        <f>IF(DH7="","",IF(DH7="-","【-】","【"&amp;SUBSTITUTE(TEXT(DH7,"#,##0.00"),"-","△")&amp;"】"))</f>
        <v>【84.20】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7.0000000000000007E-2</v>
      </c>
      <c r="EK6" s="35">
        <f t="shared" si="14"/>
        <v>0.09</v>
      </c>
      <c r="EL6" s="35">
        <f t="shared" si="14"/>
        <v>0.09</v>
      </c>
      <c r="EM6" s="35">
        <f t="shared" si="14"/>
        <v>0.13</v>
      </c>
      <c r="EN6" s="35">
        <f t="shared" si="14"/>
        <v>0.36</v>
      </c>
      <c r="EO6" s="34" t="str">
        <f>IF(EO7="","",IF(EO7="-","【-】","【"&amp;SUBSTITUTE(TEXT(EO7,"#,##0.00"),"-","△")&amp;"】"))</f>
        <v>【0.28】</v>
      </c>
    </row>
    <row r="7" spans="1:145" s="36" customFormat="1" x14ac:dyDescent="0.15">
      <c r="A7" s="28"/>
      <c r="B7" s="37">
        <v>2019</v>
      </c>
      <c r="C7" s="37">
        <v>35068</v>
      </c>
      <c r="D7" s="37">
        <v>47</v>
      </c>
      <c r="E7" s="37">
        <v>17</v>
      </c>
      <c r="F7" s="37">
        <v>4</v>
      </c>
      <c r="G7" s="37">
        <v>0</v>
      </c>
      <c r="H7" s="37" t="s">
        <v>99</v>
      </c>
      <c r="I7" s="37" t="s">
        <v>100</v>
      </c>
      <c r="J7" s="37" t="s">
        <v>101</v>
      </c>
      <c r="K7" s="37" t="s">
        <v>102</v>
      </c>
      <c r="L7" s="37" t="s">
        <v>103</v>
      </c>
      <c r="M7" s="37" t="s">
        <v>104</v>
      </c>
      <c r="N7" s="38" t="s">
        <v>105</v>
      </c>
      <c r="O7" s="38" t="s">
        <v>106</v>
      </c>
      <c r="P7" s="38">
        <v>43.93</v>
      </c>
      <c r="Q7" s="38">
        <v>98.78</v>
      </c>
      <c r="R7" s="38">
        <v>2750</v>
      </c>
      <c r="S7" s="38">
        <v>5706</v>
      </c>
      <c r="T7" s="38">
        <v>134.02000000000001</v>
      </c>
      <c r="U7" s="38">
        <v>42.58</v>
      </c>
      <c r="V7" s="38">
        <v>2490</v>
      </c>
      <c r="W7" s="38">
        <v>0.88</v>
      </c>
      <c r="X7" s="38">
        <v>2829.55</v>
      </c>
      <c r="Y7" s="38">
        <v>68.03</v>
      </c>
      <c r="Z7" s="38">
        <v>72.16</v>
      </c>
      <c r="AA7" s="38">
        <v>70.459999999999994</v>
      </c>
      <c r="AB7" s="38">
        <v>68.58</v>
      </c>
      <c r="AC7" s="38">
        <v>65.09</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1585.33</v>
      </c>
      <c r="BG7" s="38">
        <v>1462.93</v>
      </c>
      <c r="BH7" s="38">
        <v>4084.13</v>
      </c>
      <c r="BI7" s="38">
        <v>3864.44</v>
      </c>
      <c r="BJ7" s="38">
        <v>3536.38</v>
      </c>
      <c r="BK7" s="38">
        <v>1434.89</v>
      </c>
      <c r="BL7" s="38">
        <v>1298.9100000000001</v>
      </c>
      <c r="BM7" s="38">
        <v>1243.71</v>
      </c>
      <c r="BN7" s="38">
        <v>1194.1500000000001</v>
      </c>
      <c r="BO7" s="38">
        <v>1206.79</v>
      </c>
      <c r="BP7" s="38">
        <v>1218.7</v>
      </c>
      <c r="BQ7" s="38">
        <v>39.03</v>
      </c>
      <c r="BR7" s="38">
        <v>44.23</v>
      </c>
      <c r="BS7" s="38">
        <v>42.32</v>
      </c>
      <c r="BT7" s="38">
        <v>35.450000000000003</v>
      </c>
      <c r="BU7" s="38">
        <v>37.74</v>
      </c>
      <c r="BV7" s="38">
        <v>66.22</v>
      </c>
      <c r="BW7" s="38">
        <v>69.87</v>
      </c>
      <c r="BX7" s="38">
        <v>74.3</v>
      </c>
      <c r="BY7" s="38">
        <v>72.260000000000005</v>
      </c>
      <c r="BZ7" s="38">
        <v>71.84</v>
      </c>
      <c r="CA7" s="38">
        <v>74.17</v>
      </c>
      <c r="CB7" s="38">
        <v>404.84</v>
      </c>
      <c r="CC7" s="38">
        <v>355.5</v>
      </c>
      <c r="CD7" s="38">
        <v>374.26</v>
      </c>
      <c r="CE7" s="38">
        <v>447.35</v>
      </c>
      <c r="CF7" s="38">
        <v>424.6</v>
      </c>
      <c r="CG7" s="38">
        <v>246.72</v>
      </c>
      <c r="CH7" s="38">
        <v>234.96</v>
      </c>
      <c r="CI7" s="38">
        <v>221.81</v>
      </c>
      <c r="CJ7" s="38">
        <v>230.02</v>
      </c>
      <c r="CK7" s="38">
        <v>228.47</v>
      </c>
      <c r="CL7" s="38">
        <v>218.56</v>
      </c>
      <c r="CM7" s="38">
        <v>35.58</v>
      </c>
      <c r="CN7" s="38">
        <v>37.42</v>
      </c>
      <c r="CO7" s="38">
        <v>37.42</v>
      </c>
      <c r="CP7" s="38">
        <v>36</v>
      </c>
      <c r="CQ7" s="38">
        <v>38</v>
      </c>
      <c r="CR7" s="38">
        <v>41.35</v>
      </c>
      <c r="CS7" s="38">
        <v>42.9</v>
      </c>
      <c r="CT7" s="38">
        <v>43.36</v>
      </c>
      <c r="CU7" s="38">
        <v>42.56</v>
      </c>
      <c r="CV7" s="38">
        <v>42.47</v>
      </c>
      <c r="CW7" s="38">
        <v>42.86</v>
      </c>
      <c r="CX7" s="38">
        <v>67.069999999999993</v>
      </c>
      <c r="CY7" s="38">
        <v>70.3</v>
      </c>
      <c r="CZ7" s="38">
        <v>71.319999999999993</v>
      </c>
      <c r="DA7" s="38">
        <v>71.930000000000007</v>
      </c>
      <c r="DB7" s="38">
        <v>72.41</v>
      </c>
      <c r="DC7" s="38">
        <v>82.9</v>
      </c>
      <c r="DD7" s="38">
        <v>83.5</v>
      </c>
      <c r="DE7" s="38">
        <v>83.06</v>
      </c>
      <c r="DF7" s="38">
        <v>83.32</v>
      </c>
      <c r="DG7" s="38">
        <v>83.75</v>
      </c>
      <c r="DH7" s="38">
        <v>84.2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7.0000000000000007E-2</v>
      </c>
      <c r="EK7" s="38">
        <v>0.09</v>
      </c>
      <c r="EL7" s="38">
        <v>0.09</v>
      </c>
      <c r="EM7" s="38">
        <v>0.13</v>
      </c>
      <c r="EN7" s="38">
        <v>0.36</v>
      </c>
      <c r="EO7" s="38">
        <v>0.28000000000000003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107</v>
      </c>
      <c r="C9" s="40" t="s">
        <v>108</v>
      </c>
      <c r="D9" s="40" t="s">
        <v>109</v>
      </c>
      <c r="E9" s="40" t="s">
        <v>110</v>
      </c>
      <c r="F9" s="40" t="s">
        <v>111</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49</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112</v>
      </c>
    </row>
    <row r="12" spans="1:145" x14ac:dyDescent="0.15">
      <c r="B12">
        <v>1</v>
      </c>
      <c r="C12">
        <v>1</v>
      </c>
      <c r="D12">
        <v>1</v>
      </c>
      <c r="E12">
        <v>1</v>
      </c>
      <c r="F12">
        <v>1</v>
      </c>
      <c r="G12" t="s">
        <v>113</v>
      </c>
    </row>
    <row r="13" spans="1:145" x14ac:dyDescent="0.15">
      <c r="B13" t="s">
        <v>114</v>
      </c>
      <c r="C13" t="s">
        <v>115</v>
      </c>
      <c r="D13" t="s">
        <v>114</v>
      </c>
      <c r="E13" t="s">
        <v>116</v>
      </c>
      <c r="F13" t="s">
        <v>117</v>
      </c>
      <c r="G13" t="s">
        <v>118</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下村 明</cp:lastModifiedBy>
  <cp:lastPrinted>2021-01-28T01:01:29Z</cp:lastPrinted>
  <dcterms:created xsi:type="dcterms:W3CDTF">2020-12-04T02:52:38Z</dcterms:created>
  <dcterms:modified xsi:type="dcterms:W3CDTF">2021-01-28T01:03:28Z</dcterms:modified>
  <cp:category/>
</cp:coreProperties>
</file>