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mc:AlternateContent xmlns:mc="http://schemas.openxmlformats.org/markup-compatibility/2006">
    <mc:Choice Requires="x15">
      <x15ac:absPath xmlns:x15ac="http://schemas.microsoft.com/office/spreadsheetml/2010/11/ac" url="F:\財政・管財共有\財政係\01　洋野財政\17　公営企業関係\00 通知・照会回答等\R02\R030112【岩手県市町村課】公営企業に係る経営比較分析表（令和元年度）の分析等について\各課回答\"/>
    </mc:Choice>
  </mc:AlternateContent>
  <xr:revisionPtr revIDLastSave="0" documentId="8_{7086E755-A108-4ECA-A4ED-5862EEA6ED35}" xr6:coauthVersionLast="40" xr6:coauthVersionMax="40" xr10:uidLastSave="{00000000-0000-0000-0000-000000000000}"/>
  <workbookProtection workbookAlgorithmName="SHA-512" workbookHashValue="1GkJCnQ0aEO04u8aG8hJBW2Au4JQD2+RDWrqk82KgyU1yq1USvV3UOF2f9R0ltj+5twVUv7dwEYqnC4bWUQHLw==" workbookSaltValue="J0WOmp7RZDhY+fF99MehZg==" workbookSpinCount="100000" lockStructure="1"/>
  <bookViews>
    <workbookView xWindow="0" yWindow="0" windowWidth="28125" windowHeight="11445" xr2:uid="{00000000-000D-0000-FFFF-FFFF00000000}"/>
  </bookViews>
  <sheets>
    <sheet name="法非適用_下水道事業" sheetId="4" r:id="rId1"/>
    <sheet name="データ" sheetId="5" state="hidden" r:id="rId2"/>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AL10" i="4" s="1"/>
  <c r="U6" i="5"/>
  <c r="BB8" i="4" s="1"/>
  <c r="T6" i="5"/>
  <c r="AT8" i="4" s="1"/>
  <c r="S6" i="5"/>
  <c r="AL8" i="4" s="1"/>
  <c r="R6" i="5"/>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J86" i="4"/>
  <c r="E86" i="4"/>
  <c r="AT10" i="4"/>
  <c r="AD10" i="4"/>
  <c r="I10" i="4"/>
  <c r="P8" i="4"/>
</calcChain>
</file>

<file path=xl/sharedStrings.xml><?xml version="1.0" encoding="utf-8"?>
<sst xmlns="http://schemas.openxmlformats.org/spreadsheetml/2006/main" count="238" uniqueCount="118">
  <si>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</si>
  <si>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</si>
  <si>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</si>
  <si>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</si>
  <si>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</si>
  <si>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</si>
  <si>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</si>
  <si>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</si>
  <si>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</si>
  <si>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</si>
  <si>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</si>
  <si>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</si>
  <si>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</si>
  <si>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</si>
  <si>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</si>
  <si>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</si>
  <si>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</si>
  <si>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</si>
  <si>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</si>
  <si>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</si>
  <si>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</si>
  <si>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</si>
  <si>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</si>
  <si>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</si>
  <si>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</si>
  <si>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</si>
  <si>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</si>
  <si>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</si>
  <si>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</si>
  <si>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</si>
  <si>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</si>
  <si>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</si>
  <si>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</si>
  <si>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</si>
  <si>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</si>
  <si>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</si>
  <si>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</si>
  <si>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</si>
  <si>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</si>
  <si>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</si>
  <si>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</si>
  <si>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</si>
  <si>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</si>
  <si>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</si>
  <si>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</si>
  <si>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</si>
  <si>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</si>
  <si>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</si>
  <si>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</si>
  <si>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</si>
  <si>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</si>
  <si>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</si>
  <si>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</si>
  <si>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</si>
  <si>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</si>
  <si>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</si>
  <si>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</si>
  <si>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</si>
  <si>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</si>
  <si>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</si>
  <si>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</si>
  <si>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</si>
  <si>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</si>
  <si>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</si>
  <si>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</si>
  <si>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</si>
  <si>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</si>
  <si>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</si>
  <si>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</si>
  <si>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</si>
  <si>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</si>
  <si>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</si>
  <si>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</si>
  <si>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</si>
  <si>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</si>
  <si>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</si>
  <si>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</si>
  <si>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</si>
  <si>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</si>
  <si>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</si>
  <si>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</si>
  <si>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</si>
  <si>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</si>
  <si>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</si>
  <si>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</si>
  <si>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</si>
  <si>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</si>
  <si>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</si>
  <si>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</si>
  <si>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</si>
  <si>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</si>
  <si>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</si>
  <si>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</si>
  <si>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</si>
  <si>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</si>
  <si>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</si>
  <si>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</si>
  <si>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洋野町</t>
  </si>
  <si>
    <t>法非適用</t>
  </si>
  <si>
    <t>下水道事業</t>
  </si>
  <si>
    <t>農業集落排水</t>
  </si>
  <si>
    <t>F2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</si>
  <si>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</si>
  <si>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</si>
  <si>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</si>
  <si>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</si>
  <si>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</si>
  <si>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</si>
  <si>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</si>
  <si>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</si>
  <si>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</si>
  <si>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</si>
  <si>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</si>
  <si>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</si>
  <si>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</si>
  <si>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本事業は、平成７年から供用開始し、26年が経過しております。平成21年、22年には、管渠等の補修工事を実施するなど老朽化が少しずつ進んでいる状況にあります。
　今後も計画的に管渠の巡視点検を実施し、住民サービスの低下を招かないよう適切な維持管理に努めていく必要があります。</t>
    <phoneticPr fontId="4"/>
  </si>
  <si>
    <t>　本町の農業集落排水事業は、旧大野村の明戸・向田の２地区で行われており、水洗化状況は令和元年度末現在で275戸・735人であります。
　経営の健全性・効率性については、総じて良好な状況に見えますが、有収水量と使用料収入がリンクしていない事情があるためで、実際には経営状況は良いとは言えない状況であります。また、一般会計からの繰入金に大きく依存している現状であることから、事業の存続について抜本的に考える時期にきているものと考えます。</t>
    <phoneticPr fontId="4"/>
  </si>
  <si>
    <t>(1)　収益的収支比率・経費回収率・汚水処理原価
　収益的収支比率、経費回収率及び汚水処理原価とも汚水処理に要する経費の抑制により、横ばい若しくは若干の改善となりました。
　しかし、他会計への依存割合については、86.76％と依然として高い状況となっています。
　汚水処理原価については、有収水量と使用料収入がリンクしていない事情があっての結果であり、有収水量の捕捉方法について検討の必要性があります。
(2)　企業債残高対事業規模比率
　本指標は、平成30年度に続き０となりました。整備はすでに完了しており、新発の起債借入は予定していないことから、地方債残高は減少の一途で数値は同水準程度で推移していくものと予想されます。
(3)　施設利用率
　令和元年度の本指標がグラフ上では０となっておりますが、これは錯誤によるもので正しくは35.50であり、ほぼ横ばいとなりました。
　農村集落の人口密度の低い地域という厳しい条件下にありますが、水洗化の動きと相関関係が強いことから、引き続き、水洗化の促進に努めるとともに、不明水対策も実施し適切な利用率を把握する必要があります。
(4)　水洗化率
　令和元年度の本指標は、前年度と比べ７％減少し平成27年度と同水準にまで落ち込みました。類似団体の平均の約８割にとどまっている状況にあります。人口減少が進行する中、水洗化人口の増加を望めない状況下にあり、事業の存続が厳しい状況にあ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</si>
</sst>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13" fillId="0" borderId="6" xfId="0" applyFont="1" applyBorder="1" applyAlignment="1" applyProtection="1">
      <alignment horizontal="justify" vertical="top" wrapText="1"/>
      <protection locked="0"/>
    </xf>
    <xf numFmtId="0" fontId="13" fillId="0" borderId="0" xfId="0" applyFont="1" applyBorder="1" applyAlignment="1" applyProtection="1">
      <alignment horizontal="justify" vertical="top" wrapText="1"/>
      <protection locked="0"/>
    </xf>
    <xf numFmtId="0" fontId="13" fillId="0" borderId="7" xfId="0" applyFont="1" applyBorder="1" applyAlignment="1" applyProtection="1">
      <alignment horizontal="justify" vertical="top" wrapText="1"/>
      <protection locked="0"/>
    </xf>
    <xf numFmtId="0" fontId="13" fillId="0" borderId="8"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9" xfId="0" applyFont="1" applyBorder="1" applyAlignment="1" applyProtection="1">
      <alignment horizontal="justify"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399-4FBE-8947-12EA0CCF5AC0}"/>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0.01</c:v>
                </c:pt>
                <c:pt idx="1">
                  <c:v>2.0499999999999998</c:v>
                </c:pt>
                <c:pt idx="2">
                  <c:v>0.01</c:v>
                </c:pt>
                <c:pt idx="3">
                  <c:v>0.01</c:v>
                </c:pt>
                <c:pt idx="4">
                  <c:v>0.02</c:v>
                </c:pt>
              </c:numCache>
            </c:numRef>
          </c:val>
          <c:smooth val="0"/>
          <c:extLst>
            <c:ext xmlns:c16="http://schemas.microsoft.com/office/drawing/2014/chart" uri="{C3380CC4-5D6E-409C-BE32-E72D297353CC}">
              <c16:uniqueId val="{00000001-0399-4FBE-8947-12EA0CCF5AC0}"/>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27.03</c:v>
                </c:pt>
                <c:pt idx="1">
                  <c:v>49.17</c:v>
                </c:pt>
                <c:pt idx="2">
                  <c:v>74.19</c:v>
                </c:pt>
                <c:pt idx="3">
                  <c:v>75.64</c:v>
                </c:pt>
                <c:pt idx="4">
                  <c:v>77.52</c:v>
                </c:pt>
              </c:numCache>
            </c:numRef>
          </c:val>
          <c:extLst>
            <c:ext xmlns:c16="http://schemas.microsoft.com/office/drawing/2014/chart" uri="{C3380CC4-5D6E-409C-BE32-E72D297353CC}">
              <c16:uniqueId val="{00000000-92CD-44A0-8DB8-4A63A1FD8A9A}"/>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2CD-44A0-8DB8-4A63A1FD8A9A}"/>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61B-4CF5-8BE6-225DB56FD1C0}"/>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61B-4CF5-8BE6-225DB56FD1C0}"/>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A67-44CE-A87B-96C35980F48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A67-44CE-A87B-96C35980F48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0F7-4CD4-9843-A9A08201FDD0}"/>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0F7-4CD4-9843-A9A08201FDD0}"/>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01AC-4D2C-AE55-347856BC3801}"/>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1AC-4D2C-AE55-347856BC3801}"/>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formatCode="#,##0.00;&quot;△&quot;#,##0.00">
                  <c:v>0</c:v>
                </c:pt>
                <c:pt idx="1">
                  <c:v>5253.96</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8EC7-46BD-B6A4-E2E4ED3C66EF}"/>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1081.8</c:v>
                </c:pt>
                <c:pt idx="1">
                  <c:v>974.93</c:v>
                </c:pt>
                <c:pt idx="2">
                  <c:v>855.8</c:v>
                </c:pt>
                <c:pt idx="3">
                  <c:v>789.46</c:v>
                </c:pt>
                <c:pt idx="4">
                  <c:v>826.83</c:v>
                </c:pt>
              </c:numCache>
            </c:numRef>
          </c:val>
          <c:smooth val="0"/>
          <c:extLst>
            <c:ext xmlns:c16="http://schemas.microsoft.com/office/drawing/2014/chart" uri="{C3380CC4-5D6E-409C-BE32-E72D297353CC}">
              <c16:uniqueId val="{00000001-8EC7-46BD-B6A4-E2E4ED3C66EF}"/>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14.51</c:v>
                </c:pt>
                <c:pt idx="1">
                  <c:v>18.05</c:v>
                </c:pt>
                <c:pt idx="2">
                  <c:v>62.28</c:v>
                </c:pt>
                <c:pt idx="3">
                  <c:v>71.47</c:v>
                </c:pt>
                <c:pt idx="4">
                  <c:v>75.790000000000006</c:v>
                </c:pt>
              </c:numCache>
            </c:numRef>
          </c:val>
          <c:extLst>
            <c:ext xmlns:c16="http://schemas.microsoft.com/office/drawing/2014/chart" uri="{C3380CC4-5D6E-409C-BE32-E72D297353CC}">
              <c16:uniqueId val="{00000000-37EE-4FF0-AB7B-61DD5B997571}"/>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52.19</c:v>
                </c:pt>
                <c:pt idx="1">
                  <c:v>55.32</c:v>
                </c:pt>
                <c:pt idx="2">
                  <c:v>59.8</c:v>
                </c:pt>
                <c:pt idx="3">
                  <c:v>57.77</c:v>
                </c:pt>
                <c:pt idx="4">
                  <c:v>57.31</c:v>
                </c:pt>
              </c:numCache>
            </c:numRef>
          </c:val>
          <c:smooth val="0"/>
          <c:extLst>
            <c:ext xmlns:c16="http://schemas.microsoft.com/office/drawing/2014/chart" uri="{C3380CC4-5D6E-409C-BE32-E72D297353CC}">
              <c16:uniqueId val="{00000001-37EE-4FF0-AB7B-61DD5B997571}"/>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931.21</c:v>
                </c:pt>
                <c:pt idx="1">
                  <c:v>670.89</c:v>
                </c:pt>
                <c:pt idx="2">
                  <c:v>195.89</c:v>
                </c:pt>
                <c:pt idx="3">
                  <c:v>167.02</c:v>
                </c:pt>
                <c:pt idx="4">
                  <c:v>164.38</c:v>
                </c:pt>
              </c:numCache>
            </c:numRef>
          </c:val>
          <c:extLst>
            <c:ext xmlns:c16="http://schemas.microsoft.com/office/drawing/2014/chart" uri="{C3380CC4-5D6E-409C-BE32-E72D297353CC}">
              <c16:uniqueId val="{00000000-9F0A-4E2F-B59F-927D9C0C2AF5}"/>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296.14</c:v>
                </c:pt>
                <c:pt idx="1">
                  <c:v>283.17</c:v>
                </c:pt>
                <c:pt idx="2">
                  <c:v>263.76</c:v>
                </c:pt>
                <c:pt idx="3">
                  <c:v>274.35000000000002</c:v>
                </c:pt>
                <c:pt idx="4">
                  <c:v>273.52</c:v>
                </c:pt>
              </c:numCache>
            </c:numRef>
          </c:val>
          <c:smooth val="0"/>
          <c:extLst>
            <c:ext xmlns:c16="http://schemas.microsoft.com/office/drawing/2014/chart" uri="{C3380CC4-5D6E-409C-BE32-E72D297353CC}">
              <c16:uniqueId val="{00000001-9F0A-4E2F-B59F-927D9C0C2AF5}"/>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32.159999999999997</c:v>
                </c:pt>
                <c:pt idx="1">
                  <c:v>34.39</c:v>
                </c:pt>
                <c:pt idx="2">
                  <c:v>34.57</c:v>
                </c:pt>
                <c:pt idx="3">
                  <c:v>0</c:v>
                </c:pt>
                <c:pt idx="4">
                  <c:v>0</c:v>
                </c:pt>
              </c:numCache>
            </c:numRef>
          </c:val>
          <c:extLst>
            <c:ext xmlns:c16="http://schemas.microsoft.com/office/drawing/2014/chart" uri="{C3380CC4-5D6E-409C-BE32-E72D297353CC}">
              <c16:uniqueId val="{00000000-E585-40EB-9702-9E1B8DEFDEE5}"/>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52.31</c:v>
                </c:pt>
                <c:pt idx="1">
                  <c:v>60.65</c:v>
                </c:pt>
                <c:pt idx="2">
                  <c:v>51.75</c:v>
                </c:pt>
                <c:pt idx="3">
                  <c:v>50.68</c:v>
                </c:pt>
                <c:pt idx="4">
                  <c:v>50.14</c:v>
                </c:pt>
              </c:numCache>
            </c:numRef>
          </c:val>
          <c:smooth val="0"/>
          <c:extLst>
            <c:ext xmlns:c16="http://schemas.microsoft.com/office/drawing/2014/chart" uri="{C3380CC4-5D6E-409C-BE32-E72D297353CC}">
              <c16:uniqueId val="{00000001-E585-40EB-9702-9E1B8DEFDEE5}"/>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66.290000000000006</c:v>
                </c:pt>
                <c:pt idx="1">
                  <c:v>68.87</c:v>
                </c:pt>
                <c:pt idx="2">
                  <c:v>69.83</c:v>
                </c:pt>
                <c:pt idx="3">
                  <c:v>74.39</c:v>
                </c:pt>
                <c:pt idx="4">
                  <c:v>67.180000000000007</c:v>
                </c:pt>
              </c:numCache>
            </c:numRef>
          </c:val>
          <c:extLst>
            <c:ext xmlns:c16="http://schemas.microsoft.com/office/drawing/2014/chart" uri="{C3380CC4-5D6E-409C-BE32-E72D297353CC}">
              <c16:uniqueId val="{00000000-8A4F-48E4-AD56-D256174EB518}"/>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84.32</c:v>
                </c:pt>
                <c:pt idx="1">
                  <c:v>84.58</c:v>
                </c:pt>
                <c:pt idx="2">
                  <c:v>84.84</c:v>
                </c:pt>
                <c:pt idx="3">
                  <c:v>84.86</c:v>
                </c:pt>
                <c:pt idx="4">
                  <c:v>84.98</c:v>
                </c:pt>
              </c:numCache>
            </c:numRef>
          </c:val>
          <c:smooth val="0"/>
          <c:extLst>
            <c:ext xmlns:c16="http://schemas.microsoft.com/office/drawing/2014/chart" uri="{C3380CC4-5D6E-409C-BE32-E72D297353CC}">
              <c16:uniqueId val="{00000001-8A4F-48E4-AD56-D256174EB518}"/>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【765.47】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【86.22】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Normal="100" workbookViewId="0">
      <selection activeCell="CH67" sqref="CH67"/>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洋野町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農業集落排水</v>
      </c>
      <c r="Q8" s="49"/>
      <c r="R8" s="49"/>
      <c r="S8" s="49"/>
      <c r="T8" s="49"/>
      <c r="U8" s="49"/>
      <c r="V8" s="49"/>
      <c r="W8" s="49" t="str">
        <f>データ!L6</f>
        <v>F2</v>
      </c>
      <c r="X8" s="49"/>
      <c r="Y8" s="49"/>
      <c r="Z8" s="49"/>
      <c r="AA8" s="49"/>
      <c r="AB8" s="49"/>
      <c r="AC8" s="49"/>
      <c r="AD8" s="50" t="str">
        <f>データ!$M$6</f>
        <v>非設置</v>
      </c>
      <c r="AE8" s="50"/>
      <c r="AF8" s="50"/>
      <c r="AG8" s="50"/>
      <c r="AH8" s="50"/>
      <c r="AI8" s="50"/>
      <c r="AJ8" s="50"/>
      <c r="AK8" s="3"/>
      <c r="AL8" s="51">
        <f>データ!S6</f>
        <v>16436</v>
      </c>
      <c r="AM8" s="51"/>
      <c r="AN8" s="51"/>
      <c r="AO8" s="51"/>
      <c r="AP8" s="51"/>
      <c r="AQ8" s="51"/>
      <c r="AR8" s="51"/>
      <c r="AS8" s="51"/>
      <c r="AT8" s="46">
        <f>データ!T6</f>
        <v>302.92</v>
      </c>
      <c r="AU8" s="46"/>
      <c r="AV8" s="46"/>
      <c r="AW8" s="46"/>
      <c r="AX8" s="46"/>
      <c r="AY8" s="46"/>
      <c r="AZ8" s="46"/>
      <c r="BA8" s="46"/>
      <c r="BB8" s="46">
        <f>データ!U6</f>
        <v>54.26</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6.74</v>
      </c>
      <c r="Q10" s="46"/>
      <c r="R10" s="46"/>
      <c r="S10" s="46"/>
      <c r="T10" s="46"/>
      <c r="U10" s="46"/>
      <c r="V10" s="46"/>
      <c r="W10" s="46">
        <f>データ!Q6</f>
        <v>100</v>
      </c>
      <c r="X10" s="46"/>
      <c r="Y10" s="46"/>
      <c r="Z10" s="46"/>
      <c r="AA10" s="46"/>
      <c r="AB10" s="46"/>
      <c r="AC10" s="46"/>
      <c r="AD10" s="51">
        <f>データ!R6</f>
        <v>2750</v>
      </c>
      <c r="AE10" s="51"/>
      <c r="AF10" s="51"/>
      <c r="AG10" s="51"/>
      <c r="AH10" s="51"/>
      <c r="AI10" s="51"/>
      <c r="AJ10" s="51"/>
      <c r="AK10" s="2"/>
      <c r="AL10" s="51">
        <f>データ!V6</f>
        <v>1094</v>
      </c>
      <c r="AM10" s="51"/>
      <c r="AN10" s="51"/>
      <c r="AO10" s="51"/>
      <c r="AP10" s="51"/>
      <c r="AQ10" s="51"/>
      <c r="AR10" s="51"/>
      <c r="AS10" s="51"/>
      <c r="AT10" s="46">
        <f>データ!W6</f>
        <v>0.49</v>
      </c>
      <c r="AU10" s="46"/>
      <c r="AV10" s="46"/>
      <c r="AW10" s="46"/>
      <c r="AX10" s="46"/>
      <c r="AY10" s="46"/>
      <c r="AZ10" s="46"/>
      <c r="BA10" s="46"/>
      <c r="BB10" s="46">
        <f>データ!X6</f>
        <v>2232.65</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117</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116</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【765.47】</v>
      </c>
      <c r="I86" s="26" t="str">
        <f>データ!CA6</f>
        <v>【59.59】</v>
      </c>
      <c r="J86" s="26" t="str">
        <f>データ!CL6</f>
        <v>【257.86】</v>
      </c>
      <c r="K86" s="26" t="str">
        <f>データ!CW6</f>
        <v>【51.30】</v>
      </c>
      <c r="L86" s="26" t="str">
        <f>データ!DH6</f>
        <v>【86.22】</v>
      </c>
      <c r="M86" s="26" t="s">
        <v>43</v>
      </c>
      <c r="N86" s="26" t="s">
        <v>43</v>
      </c>
      <c r="O86" s="26" t="str">
        <f>データ!EO6</f>
        <v>【0.02】</v>
      </c>
    </row>
  </sheetData>
  <sheetProtection algorithmName="SHA-512" hashValue="3EkNlycgQwoaUE+K6RidL9L3KdeLSP5LJl1H5suHjom0rWGNpEIMMmApDmp4eqdk3vVh1kmv761FLbfx9XQlBg==" saltValue="DFKuVaTiNTG5f9O5GittA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44</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45</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46</v>
      </c>
      <c r="B3" s="29" t="s">
        <v>47</v>
      </c>
      <c r="C3" s="29" t="s">
        <v>48</v>
      </c>
      <c r="D3" s="29" t="s">
        <v>49</v>
      </c>
      <c r="E3" s="29" t="s">
        <v>50</v>
      </c>
      <c r="F3" s="29" t="s">
        <v>51</v>
      </c>
      <c r="G3" s="29" t="s">
        <v>52</v>
      </c>
      <c r="H3" s="77" t="s">
        <v>53</v>
      </c>
      <c r="I3" s="78"/>
      <c r="J3" s="78"/>
      <c r="K3" s="78"/>
      <c r="L3" s="78"/>
      <c r="M3" s="78"/>
      <c r="N3" s="78"/>
      <c r="O3" s="78"/>
      <c r="P3" s="78"/>
      <c r="Q3" s="78"/>
      <c r="R3" s="78"/>
      <c r="S3" s="78"/>
      <c r="T3" s="78"/>
      <c r="U3" s="78"/>
      <c r="V3" s="78"/>
      <c r="W3" s="78"/>
      <c r="X3" s="79"/>
      <c r="Y3" s="83"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55</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5" x14ac:dyDescent="0.15">
      <c r="A4" s="28" t="s">
        <v>56</v>
      </c>
      <c r="B4" s="30"/>
      <c r="C4" s="30"/>
      <c r="D4" s="30"/>
      <c r="E4" s="30"/>
      <c r="F4" s="30"/>
      <c r="G4" s="30"/>
      <c r="H4" s="80"/>
      <c r="I4" s="81"/>
      <c r="J4" s="81"/>
      <c r="K4" s="81"/>
      <c r="L4" s="81"/>
      <c r="M4" s="81"/>
      <c r="N4" s="81"/>
      <c r="O4" s="81"/>
      <c r="P4" s="81"/>
      <c r="Q4" s="81"/>
      <c r="R4" s="81"/>
      <c r="S4" s="81"/>
      <c r="T4" s="81"/>
      <c r="U4" s="81"/>
      <c r="V4" s="81"/>
      <c r="W4" s="81"/>
      <c r="X4" s="82"/>
      <c r="Y4" s="76" t="s">
        <v>57</v>
      </c>
      <c r="Z4" s="76"/>
      <c r="AA4" s="76"/>
      <c r="AB4" s="76"/>
      <c r="AC4" s="76"/>
      <c r="AD4" s="76"/>
      <c r="AE4" s="76"/>
      <c r="AF4" s="76"/>
      <c r="AG4" s="76"/>
      <c r="AH4" s="76"/>
      <c r="AI4" s="76"/>
      <c r="AJ4" s="76" t="s">
        <v>58</v>
      </c>
      <c r="AK4" s="76"/>
      <c r="AL4" s="76"/>
      <c r="AM4" s="76"/>
      <c r="AN4" s="76"/>
      <c r="AO4" s="76"/>
      <c r="AP4" s="76"/>
      <c r="AQ4" s="76"/>
      <c r="AR4" s="76"/>
      <c r="AS4" s="76"/>
      <c r="AT4" s="76"/>
      <c r="AU4" s="76" t="s">
        <v>59</v>
      </c>
      <c r="AV4" s="76"/>
      <c r="AW4" s="76"/>
      <c r="AX4" s="76"/>
      <c r="AY4" s="76"/>
      <c r="AZ4" s="76"/>
      <c r="BA4" s="76"/>
      <c r="BB4" s="76"/>
      <c r="BC4" s="76"/>
      <c r="BD4" s="76"/>
      <c r="BE4" s="76"/>
      <c r="BF4" s="76" t="s">
        <v>60</v>
      </c>
      <c r="BG4" s="76"/>
      <c r="BH4" s="76"/>
      <c r="BI4" s="76"/>
      <c r="BJ4" s="76"/>
      <c r="BK4" s="76"/>
      <c r="BL4" s="76"/>
      <c r="BM4" s="76"/>
      <c r="BN4" s="76"/>
      <c r="BO4" s="76"/>
      <c r="BP4" s="76"/>
      <c r="BQ4" s="76" t="s">
        <v>61</v>
      </c>
      <c r="BR4" s="76"/>
      <c r="BS4" s="76"/>
      <c r="BT4" s="76"/>
      <c r="BU4" s="76"/>
      <c r="BV4" s="76"/>
      <c r="BW4" s="76"/>
      <c r="BX4" s="76"/>
      <c r="BY4" s="76"/>
      <c r="BZ4" s="76"/>
      <c r="CA4" s="76"/>
      <c r="CB4" s="76" t="s">
        <v>62</v>
      </c>
      <c r="CC4" s="76"/>
      <c r="CD4" s="76"/>
      <c r="CE4" s="76"/>
      <c r="CF4" s="76"/>
      <c r="CG4" s="76"/>
      <c r="CH4" s="76"/>
      <c r="CI4" s="76"/>
      <c r="CJ4" s="76"/>
      <c r="CK4" s="76"/>
      <c r="CL4" s="76"/>
      <c r="CM4" s="76" t="s">
        <v>63</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5" x14ac:dyDescent="0.15">
      <c r="A5" s="28" t="s">
        <v>68</v>
      </c>
      <c r="B5" s="31"/>
      <c r="C5" s="31"/>
      <c r="D5" s="31"/>
      <c r="E5" s="31"/>
      <c r="F5" s="31"/>
      <c r="G5" s="31"/>
      <c r="H5" s="32" t="s">
        <v>69</v>
      </c>
      <c r="I5" s="32" t="s">
        <v>70</v>
      </c>
      <c r="J5" s="32" t="s">
        <v>71</v>
      </c>
      <c r="K5" s="32" t="s">
        <v>72</v>
      </c>
      <c r="L5" s="32" t="s">
        <v>73</v>
      </c>
      <c r="M5" s="32" t="s">
        <v>5</v>
      </c>
      <c r="N5" s="32" t="s">
        <v>74</v>
      </c>
      <c r="O5" s="32" t="s">
        <v>75</v>
      </c>
      <c r="P5" s="32" t="s">
        <v>76</v>
      </c>
      <c r="Q5" s="32" t="s">
        <v>77</v>
      </c>
      <c r="R5" s="32" t="s">
        <v>78</v>
      </c>
      <c r="S5" s="32" t="s">
        <v>79</v>
      </c>
      <c r="T5" s="32" t="s">
        <v>80</v>
      </c>
      <c r="U5" s="32" t="s">
        <v>81</v>
      </c>
      <c r="V5" s="32" t="s">
        <v>82</v>
      </c>
      <c r="W5" s="32" t="s">
        <v>83</v>
      </c>
      <c r="X5" s="32" t="s">
        <v>84</v>
      </c>
      <c r="Y5" s="32" t="s">
        <v>85</v>
      </c>
      <c r="Z5" s="32" t="s">
        <v>86</v>
      </c>
      <c r="AA5" s="32" t="s">
        <v>87</v>
      </c>
      <c r="AB5" s="32" t="s">
        <v>88</v>
      </c>
      <c r="AC5" s="32" t="s">
        <v>89</v>
      </c>
      <c r="AD5" s="32" t="s">
        <v>90</v>
      </c>
      <c r="AE5" s="32" t="s">
        <v>91</v>
      </c>
      <c r="AF5" s="32" t="s">
        <v>92</v>
      </c>
      <c r="AG5" s="32" t="s">
        <v>93</v>
      </c>
      <c r="AH5" s="32" t="s">
        <v>94</v>
      </c>
      <c r="AI5" s="32" t="s">
        <v>31</v>
      </c>
      <c r="AJ5" s="32" t="s">
        <v>85</v>
      </c>
      <c r="AK5" s="32" t="s">
        <v>86</v>
      </c>
      <c r="AL5" s="32" t="s">
        <v>87</v>
      </c>
      <c r="AM5" s="32" t="s">
        <v>88</v>
      </c>
      <c r="AN5" s="32" t="s">
        <v>89</v>
      </c>
      <c r="AO5" s="32" t="s">
        <v>90</v>
      </c>
      <c r="AP5" s="32" t="s">
        <v>91</v>
      </c>
      <c r="AQ5" s="32" t="s">
        <v>92</v>
      </c>
      <c r="AR5" s="32" t="s">
        <v>93</v>
      </c>
      <c r="AS5" s="32" t="s">
        <v>94</v>
      </c>
      <c r="AT5" s="32" t="s">
        <v>95</v>
      </c>
      <c r="AU5" s="32" t="s">
        <v>85</v>
      </c>
      <c r="AV5" s="32" t="s">
        <v>86</v>
      </c>
      <c r="AW5" s="32" t="s">
        <v>87</v>
      </c>
      <c r="AX5" s="32" t="s">
        <v>88</v>
      </c>
      <c r="AY5" s="32" t="s">
        <v>89</v>
      </c>
      <c r="AZ5" s="32" t="s">
        <v>90</v>
      </c>
      <c r="BA5" s="32" t="s">
        <v>91</v>
      </c>
      <c r="BB5" s="32" t="s">
        <v>92</v>
      </c>
      <c r="BC5" s="32" t="s">
        <v>93</v>
      </c>
      <c r="BD5" s="32" t="s">
        <v>94</v>
      </c>
      <c r="BE5" s="32" t="s">
        <v>95</v>
      </c>
      <c r="BF5" s="32" t="s">
        <v>85</v>
      </c>
      <c r="BG5" s="32" t="s">
        <v>86</v>
      </c>
      <c r="BH5" s="32" t="s">
        <v>87</v>
      </c>
      <c r="BI5" s="32" t="s">
        <v>88</v>
      </c>
      <c r="BJ5" s="32" t="s">
        <v>89</v>
      </c>
      <c r="BK5" s="32" t="s">
        <v>90</v>
      </c>
      <c r="BL5" s="32" t="s">
        <v>91</v>
      </c>
      <c r="BM5" s="32" t="s">
        <v>92</v>
      </c>
      <c r="BN5" s="32" t="s">
        <v>93</v>
      </c>
      <c r="BO5" s="32" t="s">
        <v>94</v>
      </c>
      <c r="BP5" s="32" t="s">
        <v>95</v>
      </c>
      <c r="BQ5" s="32" t="s">
        <v>85</v>
      </c>
      <c r="BR5" s="32" t="s">
        <v>86</v>
      </c>
      <c r="BS5" s="32" t="s">
        <v>87</v>
      </c>
      <c r="BT5" s="32" t="s">
        <v>88</v>
      </c>
      <c r="BU5" s="32" t="s">
        <v>89</v>
      </c>
      <c r="BV5" s="32" t="s">
        <v>90</v>
      </c>
      <c r="BW5" s="32" t="s">
        <v>91</v>
      </c>
      <c r="BX5" s="32" t="s">
        <v>92</v>
      </c>
      <c r="BY5" s="32" t="s">
        <v>93</v>
      </c>
      <c r="BZ5" s="32" t="s">
        <v>94</v>
      </c>
      <c r="CA5" s="32" t="s">
        <v>95</v>
      </c>
      <c r="CB5" s="32" t="s">
        <v>85</v>
      </c>
      <c r="CC5" s="32" t="s">
        <v>86</v>
      </c>
      <c r="CD5" s="32" t="s">
        <v>87</v>
      </c>
      <c r="CE5" s="32" t="s">
        <v>88</v>
      </c>
      <c r="CF5" s="32" t="s">
        <v>89</v>
      </c>
      <c r="CG5" s="32" t="s">
        <v>90</v>
      </c>
      <c r="CH5" s="32" t="s">
        <v>91</v>
      </c>
      <c r="CI5" s="32" t="s">
        <v>92</v>
      </c>
      <c r="CJ5" s="32" t="s">
        <v>93</v>
      </c>
      <c r="CK5" s="32" t="s">
        <v>94</v>
      </c>
      <c r="CL5" s="32" t="s">
        <v>95</v>
      </c>
      <c r="CM5" s="32" t="s">
        <v>85</v>
      </c>
      <c r="CN5" s="32" t="s">
        <v>86</v>
      </c>
      <c r="CO5" s="32" t="s">
        <v>87</v>
      </c>
      <c r="CP5" s="32" t="s">
        <v>88</v>
      </c>
      <c r="CQ5" s="32" t="s">
        <v>89</v>
      </c>
      <c r="CR5" s="32" t="s">
        <v>90</v>
      </c>
      <c r="CS5" s="32" t="s">
        <v>91</v>
      </c>
      <c r="CT5" s="32" t="s">
        <v>92</v>
      </c>
      <c r="CU5" s="32" t="s">
        <v>93</v>
      </c>
      <c r="CV5" s="32" t="s">
        <v>94</v>
      </c>
      <c r="CW5" s="32" t="s">
        <v>95</v>
      </c>
      <c r="CX5" s="32" t="s">
        <v>85</v>
      </c>
      <c r="CY5" s="32" t="s">
        <v>86</v>
      </c>
      <c r="CZ5" s="32" t="s">
        <v>87</v>
      </c>
      <c r="DA5" s="32" t="s">
        <v>88</v>
      </c>
      <c r="DB5" s="32" t="s">
        <v>89</v>
      </c>
      <c r="DC5" s="32" t="s">
        <v>90</v>
      </c>
      <c r="DD5" s="32" t="s">
        <v>91</v>
      </c>
      <c r="DE5" s="32" t="s">
        <v>92</v>
      </c>
      <c r="DF5" s="32" t="s">
        <v>93</v>
      </c>
      <c r="DG5" s="32" t="s">
        <v>94</v>
      </c>
      <c r="DH5" s="32" t="s">
        <v>95</v>
      </c>
      <c r="DI5" s="32" t="s">
        <v>85</v>
      </c>
      <c r="DJ5" s="32" t="s">
        <v>86</v>
      </c>
      <c r="DK5" s="32" t="s">
        <v>87</v>
      </c>
      <c r="DL5" s="32" t="s">
        <v>88</v>
      </c>
      <c r="DM5" s="32" t="s">
        <v>89</v>
      </c>
      <c r="DN5" s="32" t="s">
        <v>90</v>
      </c>
      <c r="DO5" s="32" t="s">
        <v>91</v>
      </c>
      <c r="DP5" s="32" t="s">
        <v>92</v>
      </c>
      <c r="DQ5" s="32" t="s">
        <v>93</v>
      </c>
      <c r="DR5" s="32" t="s">
        <v>94</v>
      </c>
      <c r="DS5" s="32" t="s">
        <v>95</v>
      </c>
      <c r="DT5" s="32" t="s">
        <v>85</v>
      </c>
      <c r="DU5" s="32" t="s">
        <v>86</v>
      </c>
      <c r="DV5" s="32" t="s">
        <v>87</v>
      </c>
      <c r="DW5" s="32" t="s">
        <v>88</v>
      </c>
      <c r="DX5" s="32" t="s">
        <v>89</v>
      </c>
      <c r="DY5" s="32" t="s">
        <v>90</v>
      </c>
      <c r="DZ5" s="32" t="s">
        <v>91</v>
      </c>
      <c r="EA5" s="32" t="s">
        <v>92</v>
      </c>
      <c r="EB5" s="32" t="s">
        <v>93</v>
      </c>
      <c r="EC5" s="32" t="s">
        <v>94</v>
      </c>
      <c r="ED5" s="32" t="s">
        <v>95</v>
      </c>
      <c r="EE5" s="32" t="s">
        <v>85</v>
      </c>
      <c r="EF5" s="32" t="s">
        <v>86</v>
      </c>
      <c r="EG5" s="32" t="s">
        <v>87</v>
      </c>
      <c r="EH5" s="32" t="s">
        <v>88</v>
      </c>
      <c r="EI5" s="32" t="s">
        <v>89</v>
      </c>
      <c r="EJ5" s="32" t="s">
        <v>90</v>
      </c>
      <c r="EK5" s="32" t="s">
        <v>91</v>
      </c>
      <c r="EL5" s="32" t="s">
        <v>92</v>
      </c>
      <c r="EM5" s="32" t="s">
        <v>93</v>
      </c>
      <c r="EN5" s="32" t="s">
        <v>94</v>
      </c>
      <c r="EO5" s="32" t="s">
        <v>95</v>
      </c>
    </row>
    <row r="6" spans="1:145" s="36" customFormat="1" x14ac:dyDescent="0.15">
      <c r="A6" s="28" t="s">
        <v>96</v>
      </c>
      <c r="B6" s="33">
        <f>B7</f>
        <v>2019</v>
      </c>
      <c r="C6" s="33">
        <f t="shared" ref="C6:X6" si="3">C7</f>
        <v>35076</v>
      </c>
      <c r="D6" s="33">
        <f t="shared" si="3"/>
        <v>47</v>
      </c>
      <c r="E6" s="33">
        <f t="shared" si="3"/>
        <v>17</v>
      </c>
      <c r="F6" s="33">
        <f t="shared" si="3"/>
        <v>5</v>
      </c>
      <c r="G6" s="33">
        <f t="shared" si="3"/>
        <v>0</v>
      </c>
      <c r="H6" s="33" t="str">
        <f t="shared" si="3"/>
        <v>岩手県　洋野町</v>
      </c>
      <c r="I6" s="33" t="str">
        <f t="shared" si="3"/>
        <v>法非適用</v>
      </c>
      <c r="J6" s="33" t="str">
        <f t="shared" si="3"/>
        <v>下水道事業</v>
      </c>
      <c r="K6" s="33" t="str">
        <f t="shared" si="3"/>
        <v>農業集落排水</v>
      </c>
      <c r="L6" s="33" t="str">
        <f t="shared" si="3"/>
        <v>F2</v>
      </c>
      <c r="M6" s="33" t="str">
        <f t="shared" si="3"/>
        <v>非設置</v>
      </c>
      <c r="N6" s="34" t="str">
        <f t="shared" si="3"/>
        <v>-</v>
      </c>
      <c r="O6" s="34" t="str">
        <f t="shared" si="3"/>
        <v>該当数値なし</v>
      </c>
      <c r="P6" s="34">
        <f t="shared" si="3"/>
        <v>6.74</v>
      </c>
      <c r="Q6" s="34">
        <f t="shared" si="3"/>
        <v>100</v>
      </c>
      <c r="R6" s="34">
        <f t="shared" si="3"/>
        <v>2750</v>
      </c>
      <c r="S6" s="34">
        <f t="shared" si="3"/>
        <v>16436</v>
      </c>
      <c r="T6" s="34">
        <f t="shared" si="3"/>
        <v>302.92</v>
      </c>
      <c r="U6" s="34">
        <f t="shared" si="3"/>
        <v>54.26</v>
      </c>
      <c r="V6" s="34">
        <f t="shared" si="3"/>
        <v>1094</v>
      </c>
      <c r="W6" s="34">
        <f t="shared" si="3"/>
        <v>0.49</v>
      </c>
      <c r="X6" s="34">
        <f t="shared" si="3"/>
        <v>2232.65</v>
      </c>
      <c r="Y6" s="35">
        <f>IF(Y7="",NA(),Y7)</f>
        <v>27.03</v>
      </c>
      <c r="Z6" s="35">
        <f t="shared" ref="Z6:AH6" si="4">IF(Z7="",NA(),Z7)</f>
        <v>49.17</v>
      </c>
      <c r="AA6" s="35">
        <f t="shared" si="4"/>
        <v>74.19</v>
      </c>
      <c r="AB6" s="35">
        <f t="shared" si="4"/>
        <v>75.64</v>
      </c>
      <c r="AC6" s="35">
        <f t="shared" si="4"/>
        <v>77.52</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4">
        <f>IF(BF7="",NA(),BF7)</f>
        <v>0</v>
      </c>
      <c r="BG6" s="35">
        <f t="shared" ref="BG6:BO6" si="7">IF(BG7="",NA(),BG7)</f>
        <v>5253.96</v>
      </c>
      <c r="BH6" s="34">
        <f t="shared" si="7"/>
        <v>0</v>
      </c>
      <c r="BI6" s="34">
        <f t="shared" si="7"/>
        <v>0</v>
      </c>
      <c r="BJ6" s="34">
        <f t="shared" si="7"/>
        <v>0</v>
      </c>
      <c r="BK6" s="35">
        <f t="shared" si="7"/>
        <v>1081.8</v>
      </c>
      <c r="BL6" s="35">
        <f t="shared" si="7"/>
        <v>974.93</v>
      </c>
      <c r="BM6" s="35">
        <f t="shared" si="7"/>
        <v>855.8</v>
      </c>
      <c r="BN6" s="35">
        <f t="shared" si="7"/>
        <v>789.46</v>
      </c>
      <c r="BO6" s="35">
        <f t="shared" si="7"/>
        <v>826.83</v>
      </c>
      <c r="BP6" s="34" t="str">
        <f>IF(BP7="","",IF(BP7="-","【-】","【"&amp;SUBSTITUTE(TEXT(BP7,"#,##0.00"),"-","△")&amp;"】"))</f>
        <v>【765.47】</v>
      </c>
      <c r="BQ6" s="35">
        <f>IF(BQ7="",NA(),BQ7)</f>
        <v>14.51</v>
      </c>
      <c r="BR6" s="35">
        <f t="shared" ref="BR6:BZ6" si="8">IF(BR7="",NA(),BR7)</f>
        <v>18.05</v>
      </c>
      <c r="BS6" s="35">
        <f t="shared" si="8"/>
        <v>62.28</v>
      </c>
      <c r="BT6" s="35">
        <f t="shared" si="8"/>
        <v>71.47</v>
      </c>
      <c r="BU6" s="35">
        <f t="shared" si="8"/>
        <v>75.790000000000006</v>
      </c>
      <c r="BV6" s="35">
        <f t="shared" si="8"/>
        <v>52.19</v>
      </c>
      <c r="BW6" s="35">
        <f t="shared" si="8"/>
        <v>55.32</v>
      </c>
      <c r="BX6" s="35">
        <f t="shared" si="8"/>
        <v>59.8</v>
      </c>
      <c r="BY6" s="35">
        <f t="shared" si="8"/>
        <v>57.77</v>
      </c>
      <c r="BZ6" s="35">
        <f t="shared" si="8"/>
        <v>57.31</v>
      </c>
      <c r="CA6" s="34" t="str">
        <f>IF(CA7="","",IF(CA7="-","【-】","【"&amp;SUBSTITUTE(TEXT(CA7,"#,##0.00"),"-","△")&amp;"】"))</f>
        <v>【59.59】</v>
      </c>
      <c r="CB6" s="35">
        <f>IF(CB7="",NA(),CB7)</f>
        <v>931.21</v>
      </c>
      <c r="CC6" s="35">
        <f t="shared" ref="CC6:CK6" si="9">IF(CC7="",NA(),CC7)</f>
        <v>670.89</v>
      </c>
      <c r="CD6" s="35">
        <f t="shared" si="9"/>
        <v>195.89</v>
      </c>
      <c r="CE6" s="35">
        <f t="shared" si="9"/>
        <v>167.02</v>
      </c>
      <c r="CF6" s="35">
        <f t="shared" si="9"/>
        <v>164.38</v>
      </c>
      <c r="CG6" s="35">
        <f t="shared" si="9"/>
        <v>296.14</v>
      </c>
      <c r="CH6" s="35">
        <f t="shared" si="9"/>
        <v>283.17</v>
      </c>
      <c r="CI6" s="35">
        <f t="shared" si="9"/>
        <v>263.76</v>
      </c>
      <c r="CJ6" s="35">
        <f t="shared" si="9"/>
        <v>274.35000000000002</v>
      </c>
      <c r="CK6" s="35">
        <f t="shared" si="9"/>
        <v>273.52</v>
      </c>
      <c r="CL6" s="34" t="str">
        <f>IF(CL7="","",IF(CL7="-","【-】","【"&amp;SUBSTITUTE(TEXT(CL7,"#,##0.00"),"-","△")&amp;"】"))</f>
        <v>【257.86】</v>
      </c>
      <c r="CM6" s="35">
        <f>IF(CM7="",NA(),CM7)</f>
        <v>32.159999999999997</v>
      </c>
      <c r="CN6" s="35">
        <f t="shared" ref="CN6:CV6" si="10">IF(CN7="",NA(),CN7)</f>
        <v>34.39</v>
      </c>
      <c r="CO6" s="35">
        <f t="shared" si="10"/>
        <v>34.57</v>
      </c>
      <c r="CP6" s="35" t="str">
        <f t="shared" si="10"/>
        <v>-</v>
      </c>
      <c r="CQ6" s="35" t="str">
        <f t="shared" si="10"/>
        <v>-</v>
      </c>
      <c r="CR6" s="35">
        <f t="shared" si="10"/>
        <v>52.31</v>
      </c>
      <c r="CS6" s="35">
        <f t="shared" si="10"/>
        <v>60.65</v>
      </c>
      <c r="CT6" s="35">
        <f t="shared" si="10"/>
        <v>51.75</v>
      </c>
      <c r="CU6" s="35">
        <f t="shared" si="10"/>
        <v>50.68</v>
      </c>
      <c r="CV6" s="35">
        <f t="shared" si="10"/>
        <v>50.14</v>
      </c>
      <c r="CW6" s="34" t="str">
        <f>IF(CW7="","",IF(CW7="-","【-】","【"&amp;SUBSTITUTE(TEXT(CW7,"#,##0.00"),"-","△")&amp;"】"))</f>
        <v>【51.30】</v>
      </c>
      <c r="CX6" s="35">
        <f>IF(CX7="",NA(),CX7)</f>
        <v>66.290000000000006</v>
      </c>
      <c r="CY6" s="35">
        <f t="shared" ref="CY6:DG6" si="11">IF(CY7="",NA(),CY7)</f>
        <v>68.87</v>
      </c>
      <c r="CZ6" s="35">
        <f t="shared" si="11"/>
        <v>69.83</v>
      </c>
      <c r="DA6" s="35">
        <f t="shared" si="11"/>
        <v>74.39</v>
      </c>
      <c r="DB6" s="35">
        <f t="shared" si="11"/>
        <v>67.180000000000007</v>
      </c>
      <c r="DC6" s="35">
        <f t="shared" si="11"/>
        <v>84.32</v>
      </c>
      <c r="DD6" s="35">
        <f t="shared" si="11"/>
        <v>84.58</v>
      </c>
      <c r="DE6" s="35">
        <f t="shared" si="11"/>
        <v>84.84</v>
      </c>
      <c r="DF6" s="35">
        <f t="shared" si="11"/>
        <v>84.86</v>
      </c>
      <c r="DG6" s="35">
        <f t="shared" si="11"/>
        <v>84.98</v>
      </c>
      <c r="DH6" s="34" t="str">
        <f>IF(DH7="","",IF(DH7="-","【-】","【"&amp;SUBSTITUTE(TEXT(DH7,"#,##0.00"),"-","△")&amp;"】"))</f>
        <v>【86.22】</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0.01</v>
      </c>
      <c r="EK6" s="35">
        <f t="shared" si="14"/>
        <v>2.0499999999999998</v>
      </c>
      <c r="EL6" s="35">
        <f t="shared" si="14"/>
        <v>0.01</v>
      </c>
      <c r="EM6" s="35">
        <f t="shared" si="14"/>
        <v>0.01</v>
      </c>
      <c r="EN6" s="35">
        <f t="shared" si="14"/>
        <v>0.02</v>
      </c>
      <c r="EO6" s="34" t="str">
        <f>IF(EO7="","",IF(EO7="-","【-】","【"&amp;SUBSTITUTE(TEXT(EO7,"#,##0.00"),"-","△")&amp;"】"))</f>
        <v>【0.02】</v>
      </c>
    </row>
    <row r="7" spans="1:145" s="36" customFormat="1" x14ac:dyDescent="0.15">
      <c r="A7" s="28"/>
      <c r="B7" s="37">
        <v>2019</v>
      </c>
      <c r="C7" s="37">
        <v>35076</v>
      </c>
      <c r="D7" s="37">
        <v>47</v>
      </c>
      <c r="E7" s="37">
        <v>17</v>
      </c>
      <c r="F7" s="37">
        <v>5</v>
      </c>
      <c r="G7" s="37">
        <v>0</v>
      </c>
      <c r="H7" s="37" t="s">
        <v>97</v>
      </c>
      <c r="I7" s="37" t="s">
        <v>98</v>
      </c>
      <c r="J7" s="37" t="s">
        <v>99</v>
      </c>
      <c r="K7" s="37" t="s">
        <v>100</v>
      </c>
      <c r="L7" s="37" t="s">
        <v>101</v>
      </c>
      <c r="M7" s="37" t="s">
        <v>102</v>
      </c>
      <c r="N7" s="38" t="s">
        <v>103</v>
      </c>
      <c r="O7" s="38" t="s">
        <v>104</v>
      </c>
      <c r="P7" s="38">
        <v>6.74</v>
      </c>
      <c r="Q7" s="38">
        <v>100</v>
      </c>
      <c r="R7" s="38">
        <v>2750</v>
      </c>
      <c r="S7" s="38">
        <v>16436</v>
      </c>
      <c r="T7" s="38">
        <v>302.92</v>
      </c>
      <c r="U7" s="38">
        <v>54.26</v>
      </c>
      <c r="V7" s="38">
        <v>1094</v>
      </c>
      <c r="W7" s="38">
        <v>0.49</v>
      </c>
      <c r="X7" s="38">
        <v>2232.65</v>
      </c>
      <c r="Y7" s="38">
        <v>27.03</v>
      </c>
      <c r="Z7" s="38">
        <v>49.17</v>
      </c>
      <c r="AA7" s="38">
        <v>74.19</v>
      </c>
      <c r="AB7" s="38">
        <v>75.64</v>
      </c>
      <c r="AC7" s="38">
        <v>77.52</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0</v>
      </c>
      <c r="BG7" s="38">
        <v>5253.96</v>
      </c>
      <c r="BH7" s="38">
        <v>0</v>
      </c>
      <c r="BI7" s="38">
        <v>0</v>
      </c>
      <c r="BJ7" s="38">
        <v>0</v>
      </c>
      <c r="BK7" s="38">
        <v>1081.8</v>
      </c>
      <c r="BL7" s="38">
        <v>974.93</v>
      </c>
      <c r="BM7" s="38">
        <v>855.8</v>
      </c>
      <c r="BN7" s="38">
        <v>789.46</v>
      </c>
      <c r="BO7" s="38">
        <v>826.83</v>
      </c>
      <c r="BP7" s="38">
        <v>765.47</v>
      </c>
      <c r="BQ7" s="38">
        <v>14.51</v>
      </c>
      <c r="BR7" s="38">
        <v>18.05</v>
      </c>
      <c r="BS7" s="38">
        <v>62.28</v>
      </c>
      <c r="BT7" s="38">
        <v>71.47</v>
      </c>
      <c r="BU7" s="38">
        <v>75.790000000000006</v>
      </c>
      <c r="BV7" s="38">
        <v>52.19</v>
      </c>
      <c r="BW7" s="38">
        <v>55.32</v>
      </c>
      <c r="BX7" s="38">
        <v>59.8</v>
      </c>
      <c r="BY7" s="38">
        <v>57.77</v>
      </c>
      <c r="BZ7" s="38">
        <v>57.31</v>
      </c>
      <c r="CA7" s="38">
        <v>59.59</v>
      </c>
      <c r="CB7" s="38">
        <v>931.21</v>
      </c>
      <c r="CC7" s="38">
        <v>670.89</v>
      </c>
      <c r="CD7" s="38">
        <v>195.89</v>
      </c>
      <c r="CE7" s="38">
        <v>167.02</v>
      </c>
      <c r="CF7" s="38">
        <v>164.38</v>
      </c>
      <c r="CG7" s="38">
        <v>296.14</v>
      </c>
      <c r="CH7" s="38">
        <v>283.17</v>
      </c>
      <c r="CI7" s="38">
        <v>263.76</v>
      </c>
      <c r="CJ7" s="38">
        <v>274.35000000000002</v>
      </c>
      <c r="CK7" s="38">
        <v>273.52</v>
      </c>
      <c r="CL7" s="38">
        <v>257.86</v>
      </c>
      <c r="CM7" s="38">
        <v>32.159999999999997</v>
      </c>
      <c r="CN7" s="38">
        <v>34.39</v>
      </c>
      <c r="CO7" s="38">
        <v>34.57</v>
      </c>
      <c r="CP7" s="38" t="s">
        <v>103</v>
      </c>
      <c r="CQ7" s="38" t="s">
        <v>103</v>
      </c>
      <c r="CR7" s="38">
        <v>52.31</v>
      </c>
      <c r="CS7" s="38">
        <v>60.65</v>
      </c>
      <c r="CT7" s="38">
        <v>51.75</v>
      </c>
      <c r="CU7" s="38">
        <v>50.68</v>
      </c>
      <c r="CV7" s="38">
        <v>50.14</v>
      </c>
      <c r="CW7" s="38">
        <v>51.3</v>
      </c>
      <c r="CX7" s="38">
        <v>66.290000000000006</v>
      </c>
      <c r="CY7" s="38">
        <v>68.87</v>
      </c>
      <c r="CZ7" s="38">
        <v>69.83</v>
      </c>
      <c r="DA7" s="38">
        <v>74.39</v>
      </c>
      <c r="DB7" s="38">
        <v>67.180000000000007</v>
      </c>
      <c r="DC7" s="38">
        <v>84.32</v>
      </c>
      <c r="DD7" s="38">
        <v>84.58</v>
      </c>
      <c r="DE7" s="38">
        <v>84.84</v>
      </c>
      <c r="DF7" s="38">
        <v>84.86</v>
      </c>
      <c r="DG7" s="38">
        <v>84.98</v>
      </c>
      <c r="DH7" s="38">
        <v>86.22</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0.01</v>
      </c>
      <c r="EK7" s="38">
        <v>2.0499999999999998</v>
      </c>
      <c r="EL7" s="38">
        <v>0.01</v>
      </c>
      <c r="EM7" s="38">
        <v>0.01</v>
      </c>
      <c r="EN7" s="38">
        <v>0.02</v>
      </c>
      <c r="EO7" s="38">
        <v>0.02</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105</v>
      </c>
      <c r="C9" s="40" t="s">
        <v>106</v>
      </c>
      <c r="D9" s="40" t="s">
        <v>107</v>
      </c>
      <c r="E9" s="40" t="s">
        <v>108</v>
      </c>
      <c r="F9" s="40" t="s">
        <v>109</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47</v>
      </c>
      <c r="B10" s="41">
        <f t="shared" ref="B10:E10" si="15">DATEVALUE($B7+12-B11&amp;"/1/"&amp;B12)</f>
        <v>46388</v>
      </c>
      <c r="C10" s="41">
        <f t="shared" si="15"/>
        <v>46753</v>
      </c>
      <c r="D10" s="41">
        <f t="shared" si="15"/>
        <v>47119</v>
      </c>
      <c r="E10" s="41">
        <f t="shared" si="15"/>
        <v>47484</v>
      </c>
      <c r="F10" s="42">
        <f>DATEVALUE($B7+12-F11&amp;"/1/"&amp;F12)</f>
        <v>47849</v>
      </c>
    </row>
    <row r="11" spans="1:145" x14ac:dyDescent="0.15">
      <c r="B11">
        <v>4</v>
      </c>
      <c r="C11">
        <v>3</v>
      </c>
      <c r="D11">
        <v>2</v>
      </c>
      <c r="E11">
        <v>1</v>
      </c>
      <c r="F11">
        <v>0</v>
      </c>
      <c r="G11" t="s">
        <v>110</v>
      </c>
    </row>
    <row r="12" spans="1:145" x14ac:dyDescent="0.15">
      <c r="B12">
        <v>1</v>
      </c>
      <c r="C12">
        <v>1</v>
      </c>
      <c r="D12">
        <v>1</v>
      </c>
      <c r="E12">
        <v>1</v>
      </c>
      <c r="F12">
        <v>1</v>
      </c>
      <c r="G12" t="s">
        <v>111</v>
      </c>
    </row>
    <row r="13" spans="1:145" x14ac:dyDescent="0.15">
      <c r="B13" t="s">
        <v>112</v>
      </c>
      <c r="C13" t="s">
        <v>112</v>
      </c>
      <c r="D13" t="s">
        <v>112</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2021-01-25T06:16:44Z</cp:lastPrinted>
  <dcterms:created xsi:type="dcterms:W3CDTF">2020-12-04T02:59:45Z</dcterms:created>
  <dcterms:modified xsi:type="dcterms:W3CDTF">2021-01-26T04:03:40Z</dcterms:modified>
  <cp:category/>
</cp:coreProperties>
</file>