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mc:AlternateContent xmlns:mc="http://schemas.openxmlformats.org/markup-compatibility/2006">
    <mc:Choice Requires="x15">
      <x15ac:absPath xmlns:x15ac="http://schemas.microsoft.com/office/spreadsheetml/2010/11/ac" url="F:\財政・管財共有\財政係\01　洋野財政\17　公営企業関係\00 通知・照会回答等\R02\R030112【岩手県市町村課】公営企業に係る経営比較分析表（令和元年度）の分析等について\各課回答\"/>
    </mc:Choice>
  </mc:AlternateContent>
  <xr:revisionPtr revIDLastSave="0" documentId="8_{7FB95910-5423-4DA2-AD46-D393C35BB1DC}" xr6:coauthVersionLast="40" xr6:coauthVersionMax="40" xr10:uidLastSave="{00000000-0000-0000-0000-000000000000}"/>
  <workbookProtection workbookAlgorithmName="SHA-512" workbookHashValue="Ke0807kcGqDXYdjecPJl3WcNEn47JT++I68a8giHIVu3A8HtQeKEpk697iaI9iLhPj3yFAnl1RCwESiMT+sXPw==" workbookSaltValue="0e9SEN6WCWT1/HvAxS/n6w==" workbookSpinCount="100000" lockStructure="1"/>
  <bookViews>
    <workbookView xWindow="0" yWindow="0" windowWidth="28125" windowHeight="11445"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W10" i="4" s="1"/>
  <c r="P6" i="5"/>
  <c r="P10" i="4" s="1"/>
  <c r="O6" i="5"/>
  <c r="N6" i="5"/>
  <c r="B10" i="4" s="1"/>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E86" i="4"/>
  <c r="AT10" i="4"/>
  <c r="AL10" i="4"/>
  <c r="AD10" i="4"/>
  <c r="I10" i="4"/>
  <c r="BB8" i="4"/>
  <c r="AL8" i="4"/>
  <c r="AD8" i="4"/>
  <c r="I8" i="4"/>
  <c r="B8" i="4"/>
</calcChain>
</file>

<file path=xl/sharedStrings.xml><?xml version="1.0" encoding="utf-8"?>
<sst xmlns="http://schemas.openxmlformats.org/spreadsheetml/2006/main" count="247" uniqueCount="120">
  <si>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</si>
  <si>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</si>
  <si>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</si>
  <si>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</si>
  <si>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</si>
  <si>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</si>
  <si>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</si>
  <si>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</si>
  <si>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</si>
  <si>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</si>
  <si>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</si>
  <si>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</si>
  <si>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</si>
  <si>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</si>
  <si>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</si>
  <si>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</si>
  <si>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</si>
  <si>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</si>
  <si>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</si>
  <si>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</si>
  <si>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</si>
  <si>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</si>
  <si>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</si>
  <si>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</si>
  <si>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</si>
  <si>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</si>
  <si>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</si>
  <si>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</si>
  <si>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</si>
  <si>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</si>
  <si>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</si>
  <si>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</si>
  <si>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</si>
  <si>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</si>
  <si>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</si>
  <si>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</si>
  <si>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</si>
  <si>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</si>
  <si>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</si>
  <si>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</si>
  <si>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</si>
  <si>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</si>
  <si>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</si>
  <si>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</si>
  <si>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</si>
  <si>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</si>
  <si>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</si>
  <si>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</si>
  <si>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</si>
  <si>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</si>
  <si>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</si>
  <si>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</si>
  <si>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</si>
  <si>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</si>
  <si>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</si>
  <si>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</si>
  <si>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</si>
  <si>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</si>
  <si>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</si>
  <si>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</si>
  <si>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</si>
  <si>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</si>
  <si>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</si>
  <si>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</si>
  <si>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</si>
  <si>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</si>
  <si>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</si>
  <si>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</si>
  <si>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</si>
  <si>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</si>
  <si>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</si>
  <si>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</si>
  <si>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</si>
  <si>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</si>
  <si>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</si>
  <si>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</si>
  <si>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</si>
  <si>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</si>
  <si>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</si>
  <si>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</si>
  <si>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</si>
  <si>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</si>
  <si>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</si>
  <si>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</si>
  <si>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</si>
  <si>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</si>
  <si>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</si>
  <si>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</si>
  <si>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</si>
  <si>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</si>
  <si>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</si>
  <si>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</si>
  <si>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</si>
  <si>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</si>
  <si>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</si>
  <si>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</si>
  <si>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</si>
  <si>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</si>
  <si>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</si>
  <si>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</si>
  <si>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</si>
  <si>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</si>
  <si>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</si>
  <si>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</si>
  <si>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</si>
  <si>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</si>
  <si>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</si>
  <si>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</si>
  <si>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</si>
  <si>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</si>
  <si>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</si>
  <si>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</si>
  <si>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</si>
  <si>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</si>
  <si>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</si>
  <si>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</si>
  <si>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</si>
  <si>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(1)　収益的収支比率・経費回収率・汚水処理原価
　収益的収支比率、経費回収率及び汚水処理原価とも汚水処理に要する経費の減等により総じて改善する結果となりました。しかしながら、他会計への依存割合については、57.84％と前年度に比べ8.4ポイント高く、他会計への依存が高まりました。
　令和元年度から事業が再開されたことや設置後10年を経過する浄化槽が大部分を占めることから、維持管理費用の増による汚水処理原価の上昇が懸念されます。
(2)　企業債残高対事業規模比率
　使用料収入に対し当該特別会計で負担するべき企業債残高（借金）がどの程度あるのかを示す本指標は、平成30年度に続き０となりました。今後も同水準で経過していくものと予想されます。</t>
    <phoneticPr fontId="4"/>
  </si>
  <si>
    <t xml:space="preserve"> 浄化槽の躯体の耐用年数は、おおむね30年以上とされています（※最も設置年度が古い浄化槽は平成13年度に設置したもの）。これまで、本事業において設置した浄化槽の躯体更新実績はありません。
　また、浄化槽の内部設備については、浄化槽法に定められた保守点検・清掃・法定検査を適正に行い、機器の予防保全に努めていています。</t>
    <phoneticPr fontId="4"/>
  </si>
  <si>
    <t>　本町の特定地域生活排水処理事業は、平成13年度から旧大野村で事業を開始し平成25年度まで実施の後、令和元年度より再開したところであります。令和元年度末までで計278基の公共設置を行っています。
　なお、町では、現在、市町村設置型浄化槽整備の中止に向けて作業をすすめております。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</si>
</sst>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3" fillId="0" borderId="6" xfId="0" applyFont="1" applyBorder="1" applyAlignment="1" applyProtection="1">
      <alignment horizontal="justify" vertical="top" wrapText="1"/>
      <protection locked="0"/>
    </xf>
    <xf numFmtId="0" fontId="13" fillId="0" borderId="0" xfId="0" applyFont="1" applyBorder="1" applyAlignment="1" applyProtection="1">
      <alignment horizontal="justify" vertical="top" wrapText="1"/>
      <protection locked="0"/>
    </xf>
    <xf numFmtId="0" fontId="13" fillId="0" borderId="7" xfId="0" applyFont="1" applyBorder="1" applyAlignment="1" applyProtection="1">
      <alignment horizontal="justify" vertical="top" wrapText="1"/>
      <protection locked="0"/>
    </xf>
    <xf numFmtId="0" fontId="13" fillId="0" borderId="8"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9" xfId="0" applyFont="1" applyBorder="1" applyAlignment="1" applyProtection="1">
      <alignment horizontal="justify"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5F3-44CF-9E20-80977CA2CE2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5F3-44CF-9E20-80977CA2CE2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65.650000000000006</c:v>
                </c:pt>
                <c:pt idx="1">
                  <c:v>91.48</c:v>
                </c:pt>
                <c:pt idx="2">
                  <c:v>99.43</c:v>
                </c:pt>
                <c:pt idx="3">
                  <c:v>89.28</c:v>
                </c:pt>
                <c:pt idx="4">
                  <c:v>114.92</c:v>
                </c:pt>
              </c:numCache>
            </c:numRef>
          </c:val>
          <c:extLst>
            <c:ext xmlns:c16="http://schemas.microsoft.com/office/drawing/2014/chart" uri="{C3380CC4-5D6E-409C-BE32-E72D297353CC}">
              <c16:uniqueId val="{00000000-A85E-4BBA-A6D3-9ABC96CC036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85E-4BBA-A6D3-9ABC96CC036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E8E-4310-BF07-EBACBA491B5A}"/>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E8E-4310-BF07-EBACBA491B5A}"/>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C61-4A97-8072-F6D60DE56C7A}"/>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C61-4A97-8072-F6D60DE56C7A}"/>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006-4D59-872C-2671D5BF735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006-4D59-872C-2671D5BF735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6B9-4277-B135-A200DAB1717A}"/>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6B9-4277-B135-A200DAB1717A}"/>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formatCode="#,##0.00;&quot;△&quot;#,##0.00">
                  <c:v>0</c:v>
                </c:pt>
                <c:pt idx="1">
                  <c:v>711</c:v>
                </c:pt>
                <c:pt idx="2">
                  <c:v>1382.8</c:v>
                </c:pt>
                <c:pt idx="3" formatCode="#,##0.00;&quot;△&quot;#,##0.00">
                  <c:v>0</c:v>
                </c:pt>
                <c:pt idx="4" formatCode="#,##0.00;&quot;△&quot;#,##0.00">
                  <c:v>0</c:v>
                </c:pt>
              </c:numCache>
            </c:numRef>
          </c:val>
          <c:extLst>
            <c:ext xmlns:c16="http://schemas.microsoft.com/office/drawing/2014/chart" uri="{C3380CC4-5D6E-409C-BE32-E72D297353CC}">
              <c16:uniqueId val="{00000000-238D-49FB-9AA2-A34976FE66C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392.19</c:v>
                </c:pt>
                <c:pt idx="1">
                  <c:v>248.44</c:v>
                </c:pt>
                <c:pt idx="2">
                  <c:v>244.85</c:v>
                </c:pt>
                <c:pt idx="3">
                  <c:v>296.89</c:v>
                </c:pt>
                <c:pt idx="4">
                  <c:v>270.57</c:v>
                </c:pt>
              </c:numCache>
            </c:numRef>
          </c:val>
          <c:smooth val="0"/>
          <c:extLst>
            <c:ext xmlns:c16="http://schemas.microsoft.com/office/drawing/2014/chart" uri="{C3380CC4-5D6E-409C-BE32-E72D297353CC}">
              <c16:uniqueId val="{00000001-238D-49FB-9AA2-A34976FE66C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66.06</c:v>
                </c:pt>
                <c:pt idx="1">
                  <c:v>72.23</c:v>
                </c:pt>
                <c:pt idx="2">
                  <c:v>89.95</c:v>
                </c:pt>
                <c:pt idx="3">
                  <c:v>80.63</c:v>
                </c:pt>
                <c:pt idx="4">
                  <c:v>94.6</c:v>
                </c:pt>
              </c:numCache>
            </c:numRef>
          </c:val>
          <c:extLst>
            <c:ext xmlns:c16="http://schemas.microsoft.com/office/drawing/2014/chart" uri="{C3380CC4-5D6E-409C-BE32-E72D297353CC}">
              <c16:uniqueId val="{00000000-1519-4742-89DB-2D14928344A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57.03</c:v>
                </c:pt>
                <c:pt idx="1">
                  <c:v>66.73</c:v>
                </c:pt>
                <c:pt idx="2">
                  <c:v>64.78</c:v>
                </c:pt>
                <c:pt idx="3">
                  <c:v>63.06</c:v>
                </c:pt>
                <c:pt idx="4">
                  <c:v>62.5</c:v>
                </c:pt>
              </c:numCache>
            </c:numRef>
          </c:val>
          <c:smooth val="0"/>
          <c:extLst>
            <c:ext xmlns:c16="http://schemas.microsoft.com/office/drawing/2014/chart" uri="{C3380CC4-5D6E-409C-BE32-E72D297353CC}">
              <c16:uniqueId val="{00000001-1519-4742-89DB-2D14928344A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96.48</c:v>
                </c:pt>
                <c:pt idx="1">
                  <c:v>85.9</c:v>
                </c:pt>
                <c:pt idx="2">
                  <c:v>153.43</c:v>
                </c:pt>
                <c:pt idx="3">
                  <c:v>170.99</c:v>
                </c:pt>
                <c:pt idx="4">
                  <c:v>150.68</c:v>
                </c:pt>
              </c:numCache>
            </c:numRef>
          </c:val>
          <c:extLst>
            <c:ext xmlns:c16="http://schemas.microsoft.com/office/drawing/2014/chart" uri="{C3380CC4-5D6E-409C-BE32-E72D297353CC}">
              <c16:uniqueId val="{00000000-5B4A-45B8-8EB4-B719C5517BD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283.73</c:v>
                </c:pt>
                <c:pt idx="1">
                  <c:v>241.29</c:v>
                </c:pt>
                <c:pt idx="2">
                  <c:v>250.21</c:v>
                </c:pt>
                <c:pt idx="3">
                  <c:v>264.77</c:v>
                </c:pt>
                <c:pt idx="4">
                  <c:v>269.33</c:v>
                </c:pt>
              </c:numCache>
            </c:numRef>
          </c:val>
          <c:smooth val="0"/>
          <c:extLst>
            <c:ext xmlns:c16="http://schemas.microsoft.com/office/drawing/2014/chart" uri="{C3380CC4-5D6E-409C-BE32-E72D297353CC}">
              <c16:uniqueId val="{00000001-5B4A-45B8-8EB4-B719C5517BD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100</c:v>
                </c:pt>
                <c:pt idx="1">
                  <c:v>100</c:v>
                </c:pt>
                <c:pt idx="2">
                  <c:v>44.73</c:v>
                </c:pt>
                <c:pt idx="3">
                  <c:v>42.93</c:v>
                </c:pt>
                <c:pt idx="4">
                  <c:v>40.76</c:v>
                </c:pt>
              </c:numCache>
            </c:numRef>
          </c:val>
          <c:extLst>
            <c:ext xmlns:c16="http://schemas.microsoft.com/office/drawing/2014/chart" uri="{C3380CC4-5D6E-409C-BE32-E72D297353CC}">
              <c16:uniqueId val="{00000000-0541-4D89-9AE9-96C15DCD7DDB}"/>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58.25</c:v>
                </c:pt>
                <c:pt idx="1">
                  <c:v>61.94</c:v>
                </c:pt>
                <c:pt idx="2">
                  <c:v>61.79</c:v>
                </c:pt>
                <c:pt idx="3">
                  <c:v>59.94</c:v>
                </c:pt>
                <c:pt idx="4">
                  <c:v>59.64</c:v>
                </c:pt>
              </c:numCache>
            </c:numRef>
          </c:val>
          <c:smooth val="0"/>
          <c:extLst>
            <c:ext xmlns:c16="http://schemas.microsoft.com/office/drawing/2014/chart" uri="{C3380CC4-5D6E-409C-BE32-E72D297353CC}">
              <c16:uniqueId val="{00000001-0541-4D89-9AE9-96C15DCD7DDB}"/>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CDAF-4F17-BFC8-936A8B8DE6DA}"/>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68.150000000000006</c:v>
                </c:pt>
                <c:pt idx="1">
                  <c:v>94.14</c:v>
                </c:pt>
                <c:pt idx="2">
                  <c:v>92.44</c:v>
                </c:pt>
                <c:pt idx="3">
                  <c:v>89.66</c:v>
                </c:pt>
                <c:pt idx="4">
                  <c:v>90.63</c:v>
                </c:pt>
              </c:numCache>
            </c:numRef>
          </c:val>
          <c:smooth val="0"/>
          <c:extLst>
            <c:ext xmlns:c16="http://schemas.microsoft.com/office/drawing/2014/chart" uri="{C3380CC4-5D6E-409C-BE32-E72D297353CC}">
              <c16:uniqueId val="{00000001-CDAF-4F17-BFC8-936A8B8DE6DA}"/>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【307.23】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【79.51】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【58.71】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【272.98】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洋野町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特定地域生活排水処理</v>
      </c>
      <c r="Q8" s="72"/>
      <c r="R8" s="72"/>
      <c r="S8" s="72"/>
      <c r="T8" s="72"/>
      <c r="U8" s="72"/>
      <c r="V8" s="72"/>
      <c r="W8" s="72" t="str">
        <f>データ!L6</f>
        <v>K2</v>
      </c>
      <c r="X8" s="72"/>
      <c r="Y8" s="72"/>
      <c r="Z8" s="72"/>
      <c r="AA8" s="72"/>
      <c r="AB8" s="72"/>
      <c r="AC8" s="72"/>
      <c r="AD8" s="73" t="str">
        <f>データ!$M$6</f>
        <v>非設置</v>
      </c>
      <c r="AE8" s="73"/>
      <c r="AF8" s="73"/>
      <c r="AG8" s="73"/>
      <c r="AH8" s="73"/>
      <c r="AI8" s="73"/>
      <c r="AJ8" s="73"/>
      <c r="AK8" s="3"/>
      <c r="AL8" s="69">
        <f>データ!S6</f>
        <v>16436</v>
      </c>
      <c r="AM8" s="69"/>
      <c r="AN8" s="69"/>
      <c r="AO8" s="69"/>
      <c r="AP8" s="69"/>
      <c r="AQ8" s="69"/>
      <c r="AR8" s="69"/>
      <c r="AS8" s="69"/>
      <c r="AT8" s="68">
        <f>データ!T6</f>
        <v>302.92</v>
      </c>
      <c r="AU8" s="68"/>
      <c r="AV8" s="68"/>
      <c r="AW8" s="68"/>
      <c r="AX8" s="68"/>
      <c r="AY8" s="68"/>
      <c r="AZ8" s="68"/>
      <c r="BA8" s="68"/>
      <c r="BB8" s="68">
        <f>データ!U6</f>
        <v>54.26</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4.88</v>
      </c>
      <c r="Q10" s="68"/>
      <c r="R10" s="68"/>
      <c r="S10" s="68"/>
      <c r="T10" s="68"/>
      <c r="U10" s="68"/>
      <c r="V10" s="68"/>
      <c r="W10" s="68">
        <f>データ!Q6</f>
        <v>100</v>
      </c>
      <c r="X10" s="68"/>
      <c r="Y10" s="68"/>
      <c r="Z10" s="68"/>
      <c r="AA10" s="68"/>
      <c r="AB10" s="68"/>
      <c r="AC10" s="68"/>
      <c r="AD10" s="69">
        <f>データ!R6</f>
        <v>2592</v>
      </c>
      <c r="AE10" s="69"/>
      <c r="AF10" s="69"/>
      <c r="AG10" s="69"/>
      <c r="AH10" s="69"/>
      <c r="AI10" s="69"/>
      <c r="AJ10" s="69"/>
      <c r="AK10" s="2"/>
      <c r="AL10" s="69">
        <f>データ!V6</f>
        <v>792</v>
      </c>
      <c r="AM10" s="69"/>
      <c r="AN10" s="69"/>
      <c r="AO10" s="69"/>
      <c r="AP10" s="69"/>
      <c r="AQ10" s="69"/>
      <c r="AR10" s="69"/>
      <c r="AS10" s="69"/>
      <c r="AT10" s="68">
        <f>データ!W6</f>
        <v>32.549999999999997</v>
      </c>
      <c r="AU10" s="68"/>
      <c r="AV10" s="68"/>
      <c r="AW10" s="68"/>
      <c r="AX10" s="68"/>
      <c r="AY10" s="68"/>
      <c r="AZ10" s="68"/>
      <c r="BA10" s="68"/>
      <c r="BB10" s="68">
        <f>データ!X6</f>
        <v>24.33</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117</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118</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119</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44</v>
      </c>
      <c r="H86" s="26" t="str">
        <f>データ!BP6</f>
        <v>【307.23】</v>
      </c>
      <c r="I86" s="26" t="str">
        <f>データ!CA6</f>
        <v>【59.98】</v>
      </c>
      <c r="J86" s="26" t="str">
        <f>データ!CL6</f>
        <v>【272.98】</v>
      </c>
      <c r="K86" s="26" t="str">
        <f>データ!CW6</f>
        <v>【58.71】</v>
      </c>
      <c r="L86" s="26" t="str">
        <f>データ!DH6</f>
        <v>【79.51】</v>
      </c>
      <c r="M86" s="26" t="s">
        <v>43</v>
      </c>
      <c r="N86" s="26" t="s">
        <v>44</v>
      </c>
      <c r="O86" s="26" t="str">
        <f>データ!EO6</f>
        <v>【-】</v>
      </c>
    </row>
  </sheetData>
  <sheetProtection algorithmName="SHA-512" hashValue="HT2OnnvoPlcDlGFhMa0TejzksmtMdLTLTaAnDPwxlC/VxCbA7HvPE8fnSXIPlEzHf5EAjCHAoP6DtRi92iY3ig==" saltValue="zOvBSJFwSom0QjAcNZQWUg=="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35076</v>
      </c>
      <c r="D6" s="33">
        <f t="shared" si="3"/>
        <v>47</v>
      </c>
      <c r="E6" s="33">
        <f t="shared" si="3"/>
        <v>18</v>
      </c>
      <c r="F6" s="33">
        <f t="shared" si="3"/>
        <v>0</v>
      </c>
      <c r="G6" s="33">
        <f t="shared" si="3"/>
        <v>0</v>
      </c>
      <c r="H6" s="33" t="str">
        <f t="shared" si="3"/>
        <v>岩手県　洋野町</v>
      </c>
      <c r="I6" s="33" t="str">
        <f t="shared" si="3"/>
        <v>法非適用</v>
      </c>
      <c r="J6" s="33" t="str">
        <f t="shared" si="3"/>
        <v>下水道事業</v>
      </c>
      <c r="K6" s="33" t="str">
        <f t="shared" si="3"/>
        <v>特定地域生活排水処理</v>
      </c>
      <c r="L6" s="33" t="str">
        <f t="shared" si="3"/>
        <v>K2</v>
      </c>
      <c r="M6" s="33" t="str">
        <f t="shared" si="3"/>
        <v>非設置</v>
      </c>
      <c r="N6" s="34" t="str">
        <f t="shared" si="3"/>
        <v>-</v>
      </c>
      <c r="O6" s="34" t="str">
        <f t="shared" si="3"/>
        <v>該当数値なし</v>
      </c>
      <c r="P6" s="34">
        <f t="shared" si="3"/>
        <v>4.88</v>
      </c>
      <c r="Q6" s="34">
        <f t="shared" si="3"/>
        <v>100</v>
      </c>
      <c r="R6" s="34">
        <f t="shared" si="3"/>
        <v>2592</v>
      </c>
      <c r="S6" s="34">
        <f t="shared" si="3"/>
        <v>16436</v>
      </c>
      <c r="T6" s="34">
        <f t="shared" si="3"/>
        <v>302.92</v>
      </c>
      <c r="U6" s="34">
        <f t="shared" si="3"/>
        <v>54.26</v>
      </c>
      <c r="V6" s="34">
        <f t="shared" si="3"/>
        <v>792</v>
      </c>
      <c r="W6" s="34">
        <f t="shared" si="3"/>
        <v>32.549999999999997</v>
      </c>
      <c r="X6" s="34">
        <f t="shared" si="3"/>
        <v>24.33</v>
      </c>
      <c r="Y6" s="35">
        <f>IF(Y7="",NA(),Y7)</f>
        <v>65.650000000000006</v>
      </c>
      <c r="Z6" s="35">
        <f t="shared" ref="Z6:AH6" si="4">IF(Z7="",NA(),Z7)</f>
        <v>91.48</v>
      </c>
      <c r="AA6" s="35">
        <f t="shared" si="4"/>
        <v>99.43</v>
      </c>
      <c r="AB6" s="35">
        <f t="shared" si="4"/>
        <v>89.28</v>
      </c>
      <c r="AC6" s="35">
        <f t="shared" si="4"/>
        <v>114.92</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4">
        <f>IF(BF7="",NA(),BF7)</f>
        <v>0</v>
      </c>
      <c r="BG6" s="35">
        <f t="shared" ref="BG6:BO6" si="7">IF(BG7="",NA(),BG7)</f>
        <v>711</v>
      </c>
      <c r="BH6" s="35">
        <f t="shared" si="7"/>
        <v>1382.8</v>
      </c>
      <c r="BI6" s="34">
        <f t="shared" si="7"/>
        <v>0</v>
      </c>
      <c r="BJ6" s="34">
        <f t="shared" si="7"/>
        <v>0</v>
      </c>
      <c r="BK6" s="35">
        <f t="shared" si="7"/>
        <v>392.19</v>
      </c>
      <c r="BL6" s="35">
        <f t="shared" si="7"/>
        <v>248.44</v>
      </c>
      <c r="BM6" s="35">
        <f t="shared" si="7"/>
        <v>244.85</v>
      </c>
      <c r="BN6" s="35">
        <f t="shared" si="7"/>
        <v>296.89</v>
      </c>
      <c r="BO6" s="35">
        <f t="shared" si="7"/>
        <v>270.57</v>
      </c>
      <c r="BP6" s="34" t="str">
        <f>IF(BP7="","",IF(BP7="-","【-】","【"&amp;SUBSTITUTE(TEXT(BP7,"#,##0.00"),"-","△")&amp;"】"))</f>
        <v>【307.23】</v>
      </c>
      <c r="BQ6" s="35">
        <f>IF(BQ7="",NA(),BQ7)</f>
        <v>66.06</v>
      </c>
      <c r="BR6" s="35">
        <f t="shared" ref="BR6:BZ6" si="8">IF(BR7="",NA(),BR7)</f>
        <v>72.23</v>
      </c>
      <c r="BS6" s="35">
        <f t="shared" si="8"/>
        <v>89.95</v>
      </c>
      <c r="BT6" s="35">
        <f t="shared" si="8"/>
        <v>80.63</v>
      </c>
      <c r="BU6" s="35">
        <f t="shared" si="8"/>
        <v>94.6</v>
      </c>
      <c r="BV6" s="35">
        <f t="shared" si="8"/>
        <v>57.03</v>
      </c>
      <c r="BW6" s="35">
        <f t="shared" si="8"/>
        <v>66.73</v>
      </c>
      <c r="BX6" s="35">
        <f t="shared" si="8"/>
        <v>64.78</v>
      </c>
      <c r="BY6" s="35">
        <f t="shared" si="8"/>
        <v>63.06</v>
      </c>
      <c r="BZ6" s="35">
        <f t="shared" si="8"/>
        <v>62.5</v>
      </c>
      <c r="CA6" s="34" t="str">
        <f>IF(CA7="","",IF(CA7="-","【-】","【"&amp;SUBSTITUTE(TEXT(CA7,"#,##0.00"),"-","△")&amp;"】"))</f>
        <v>【59.98】</v>
      </c>
      <c r="CB6" s="35">
        <f>IF(CB7="",NA(),CB7)</f>
        <v>96.48</v>
      </c>
      <c r="CC6" s="35">
        <f t="shared" ref="CC6:CK6" si="9">IF(CC7="",NA(),CC7)</f>
        <v>85.9</v>
      </c>
      <c r="CD6" s="35">
        <f t="shared" si="9"/>
        <v>153.43</v>
      </c>
      <c r="CE6" s="35">
        <f t="shared" si="9"/>
        <v>170.99</v>
      </c>
      <c r="CF6" s="35">
        <f t="shared" si="9"/>
        <v>150.68</v>
      </c>
      <c r="CG6" s="35">
        <f t="shared" si="9"/>
        <v>283.73</v>
      </c>
      <c r="CH6" s="35">
        <f t="shared" si="9"/>
        <v>241.29</v>
      </c>
      <c r="CI6" s="35">
        <f t="shared" si="9"/>
        <v>250.21</v>
      </c>
      <c r="CJ6" s="35">
        <f t="shared" si="9"/>
        <v>264.77</v>
      </c>
      <c r="CK6" s="35">
        <f t="shared" si="9"/>
        <v>269.33</v>
      </c>
      <c r="CL6" s="34" t="str">
        <f>IF(CL7="","",IF(CL7="-","【-】","【"&amp;SUBSTITUTE(TEXT(CL7,"#,##0.00"),"-","△")&amp;"】"))</f>
        <v>【272.98】</v>
      </c>
      <c r="CM6" s="35">
        <f>IF(CM7="",NA(),CM7)</f>
        <v>100</v>
      </c>
      <c r="CN6" s="35">
        <f t="shared" ref="CN6:CV6" si="10">IF(CN7="",NA(),CN7)</f>
        <v>100</v>
      </c>
      <c r="CO6" s="35">
        <f t="shared" si="10"/>
        <v>44.73</v>
      </c>
      <c r="CP6" s="35">
        <f t="shared" si="10"/>
        <v>42.93</v>
      </c>
      <c r="CQ6" s="35">
        <f t="shared" si="10"/>
        <v>40.76</v>
      </c>
      <c r="CR6" s="35">
        <f t="shared" si="10"/>
        <v>58.25</v>
      </c>
      <c r="CS6" s="35">
        <f t="shared" si="10"/>
        <v>61.94</v>
      </c>
      <c r="CT6" s="35">
        <f t="shared" si="10"/>
        <v>61.79</v>
      </c>
      <c r="CU6" s="35">
        <f t="shared" si="10"/>
        <v>59.94</v>
      </c>
      <c r="CV6" s="35">
        <f t="shared" si="10"/>
        <v>59.64</v>
      </c>
      <c r="CW6" s="34" t="str">
        <f>IF(CW7="","",IF(CW7="-","【-】","【"&amp;SUBSTITUTE(TEXT(CW7,"#,##0.00"),"-","△")&amp;"】"))</f>
        <v>【58.71】</v>
      </c>
      <c r="CX6" s="35">
        <f>IF(CX7="",NA(),CX7)</f>
        <v>100</v>
      </c>
      <c r="CY6" s="35">
        <f t="shared" ref="CY6:DG6" si="11">IF(CY7="",NA(),CY7)</f>
        <v>100</v>
      </c>
      <c r="CZ6" s="35">
        <f t="shared" si="11"/>
        <v>100</v>
      </c>
      <c r="DA6" s="35">
        <f t="shared" si="11"/>
        <v>100</v>
      </c>
      <c r="DB6" s="35">
        <f t="shared" si="11"/>
        <v>100</v>
      </c>
      <c r="DC6" s="35">
        <f t="shared" si="11"/>
        <v>68.150000000000006</v>
      </c>
      <c r="DD6" s="35">
        <f t="shared" si="11"/>
        <v>94.14</v>
      </c>
      <c r="DE6" s="35">
        <f t="shared" si="11"/>
        <v>92.44</v>
      </c>
      <c r="DF6" s="35">
        <f t="shared" si="11"/>
        <v>89.66</v>
      </c>
      <c r="DG6" s="35">
        <f t="shared" si="11"/>
        <v>90.63</v>
      </c>
      <c r="DH6" s="34" t="str">
        <f>IF(DH7="","",IF(DH7="-","【-】","【"&amp;SUBSTITUTE(TEXT(DH7,"#,##0.00"),"-","△")&amp;"】"))</f>
        <v>【79.51】</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15">
      <c r="A7" s="28"/>
      <c r="B7" s="37">
        <v>2019</v>
      </c>
      <c r="C7" s="37">
        <v>35076</v>
      </c>
      <c r="D7" s="37">
        <v>47</v>
      </c>
      <c r="E7" s="37">
        <v>18</v>
      </c>
      <c r="F7" s="37">
        <v>0</v>
      </c>
      <c r="G7" s="37">
        <v>0</v>
      </c>
      <c r="H7" s="37" t="s">
        <v>98</v>
      </c>
      <c r="I7" s="37" t="s">
        <v>99</v>
      </c>
      <c r="J7" s="37" t="s">
        <v>100</v>
      </c>
      <c r="K7" s="37" t="s">
        <v>101</v>
      </c>
      <c r="L7" s="37" t="s">
        <v>102</v>
      </c>
      <c r="M7" s="37" t="s">
        <v>103</v>
      </c>
      <c r="N7" s="38" t="s">
        <v>104</v>
      </c>
      <c r="O7" s="38" t="s">
        <v>105</v>
      </c>
      <c r="P7" s="38">
        <v>4.88</v>
      </c>
      <c r="Q7" s="38">
        <v>100</v>
      </c>
      <c r="R7" s="38">
        <v>2592</v>
      </c>
      <c r="S7" s="38">
        <v>16436</v>
      </c>
      <c r="T7" s="38">
        <v>302.92</v>
      </c>
      <c r="U7" s="38">
        <v>54.26</v>
      </c>
      <c r="V7" s="38">
        <v>792</v>
      </c>
      <c r="W7" s="38">
        <v>32.549999999999997</v>
      </c>
      <c r="X7" s="38">
        <v>24.33</v>
      </c>
      <c r="Y7" s="38">
        <v>65.650000000000006</v>
      </c>
      <c r="Z7" s="38">
        <v>91.48</v>
      </c>
      <c r="AA7" s="38">
        <v>99.43</v>
      </c>
      <c r="AB7" s="38">
        <v>89.28</v>
      </c>
      <c r="AC7" s="38">
        <v>114.92</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0</v>
      </c>
      <c r="BG7" s="38">
        <v>711</v>
      </c>
      <c r="BH7" s="38">
        <v>1382.8</v>
      </c>
      <c r="BI7" s="38">
        <v>0</v>
      </c>
      <c r="BJ7" s="38">
        <v>0</v>
      </c>
      <c r="BK7" s="38">
        <v>392.19</v>
      </c>
      <c r="BL7" s="38">
        <v>248.44</v>
      </c>
      <c r="BM7" s="38">
        <v>244.85</v>
      </c>
      <c r="BN7" s="38">
        <v>296.89</v>
      </c>
      <c r="BO7" s="38">
        <v>270.57</v>
      </c>
      <c r="BP7" s="38">
        <v>307.23</v>
      </c>
      <c r="BQ7" s="38">
        <v>66.06</v>
      </c>
      <c r="BR7" s="38">
        <v>72.23</v>
      </c>
      <c r="BS7" s="38">
        <v>89.95</v>
      </c>
      <c r="BT7" s="38">
        <v>80.63</v>
      </c>
      <c r="BU7" s="38">
        <v>94.6</v>
      </c>
      <c r="BV7" s="38">
        <v>57.03</v>
      </c>
      <c r="BW7" s="38">
        <v>66.73</v>
      </c>
      <c r="BX7" s="38">
        <v>64.78</v>
      </c>
      <c r="BY7" s="38">
        <v>63.06</v>
      </c>
      <c r="BZ7" s="38">
        <v>62.5</v>
      </c>
      <c r="CA7" s="38">
        <v>59.98</v>
      </c>
      <c r="CB7" s="38">
        <v>96.48</v>
      </c>
      <c r="CC7" s="38">
        <v>85.9</v>
      </c>
      <c r="CD7" s="38">
        <v>153.43</v>
      </c>
      <c r="CE7" s="38">
        <v>170.99</v>
      </c>
      <c r="CF7" s="38">
        <v>150.68</v>
      </c>
      <c r="CG7" s="38">
        <v>283.73</v>
      </c>
      <c r="CH7" s="38">
        <v>241.29</v>
      </c>
      <c r="CI7" s="38">
        <v>250.21</v>
      </c>
      <c r="CJ7" s="38">
        <v>264.77</v>
      </c>
      <c r="CK7" s="38">
        <v>269.33</v>
      </c>
      <c r="CL7" s="38">
        <v>272.98</v>
      </c>
      <c r="CM7" s="38">
        <v>100</v>
      </c>
      <c r="CN7" s="38">
        <v>100</v>
      </c>
      <c r="CO7" s="38">
        <v>44.73</v>
      </c>
      <c r="CP7" s="38">
        <v>42.93</v>
      </c>
      <c r="CQ7" s="38">
        <v>40.76</v>
      </c>
      <c r="CR7" s="38">
        <v>58.25</v>
      </c>
      <c r="CS7" s="38">
        <v>61.94</v>
      </c>
      <c r="CT7" s="38">
        <v>61.79</v>
      </c>
      <c r="CU7" s="38">
        <v>59.94</v>
      </c>
      <c r="CV7" s="38">
        <v>59.64</v>
      </c>
      <c r="CW7" s="38">
        <v>58.71</v>
      </c>
      <c r="CX7" s="38">
        <v>100</v>
      </c>
      <c r="CY7" s="38">
        <v>100</v>
      </c>
      <c r="CZ7" s="38">
        <v>100</v>
      </c>
      <c r="DA7" s="38">
        <v>100</v>
      </c>
      <c r="DB7" s="38">
        <v>100</v>
      </c>
      <c r="DC7" s="38">
        <v>68.150000000000006</v>
      </c>
      <c r="DD7" s="38">
        <v>94.14</v>
      </c>
      <c r="DE7" s="38">
        <v>92.44</v>
      </c>
      <c r="DF7" s="38">
        <v>89.66</v>
      </c>
      <c r="DG7" s="38">
        <v>90.63</v>
      </c>
      <c r="DH7" s="38">
        <v>79.510000000000005</v>
      </c>
      <c r="DI7" s="38"/>
      <c r="DJ7" s="38"/>
      <c r="DK7" s="38"/>
      <c r="DL7" s="38"/>
      <c r="DM7" s="38"/>
      <c r="DN7" s="38"/>
      <c r="DO7" s="38"/>
      <c r="DP7" s="38"/>
      <c r="DQ7" s="38"/>
      <c r="DR7" s="38"/>
      <c r="DS7" s="38"/>
      <c r="DT7" s="38"/>
      <c r="DU7" s="38"/>
      <c r="DV7" s="38"/>
      <c r="DW7" s="38"/>
      <c r="DX7" s="38"/>
      <c r="DY7" s="38"/>
      <c r="DZ7" s="38"/>
      <c r="EA7" s="38"/>
      <c r="EB7" s="38"/>
      <c r="EC7" s="38"/>
      <c r="ED7" s="38"/>
      <c r="EE7" s="38" t="s">
        <v>104</v>
      </c>
      <c r="EF7" s="38" t="s">
        <v>104</v>
      </c>
      <c r="EG7" s="38" t="s">
        <v>104</v>
      </c>
      <c r="EH7" s="38" t="s">
        <v>104</v>
      </c>
      <c r="EI7" s="38" t="s">
        <v>104</v>
      </c>
      <c r="EJ7" s="38" t="s">
        <v>104</v>
      </c>
      <c r="EK7" s="38" t="s">
        <v>104</v>
      </c>
      <c r="EL7" s="38" t="s">
        <v>104</v>
      </c>
      <c r="EM7" s="38" t="s">
        <v>104</v>
      </c>
      <c r="EN7" s="38" t="s">
        <v>104</v>
      </c>
      <c r="EO7" s="38" t="s">
        <v>104</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113</v>
      </c>
      <c r="D13" t="s">
        <v>113</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2020-12-04T03:15:19Z</dcterms:created>
  <dcterms:modified xsi:type="dcterms:W3CDTF">2021-01-26T04:04:24Z</dcterms:modified>
  <cp:category/>
</cp:coreProperties>
</file>