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03524fs\共有\水環境課\上水道共有\経理\調査物\経営比較分析表\R03.0112_【岩手県市町村課】公営企業に係る経営比較分析表（令和元年度）の分析等について\33_一戸町\"/>
    </mc:Choice>
  </mc:AlternateContent>
  <workbookProtection workbookAlgorithmName="SHA-512" workbookHashValue="OUpydqvzl/wK0X4YIjPL9ghc4rDsknZe5bz6MpDjeegYkQz+YI9uzxP7Y+UeY4dTxg07eaRwJhBHB1fx4saBtg==" workbookSaltValue="1DY3tBfdZIdnoCT7onlGjg==" workbookSpinCount="100000" lockStructure="1"/>
  <bookViews>
    <workbookView xWindow="0" yWindow="0" windowWidth="15360" windowHeight="7635"/>
  </bookViews>
  <sheets>
    <sheet name="法適用_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P10" i="4" s="1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W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<sst xmlns="http://schemas.openxmlformats.org/spreadsheetml/2006/main" count="228" uniqueCount="112">
  <si>
    <t>経営比較分析表（令和元年度決算）</t>
    <rPh sb="8" eb="10">
      <t>レイワ</t>
    </rPh>
    <rPh sb="10" eb="12">
      <t>ガンネン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</si>
  <si>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</si>
  <si>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</si>
  <si>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</si>
  <si>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</si>
  <si>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</si>
  <si>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</si>
  <si>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</si>
  <si>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</si>
  <si>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</si>
  <si>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</si>
  <si>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</si>
  <si>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</si>
  <si>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</si>
  <si>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</si>
  <si>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</si>
  <si>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</si>
  <si>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</si>
  <si>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</si>
  <si>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</si>
  <si>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</si>
  <si>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</si>
  <si>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</si>
  <si>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</si>
  <si>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</si>
  <si>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</si>
  <si>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</si>
  <si>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</si>
  <si>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</si>
  <si>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</si>
  <si>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</si>
  <si>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</si>
  <si>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</si>
  <si>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</si>
  <si>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</si>
  <si>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</si>
  <si>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</si>
  <si>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</si>
  <si>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</si>
  <si>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</si>
  <si>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</si>
  <si>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</si>
  <si>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</si>
  <si>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</si>
  <si>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</si>
  <si>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</si>
  <si>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</si>
  <si>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</si>
  <si>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</si>
  <si>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</si>
  <si>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</si>
  <si>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</si>
  <si>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</si>
  <si>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</si>
  <si>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</si>
  <si>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</si>
  <si>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</si>
  <si>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</si>
  <si>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</si>
  <si>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</si>
  <si>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</si>
  <si>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</si>
  <si>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</si>
  <si>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</si>
  <si>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</si>
  <si>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</si>
  <si>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</si>
  <si>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</si>
  <si>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</si>
  <si>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</si>
  <si>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</si>
  <si>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</si>
  <si>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</si>
  <si>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</si>
  <si>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</si>
  <si>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</si>
  <si>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</si>
  <si>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</si>
  <si>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</si>
  <si>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</si>
  <si>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</si>
  <si>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</si>
  <si>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</si>
  <si>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</si>
  <si>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</si>
  <si>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</si>
  <si>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</si>
  <si>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</si>
  <si>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</si>
  <si>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</si>
  <si>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</si>
  <si>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</si>
  <si>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一戸町</t>
  </si>
  <si>
    <t>法適用</t>
  </si>
  <si>
    <t>水道事業</t>
  </si>
  <si>
    <t>末端給水事業</t>
  </si>
  <si>
    <t>A8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</si>
  <si>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</si>
  <si>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</si>
  <si>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</si>
  <si>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</si>
  <si>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</si>
  <si>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</si>
  <si>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</si>
  <si>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</si>
  <si>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</si>
  <si>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</si>
  <si>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</si>
  <si>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</si>
  <si>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①有形固定資産減価償却率は、類似団体平均値よりも高い水準で推移している。老朽資産の更新を進めていく。
②管路経年化率は、類似団体平均値を上回っている。管種や埋設地質等を考慮しながら延命化を図りつつ、必要な更新を進めていく。
③管路更新率は、類似団体平均値よりも低い水準で推移している。管路の総延長が類似団体と比較して長いため、更新率は低くなる傾向だが、令和元年度から国庫補助事業を活用し、基幹管路の更新を進めている。</t>
    <phoneticPr fontId="4"/>
  </si>
  <si>
    <t>①経常収支比率は、類似団体平均値に比べて高い水準で推移している。
②累積欠損金は発生していない。
③流動比率は、100％以上で推移しており支払能力に問題はないが、類似団体平均値は下回っている。
④企業債残高対給水収益比率は、類似団体平均値より低い水準で推移している。
⑤料金回収率は、100％以上で推移しており、給水費用を給水収益で賄えている。類似団体平均値よりも高い水準で推移している。
⑥給水原価は、類似団体平均値に比べて低い水準で推移している。
⑦施設利用率は、類似団体平均値を上回ったが、平均値の低下によるもので、当該値は一定水準で推移している。
⑧有収率は、類似団体平均値よりも高い水準で推移している。今後も漏水調査を継続し、無効水量の削減に努める。</t>
    <rPh sb="210" eb="211">
      <t>クラ</t>
    </rPh>
    <rPh sb="213" eb="214">
      <t>ヒク</t>
    </rPh>
    <rPh sb="215" eb="217">
      <t>スイジュン</t>
    </rPh>
    <rPh sb="218" eb="220">
      <t>スイイ</t>
    </rPh>
    <rPh sb="242" eb="244">
      <t>ウワマワ</t>
    </rPh>
    <rPh sb="248" eb="251">
      <t>ヘイキンチ</t>
    </rPh>
    <rPh sb="252" eb="254">
      <t>テイカ</t>
    </rPh>
    <rPh sb="261" eb="263">
      <t>トウガイ</t>
    </rPh>
    <rPh sb="263" eb="264">
      <t>チ</t>
    </rPh>
    <rPh sb="265" eb="267">
      <t>イッテイ</t>
    </rPh>
    <rPh sb="267" eb="269">
      <t>スイジュン</t>
    </rPh>
    <rPh sb="270" eb="272">
      <t>スイイ</t>
    </rPh>
    <phoneticPr fontId="4"/>
  </si>
  <si>
    <t>　令和元年度の経営状況は、経常収支比率が類似団体平均を大きく上回り、健全経営を維持できた。給水人口減少による減収に備え、戦略的な経営を進めていく。
　施設については、老朽化が進んでいる状況を踏まえ、延命化を図りながら必要な更新を行っていく。</t>
    <rPh sb="1" eb="3">
      <t>レイワ</t>
    </rPh>
    <rPh sb="3" eb="4">
      <t>ガン</t>
    </rPh>
    <rPh sb="13" eb="15">
      <t>ケイジョウ</t>
    </rPh>
    <rPh sb="15" eb="17">
      <t>シュウシ</t>
    </rPh>
    <rPh sb="17" eb="19">
      <t>ヒリツ</t>
    </rPh>
    <rPh sb="20" eb="22">
      <t>ルイジ</t>
    </rPh>
    <rPh sb="22" eb="24">
      <t>ダンタイ</t>
    </rPh>
    <rPh sb="24" eb="26">
      <t>ヘイキン</t>
    </rPh>
    <rPh sb="27" eb="28">
      <t>オオ</t>
    </rPh>
    <rPh sb="30" eb="32">
      <t>ウワマワ</t>
    </rPh>
    <rPh sb="34" eb="36">
      <t>ケンゼン</t>
    </rPh>
    <rPh sb="36" eb="38">
      <t>ケイエイ</t>
    </rPh>
    <rPh sb="39" eb="41">
      <t>イジ</t>
    </rPh>
    <rPh sb="45" eb="47">
      <t>キュウスイ</t>
    </rPh>
    <rPh sb="47" eb="49">
      <t>ジンコウ</t>
    </rPh>
    <rPh sb="49" eb="51">
      <t>ゲンショウ</t>
    </rPh>
    <rPh sb="54" eb="56">
      <t>ゲンシュウ</t>
    </rPh>
    <rPh sb="57" eb="58">
      <t>ソナ</t>
    </rPh>
    <rPh sb="60" eb="63">
      <t>センリャクテキ</t>
    </rPh>
    <rPh sb="64" eb="66">
      <t>ケイエイ</t>
    </rPh>
    <rPh sb="67" eb="68">
      <t>スス</t>
    </rPh>
    <rPh sb="83" eb="86">
      <t>ロウキュウカ</t>
    </rPh>
    <rPh sb="87" eb="88">
      <t>スス</t>
    </rPh>
    <rPh sb="92" eb="94">
      <t>ジョウキョウ</t>
    </rPh>
    <rPh sb="95" eb="96">
      <t>フ</t>
    </rPh>
    <rPh sb="99" eb="101">
      <t>エンメイ</t>
    </rPh>
    <rPh sb="101" eb="102">
      <t>カ</t>
    </rPh>
    <rPh sb="103" eb="104">
      <t>ハカ</t>
    </rPh>
    <rPh sb="108" eb="110">
      <t>ヒツヨウ</t>
    </rPh>
    <rPh sb="111" eb="113">
      <t>コウシン</t>
    </rPh>
    <rPh sb="114" eb="115">
      <t>オコナ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</si>
</sst>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Border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NumberFormat="1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NumberFormat="1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181" fontId="0" fillId="0" borderId="5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5" fillId="0" borderId="3" xfId="0" applyNumberFormat="1" applyFont="1" applyBorder="1" applyAlignment="1" applyProtection="1">
      <alignment horizontal="center" vertical="center" shrinkToFit="1"/>
      <protection hidden="1"/>
    </xf>
    <xf numFmtId="0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5" fillId="0" borderId="5" xfId="0" applyNumberFormat="1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データ!$ED$6:$EH$6</c:f>
              <c:numCache>
                <c:formatCode>#,##0.00;"△"#,##0.00</c:formatCode>
                <c:ptCount val="5"/>
                <c:pt idx="0" formatCode="#,##0.00;&quot;△&quot;#,##0.00;&quot;-&quot;">
                  <c:v>0.31</c:v>
                </c:pt>
                <c:pt idx="1">
                  <c:v>0</c:v>
                </c:pt>
                <c:pt idx="2" formatCode="#,##0.00;&quot;△&quot;#,##0.00;&quot;-&quot;">
                  <c:v>0.21</c:v>
                </c:pt>
                <c:pt idx="3" formatCode="#,##0.00;&quot;△&quot;#,##0.00;&quot;-&quot;">
                  <c:v>0.03</c:v>
                </c:pt>
                <c:pt idx="4" formatCode="#,##0.00;&quot;△&quot;#,##0.00;&quot;-&quot;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21-4BC6-9659-F193CFF46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1.65</c:v>
                </c:pt>
                <c:pt idx="1">
                  <c:v>0.47</c:v>
                </c:pt>
                <c:pt idx="2">
                  <c:v>0.39</c:v>
                </c:pt>
                <c:pt idx="3">
                  <c:v>0.43</c:v>
                </c:pt>
                <c:pt idx="4">
                  <c:v>0.47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21-4BC6-9659-F193CFF46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115.92</c:v>
                </c:pt>
                <c:pt idx="1">
                  <c:v>123.43</c:v>
                </c:pt>
                <c:pt idx="2">
                  <c:v>119.25</c:v>
                </c:pt>
                <c:pt idx="3">
                  <c:v>123.96</c:v>
                </c:pt>
                <c:pt idx="4">
                  <c:v>120.53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52-4C4C-9BAF-579237C79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111.06</c:v>
                </c:pt>
                <c:pt idx="1">
                  <c:v>111.34</c:v>
                </c:pt>
                <c:pt idx="2">
                  <c:v>110.02</c:v>
                </c:pt>
                <c:pt idx="3">
                  <c:v>108.76</c:v>
                </c:pt>
                <c:pt idx="4">
                  <c:v>104.35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52-4C4C-9BAF-579237C79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50.6</c:v>
                </c:pt>
                <c:pt idx="1">
                  <c:v>51.9</c:v>
                </c:pt>
                <c:pt idx="2">
                  <c:v>52.48</c:v>
                </c:pt>
                <c:pt idx="3">
                  <c:v>53.63</c:v>
                </c:pt>
                <c:pt idx="4">
                  <c:v>54.24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54-474B-B9B1-905EBD712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47.7</c:v>
                </c:pt>
                <c:pt idx="1">
                  <c:v>48.14</c:v>
                </c:pt>
                <c:pt idx="2">
                  <c:v>46.61</c:v>
                </c:pt>
                <c:pt idx="3">
                  <c:v>47.97</c:v>
                </c:pt>
                <c:pt idx="4">
                  <c:v>47.31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54-474B-B9B1-905EBD712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4.3</c:v>
                </c:pt>
                <c:pt idx="1">
                  <c:v>5.58</c:v>
                </c:pt>
                <c:pt idx="2">
                  <c:v>12.34</c:v>
                </c:pt>
                <c:pt idx="3">
                  <c:v>15.98</c:v>
                </c:pt>
                <c:pt idx="4">
                  <c:v>17.82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EF-4411-B009-691004472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7.26</c:v>
                </c:pt>
                <c:pt idx="1">
                  <c:v>11.13</c:v>
                </c:pt>
                <c:pt idx="2">
                  <c:v>10.84</c:v>
                </c:pt>
                <c:pt idx="3">
                  <c:v>15.33</c:v>
                </c:pt>
                <c:pt idx="4">
                  <c:v>16.77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EF-4411-B009-691004472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C1-4BEB-AA5E-ABEE463CC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9.35</c:v>
                </c:pt>
                <c:pt idx="1">
                  <c:v>10.130000000000001</c:v>
                </c:pt>
                <c:pt idx="2">
                  <c:v>7.31</c:v>
                </c:pt>
                <c:pt idx="3">
                  <c:v>7.48</c:v>
                </c:pt>
                <c:pt idx="4">
                  <c:v>21.69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C1-4BEB-AA5E-ABEE463CC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460.55</c:v>
                </c:pt>
                <c:pt idx="1">
                  <c:v>460.95</c:v>
                </c:pt>
                <c:pt idx="2">
                  <c:v>205.51</c:v>
                </c:pt>
                <c:pt idx="3">
                  <c:v>252.07</c:v>
                </c:pt>
                <c:pt idx="4">
                  <c:v>271.74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49-4ECE-A415-E89DAB0FD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398.29</c:v>
                </c:pt>
                <c:pt idx="1">
                  <c:v>388.67</c:v>
                </c:pt>
                <c:pt idx="2">
                  <c:v>355.27</c:v>
                </c:pt>
                <c:pt idx="3">
                  <c:v>359.7</c:v>
                </c:pt>
                <c:pt idx="4">
                  <c:v>301.04000000000002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49-4ECE-A415-E89DAB0FD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393.91</c:v>
                </c:pt>
                <c:pt idx="1">
                  <c:v>345.03</c:v>
                </c:pt>
                <c:pt idx="2">
                  <c:v>387.05</c:v>
                </c:pt>
                <c:pt idx="3">
                  <c:v>381.69</c:v>
                </c:pt>
                <c:pt idx="4">
                  <c:v>386.86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2F-483A-8231-B2176B3E5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431</c:v>
                </c:pt>
                <c:pt idx="1">
                  <c:v>422.5</c:v>
                </c:pt>
                <c:pt idx="2">
                  <c:v>458.27</c:v>
                </c:pt>
                <c:pt idx="3">
                  <c:v>447.01</c:v>
                </c:pt>
                <c:pt idx="4">
                  <c:v>551.62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2F-483A-8231-B2176B3E5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114.42</c:v>
                </c:pt>
                <c:pt idx="1">
                  <c:v>123.78</c:v>
                </c:pt>
                <c:pt idx="2">
                  <c:v>118.73</c:v>
                </c:pt>
                <c:pt idx="3">
                  <c:v>124.21</c:v>
                </c:pt>
                <c:pt idx="4">
                  <c:v>121.83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0C-4B14-A483-377B32E64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100.82</c:v>
                </c:pt>
                <c:pt idx="1">
                  <c:v>101.64</c:v>
                </c:pt>
                <c:pt idx="2">
                  <c:v>96.77</c:v>
                </c:pt>
                <c:pt idx="3">
                  <c:v>95.81</c:v>
                </c:pt>
                <c:pt idx="4">
                  <c:v>87.11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0C-4B14-A483-377B32E64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197.72</c:v>
                </c:pt>
                <c:pt idx="1">
                  <c:v>187.71</c:v>
                </c:pt>
                <c:pt idx="2">
                  <c:v>191.36</c:v>
                </c:pt>
                <c:pt idx="3">
                  <c:v>184.24</c:v>
                </c:pt>
                <c:pt idx="4">
                  <c:v>185.91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E-4AE6-BBCA-EA47FF36C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179.55</c:v>
                </c:pt>
                <c:pt idx="1">
                  <c:v>179.16</c:v>
                </c:pt>
                <c:pt idx="2">
                  <c:v>187.18</c:v>
                </c:pt>
                <c:pt idx="3">
                  <c:v>189.58</c:v>
                </c:pt>
                <c:pt idx="4">
                  <c:v>223.98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5E-4AE6-BBCA-EA47FF36C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46.45</c:v>
                </c:pt>
                <c:pt idx="1">
                  <c:v>52.78</c:v>
                </c:pt>
                <c:pt idx="2">
                  <c:v>53.94</c:v>
                </c:pt>
                <c:pt idx="3">
                  <c:v>52.58</c:v>
                </c:pt>
                <c:pt idx="4">
                  <c:v>53.01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AE-4AB9-8C55-0CDC86C38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53.52</c:v>
                </c:pt>
                <c:pt idx="1">
                  <c:v>54.24</c:v>
                </c:pt>
                <c:pt idx="2">
                  <c:v>55.88</c:v>
                </c:pt>
                <c:pt idx="3">
                  <c:v>55.22</c:v>
                </c:pt>
                <c:pt idx="4">
                  <c:v>49.64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AE-4AB9-8C55-0CDC86C38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93.74</c:v>
                </c:pt>
                <c:pt idx="1">
                  <c:v>85.19</c:v>
                </c:pt>
                <c:pt idx="2">
                  <c:v>85.06</c:v>
                </c:pt>
                <c:pt idx="3">
                  <c:v>85.92</c:v>
                </c:pt>
                <c:pt idx="4">
                  <c:v>85.4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E8-4D2D-87D8-710D180B2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81.459999999999994</c:v>
                </c:pt>
                <c:pt idx="1">
                  <c:v>81.680000000000007</c:v>
                </c:pt>
                <c:pt idx="2">
                  <c:v>80.989999999999995</c:v>
                </c:pt>
                <c:pt idx="3">
                  <c:v>80.930000000000007</c:v>
                </c:pt>
                <c:pt idx="4">
                  <c:v>78.09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E8-4D2D-87D8-710D180B2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【112.01】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【1.08】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【264.97】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【266.61】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【89.80】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43700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【168.38】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【103.24】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【19.44】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【0.68】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AL61" zoomScale="160" zoomScaleNormal="160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</row>
    <row r="3" spans="1:78" ht="9.75" customHeight="1" x14ac:dyDescent="0.15">
      <c r="A3" s="2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</row>
    <row r="4" spans="1:78" ht="9.75" customHeight="1" x14ac:dyDescent="0.15">
      <c r="A4" s="2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6" t="str">
        <f>データ!H6</f>
        <v>岩手県　一戸町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7"/>
      <c r="AE6" s="47"/>
      <c r="AF6" s="47"/>
      <c r="AG6" s="47"/>
      <c r="AH6" s="4"/>
      <c r="AI6" s="4"/>
      <c r="AJ6" s="4"/>
      <c r="AK6" s="4"/>
      <c r="AL6" s="4"/>
      <c r="AM6" s="4"/>
      <c r="AN6" s="4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8" t="s">
        <v>1</v>
      </c>
      <c r="C7" s="49"/>
      <c r="D7" s="49"/>
      <c r="E7" s="49"/>
      <c r="F7" s="49"/>
      <c r="G7" s="49"/>
      <c r="H7" s="49"/>
      <c r="I7" s="48" t="s">
        <v>2</v>
      </c>
      <c r="J7" s="49"/>
      <c r="K7" s="49"/>
      <c r="L7" s="49"/>
      <c r="M7" s="49"/>
      <c r="N7" s="49"/>
      <c r="O7" s="50"/>
      <c r="P7" s="51" t="s">
        <v>3</v>
      </c>
      <c r="Q7" s="51"/>
      <c r="R7" s="51"/>
      <c r="S7" s="51"/>
      <c r="T7" s="51"/>
      <c r="U7" s="51"/>
      <c r="V7" s="51"/>
      <c r="W7" s="51" t="s">
        <v>4</v>
      </c>
      <c r="X7" s="51"/>
      <c r="Y7" s="51"/>
      <c r="Z7" s="51"/>
      <c r="AA7" s="51"/>
      <c r="AB7" s="51"/>
      <c r="AC7" s="51"/>
      <c r="AD7" s="51" t="s">
        <v>5</v>
      </c>
      <c r="AE7" s="51"/>
      <c r="AF7" s="51"/>
      <c r="AG7" s="51"/>
      <c r="AH7" s="51"/>
      <c r="AI7" s="51"/>
      <c r="AJ7" s="51"/>
      <c r="AK7" s="4"/>
      <c r="AL7" s="51" t="s">
        <v>6</v>
      </c>
      <c r="AM7" s="51"/>
      <c r="AN7" s="51"/>
      <c r="AO7" s="51"/>
      <c r="AP7" s="51"/>
      <c r="AQ7" s="51"/>
      <c r="AR7" s="51"/>
      <c r="AS7" s="51"/>
      <c r="AT7" s="48" t="s">
        <v>7</v>
      </c>
      <c r="AU7" s="49"/>
      <c r="AV7" s="49"/>
      <c r="AW7" s="49"/>
      <c r="AX7" s="49"/>
      <c r="AY7" s="49"/>
      <c r="AZ7" s="49"/>
      <c r="BA7" s="49"/>
      <c r="BB7" s="51" t="s">
        <v>8</v>
      </c>
      <c r="BC7" s="51"/>
      <c r="BD7" s="51"/>
      <c r="BE7" s="51"/>
      <c r="BF7" s="51"/>
      <c r="BG7" s="51"/>
      <c r="BH7" s="51"/>
      <c r="BI7" s="51"/>
      <c r="BJ7" s="3"/>
      <c r="BK7" s="3"/>
      <c r="BL7" s="5" t="s">
        <v>9</v>
      </c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7"/>
    </row>
    <row r="8" spans="1:78" ht="18.75" customHeight="1" x14ac:dyDescent="0.15">
      <c r="A8" s="2"/>
      <c r="B8" s="57" t="str">
        <f>データ!$I$6</f>
        <v>法適用</v>
      </c>
      <c r="C8" s="58"/>
      <c r="D8" s="58"/>
      <c r="E8" s="58"/>
      <c r="F8" s="58"/>
      <c r="G8" s="58"/>
      <c r="H8" s="58"/>
      <c r="I8" s="57" t="str">
        <f>データ!$J$6</f>
        <v>水道事業</v>
      </c>
      <c r="J8" s="58"/>
      <c r="K8" s="58"/>
      <c r="L8" s="58"/>
      <c r="M8" s="58"/>
      <c r="N8" s="58"/>
      <c r="O8" s="59"/>
      <c r="P8" s="60" t="str">
        <f>データ!$K$6</f>
        <v>末端給水事業</v>
      </c>
      <c r="Q8" s="60"/>
      <c r="R8" s="60"/>
      <c r="S8" s="60"/>
      <c r="T8" s="60"/>
      <c r="U8" s="60"/>
      <c r="V8" s="60"/>
      <c r="W8" s="60" t="str">
        <f>データ!$L$6</f>
        <v>A8</v>
      </c>
      <c r="X8" s="60"/>
      <c r="Y8" s="60"/>
      <c r="Z8" s="60"/>
      <c r="AA8" s="60"/>
      <c r="AB8" s="60"/>
      <c r="AC8" s="60"/>
      <c r="AD8" s="60" t="str">
        <f>データ!$M$6</f>
        <v>非設置</v>
      </c>
      <c r="AE8" s="60"/>
      <c r="AF8" s="60"/>
      <c r="AG8" s="60"/>
      <c r="AH8" s="60"/>
      <c r="AI8" s="60"/>
      <c r="AJ8" s="60"/>
      <c r="AK8" s="4"/>
      <c r="AL8" s="61">
        <f>データ!$R$6</f>
        <v>12210</v>
      </c>
      <c r="AM8" s="61"/>
      <c r="AN8" s="61"/>
      <c r="AO8" s="61"/>
      <c r="AP8" s="61"/>
      <c r="AQ8" s="61"/>
      <c r="AR8" s="61"/>
      <c r="AS8" s="61"/>
      <c r="AT8" s="52">
        <f>データ!$S$6</f>
        <v>300.02999999999997</v>
      </c>
      <c r="AU8" s="53"/>
      <c r="AV8" s="53"/>
      <c r="AW8" s="53"/>
      <c r="AX8" s="53"/>
      <c r="AY8" s="53"/>
      <c r="AZ8" s="53"/>
      <c r="BA8" s="53"/>
      <c r="BB8" s="54">
        <f>データ!$T$6</f>
        <v>40.700000000000003</v>
      </c>
      <c r="BC8" s="54"/>
      <c r="BD8" s="54"/>
      <c r="BE8" s="54"/>
      <c r="BF8" s="54"/>
      <c r="BG8" s="54"/>
      <c r="BH8" s="54"/>
      <c r="BI8" s="54"/>
      <c r="BJ8" s="3"/>
      <c r="BK8" s="3"/>
      <c r="BL8" s="55" t="s">
        <v>10</v>
      </c>
      <c r="BM8" s="56"/>
      <c r="BN8" s="8" t="s">
        <v>11</v>
      </c>
      <c r="BO8" s="9"/>
      <c r="BP8" s="9"/>
      <c r="BQ8" s="9"/>
      <c r="BR8" s="9"/>
      <c r="BS8" s="9"/>
      <c r="BT8" s="9"/>
      <c r="BU8" s="9"/>
      <c r="BV8" s="9"/>
      <c r="BW8" s="9"/>
      <c r="BX8" s="9"/>
      <c r="BY8" s="10"/>
    </row>
    <row r="9" spans="1:78" ht="18.75" customHeight="1" x14ac:dyDescent="0.15">
      <c r="A9" s="2"/>
      <c r="B9" s="48" t="s">
        <v>12</v>
      </c>
      <c r="C9" s="49"/>
      <c r="D9" s="49"/>
      <c r="E9" s="49"/>
      <c r="F9" s="49"/>
      <c r="G9" s="49"/>
      <c r="H9" s="49"/>
      <c r="I9" s="48" t="s">
        <v>13</v>
      </c>
      <c r="J9" s="49"/>
      <c r="K9" s="49"/>
      <c r="L9" s="49"/>
      <c r="M9" s="49"/>
      <c r="N9" s="49"/>
      <c r="O9" s="50"/>
      <c r="P9" s="51" t="s">
        <v>14</v>
      </c>
      <c r="Q9" s="51"/>
      <c r="R9" s="51"/>
      <c r="S9" s="51"/>
      <c r="T9" s="51"/>
      <c r="U9" s="51"/>
      <c r="V9" s="51"/>
      <c r="W9" s="51" t="s">
        <v>15</v>
      </c>
      <c r="X9" s="51"/>
      <c r="Y9" s="51"/>
      <c r="Z9" s="51"/>
      <c r="AA9" s="51"/>
      <c r="AB9" s="51"/>
      <c r="AC9" s="51"/>
      <c r="AD9" s="2"/>
      <c r="AE9" s="2"/>
      <c r="AF9" s="2"/>
      <c r="AG9" s="2"/>
      <c r="AH9" s="4"/>
      <c r="AI9" s="4"/>
      <c r="AJ9" s="4"/>
      <c r="AK9" s="4"/>
      <c r="AL9" s="51" t="s">
        <v>16</v>
      </c>
      <c r="AM9" s="51"/>
      <c r="AN9" s="51"/>
      <c r="AO9" s="51"/>
      <c r="AP9" s="51"/>
      <c r="AQ9" s="51"/>
      <c r="AR9" s="51"/>
      <c r="AS9" s="51"/>
      <c r="AT9" s="48" t="s">
        <v>17</v>
      </c>
      <c r="AU9" s="49"/>
      <c r="AV9" s="49"/>
      <c r="AW9" s="49"/>
      <c r="AX9" s="49"/>
      <c r="AY9" s="49"/>
      <c r="AZ9" s="49"/>
      <c r="BA9" s="49"/>
      <c r="BB9" s="51" t="s">
        <v>18</v>
      </c>
      <c r="BC9" s="51"/>
      <c r="BD9" s="51"/>
      <c r="BE9" s="51"/>
      <c r="BF9" s="51"/>
      <c r="BG9" s="51"/>
      <c r="BH9" s="51"/>
      <c r="BI9" s="51"/>
      <c r="BJ9" s="3"/>
      <c r="BK9" s="3"/>
      <c r="BL9" s="62" t="s">
        <v>19</v>
      </c>
      <c r="BM9" s="63"/>
      <c r="BN9" s="11" t="s">
        <v>20</v>
      </c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3"/>
    </row>
    <row r="10" spans="1:78" ht="18.75" customHeight="1" x14ac:dyDescent="0.15">
      <c r="A10" s="2"/>
      <c r="B10" s="52" t="str">
        <f>データ!$N$6</f>
        <v>-</v>
      </c>
      <c r="C10" s="53"/>
      <c r="D10" s="53"/>
      <c r="E10" s="53"/>
      <c r="F10" s="53"/>
      <c r="G10" s="53"/>
      <c r="H10" s="53"/>
      <c r="I10" s="52">
        <f>データ!$O$6</f>
        <v>72.28</v>
      </c>
      <c r="J10" s="53"/>
      <c r="K10" s="53"/>
      <c r="L10" s="53"/>
      <c r="M10" s="53"/>
      <c r="N10" s="53"/>
      <c r="O10" s="64"/>
      <c r="P10" s="54">
        <f>データ!$P$6</f>
        <v>82.8</v>
      </c>
      <c r="Q10" s="54"/>
      <c r="R10" s="54"/>
      <c r="S10" s="54"/>
      <c r="T10" s="54"/>
      <c r="U10" s="54"/>
      <c r="V10" s="54"/>
      <c r="W10" s="61">
        <f>データ!$Q$6</f>
        <v>4280</v>
      </c>
      <c r="X10" s="61"/>
      <c r="Y10" s="61"/>
      <c r="Z10" s="61"/>
      <c r="AA10" s="61"/>
      <c r="AB10" s="61"/>
      <c r="AC10" s="61"/>
      <c r="AD10" s="2"/>
      <c r="AE10" s="2"/>
      <c r="AF10" s="2"/>
      <c r="AG10" s="2"/>
      <c r="AH10" s="4"/>
      <c r="AI10" s="4"/>
      <c r="AJ10" s="4"/>
      <c r="AK10" s="4"/>
      <c r="AL10" s="61">
        <f>データ!$U$6</f>
        <v>9980</v>
      </c>
      <c r="AM10" s="61"/>
      <c r="AN10" s="61"/>
      <c r="AO10" s="61"/>
      <c r="AP10" s="61"/>
      <c r="AQ10" s="61"/>
      <c r="AR10" s="61"/>
      <c r="AS10" s="61"/>
      <c r="AT10" s="52">
        <f>データ!$V$6</f>
        <v>76.75</v>
      </c>
      <c r="AU10" s="53"/>
      <c r="AV10" s="53"/>
      <c r="AW10" s="53"/>
      <c r="AX10" s="53"/>
      <c r="AY10" s="53"/>
      <c r="AZ10" s="53"/>
      <c r="BA10" s="53"/>
      <c r="BB10" s="54">
        <f>データ!$W$6</f>
        <v>130.03</v>
      </c>
      <c r="BC10" s="54"/>
      <c r="BD10" s="54"/>
      <c r="BE10" s="54"/>
      <c r="BF10" s="54"/>
      <c r="BG10" s="54"/>
      <c r="BH10" s="54"/>
      <c r="BI10" s="54"/>
      <c r="BJ10" s="2"/>
      <c r="BK10" s="2"/>
      <c r="BL10" s="65" t="s">
        <v>21</v>
      </c>
      <c r="BM10" s="66"/>
      <c r="BN10" s="14" t="s">
        <v>22</v>
      </c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9" t="s">
        <v>23</v>
      </c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</row>
    <row r="14" spans="1:78" ht="13.5" customHeight="1" x14ac:dyDescent="0.15">
      <c r="A14" s="2"/>
      <c r="B14" s="81" t="s">
        <v>24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3"/>
      <c r="BK14" s="2"/>
      <c r="BL14" s="67" t="s">
        <v>25</v>
      </c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9"/>
    </row>
    <row r="15" spans="1:78" ht="13.5" customHeight="1" x14ac:dyDescent="0.15">
      <c r="A15" s="2"/>
      <c r="B15" s="84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6"/>
      <c r="BK15" s="2"/>
      <c r="BL15" s="70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2"/>
    </row>
    <row r="16" spans="1:78" ht="13.5" customHeight="1" x14ac:dyDescent="0.15">
      <c r="A16" s="2"/>
      <c r="B16" s="1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18"/>
      <c r="BK16" s="2"/>
      <c r="BL16" s="73" t="s">
        <v>110</v>
      </c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5"/>
    </row>
    <row r="17" spans="1:78" ht="13.5" customHeight="1" x14ac:dyDescent="0.15">
      <c r="A17" s="2"/>
      <c r="B17" s="1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18"/>
      <c r="BK17" s="2"/>
      <c r="BL17" s="73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5"/>
    </row>
    <row r="18" spans="1:78" ht="13.5" customHeight="1" x14ac:dyDescent="0.15">
      <c r="A18" s="2"/>
      <c r="B18" s="1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18"/>
      <c r="BK18" s="2"/>
      <c r="BL18" s="73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5"/>
    </row>
    <row r="19" spans="1:78" ht="13.5" customHeight="1" x14ac:dyDescent="0.15">
      <c r="A19" s="2"/>
      <c r="B19" s="1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18"/>
      <c r="BK19" s="2"/>
      <c r="BL19" s="73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5"/>
    </row>
    <row r="20" spans="1:78" ht="13.5" customHeight="1" x14ac:dyDescent="0.15">
      <c r="A20" s="2"/>
      <c r="B20" s="1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18"/>
      <c r="BK20" s="2"/>
      <c r="BL20" s="73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5"/>
    </row>
    <row r="21" spans="1:78" ht="13.5" customHeight="1" x14ac:dyDescent="0.15">
      <c r="A21" s="2"/>
      <c r="B21" s="1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18"/>
      <c r="BK21" s="2"/>
      <c r="BL21" s="73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5"/>
    </row>
    <row r="22" spans="1:78" ht="13.5" customHeight="1" x14ac:dyDescent="0.15">
      <c r="A22" s="2"/>
      <c r="B22" s="17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18"/>
      <c r="BK22" s="2"/>
      <c r="BL22" s="73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5"/>
    </row>
    <row r="23" spans="1:78" ht="13.5" customHeight="1" x14ac:dyDescent="0.15">
      <c r="A23" s="2"/>
      <c r="B23" s="17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18"/>
      <c r="BK23" s="2"/>
      <c r="BL23" s="73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5"/>
    </row>
    <row r="24" spans="1:78" ht="13.5" customHeight="1" x14ac:dyDescent="0.15">
      <c r="A24" s="2"/>
      <c r="B24" s="1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18"/>
      <c r="BK24" s="2"/>
      <c r="BL24" s="73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5"/>
    </row>
    <row r="25" spans="1:78" ht="13.5" customHeight="1" x14ac:dyDescent="0.15">
      <c r="A25" s="2"/>
      <c r="B25" s="1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18"/>
      <c r="BK25" s="2"/>
      <c r="BL25" s="73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5"/>
    </row>
    <row r="26" spans="1:78" ht="13.5" customHeight="1" x14ac:dyDescent="0.15">
      <c r="A26" s="2"/>
      <c r="B26" s="1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18"/>
      <c r="BK26" s="2"/>
      <c r="BL26" s="73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5"/>
    </row>
    <row r="27" spans="1:78" ht="13.5" customHeight="1" x14ac:dyDescent="0.15">
      <c r="A27" s="2"/>
      <c r="B27" s="1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18"/>
      <c r="BK27" s="2"/>
      <c r="BL27" s="73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5"/>
    </row>
    <row r="28" spans="1:78" ht="13.5" customHeight="1" x14ac:dyDescent="0.15">
      <c r="A28" s="2"/>
      <c r="B28" s="1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18"/>
      <c r="BK28" s="2"/>
      <c r="BL28" s="73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5"/>
    </row>
    <row r="29" spans="1:78" ht="13.5" customHeight="1" x14ac:dyDescent="0.15">
      <c r="A29" s="2"/>
      <c r="B29" s="1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18"/>
      <c r="BK29" s="2"/>
      <c r="BL29" s="73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5"/>
    </row>
    <row r="30" spans="1:78" ht="13.5" customHeight="1" x14ac:dyDescent="0.15">
      <c r="A30" s="2"/>
      <c r="B30" s="1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18"/>
      <c r="BK30" s="2"/>
      <c r="BL30" s="73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5"/>
    </row>
    <row r="31" spans="1:78" ht="13.5" customHeight="1" x14ac:dyDescent="0.15">
      <c r="A31" s="2"/>
      <c r="B31" s="1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18"/>
      <c r="BK31" s="2"/>
      <c r="BL31" s="73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5"/>
    </row>
    <row r="32" spans="1:78" ht="13.5" customHeight="1" x14ac:dyDescent="0.15">
      <c r="A32" s="2"/>
      <c r="B32" s="1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18"/>
      <c r="BK32" s="2"/>
      <c r="BL32" s="73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5"/>
    </row>
    <row r="33" spans="1:78" ht="13.5" customHeight="1" x14ac:dyDescent="0.15">
      <c r="A33" s="2"/>
      <c r="B33" s="1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18"/>
      <c r="BK33" s="2"/>
      <c r="BL33" s="73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5"/>
    </row>
    <row r="34" spans="1:78" ht="13.5" customHeight="1" x14ac:dyDescent="0.15">
      <c r="A34" s="2"/>
      <c r="B34" s="17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73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5"/>
    </row>
    <row r="35" spans="1:78" ht="13.5" customHeight="1" x14ac:dyDescent="0.15">
      <c r="A35" s="2"/>
      <c r="B35" s="1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73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5"/>
    </row>
    <row r="36" spans="1:78" ht="13.5" customHeight="1" x14ac:dyDescent="0.15">
      <c r="A36" s="2"/>
      <c r="B36" s="1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18"/>
      <c r="BK36" s="2"/>
      <c r="BL36" s="73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5"/>
    </row>
    <row r="37" spans="1:78" ht="13.5" customHeight="1" x14ac:dyDescent="0.15">
      <c r="A37" s="2"/>
      <c r="B37" s="1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18"/>
      <c r="BK37" s="2"/>
      <c r="BL37" s="73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5"/>
    </row>
    <row r="38" spans="1:78" ht="13.5" customHeight="1" x14ac:dyDescent="0.15">
      <c r="A38" s="2"/>
      <c r="B38" s="1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18"/>
      <c r="BK38" s="2"/>
      <c r="BL38" s="73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5"/>
    </row>
    <row r="39" spans="1:78" ht="13.5" customHeight="1" x14ac:dyDescent="0.15">
      <c r="A39" s="2"/>
      <c r="B39" s="1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18"/>
      <c r="BK39" s="2"/>
      <c r="BL39" s="73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5"/>
    </row>
    <row r="40" spans="1:78" ht="13.5" customHeight="1" x14ac:dyDescent="0.15">
      <c r="A40" s="2"/>
      <c r="B40" s="1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18"/>
      <c r="BK40" s="2"/>
      <c r="BL40" s="73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5"/>
    </row>
    <row r="41" spans="1:78" ht="13.5" customHeight="1" x14ac:dyDescent="0.15">
      <c r="A41" s="2"/>
      <c r="B41" s="17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18"/>
      <c r="BK41" s="2"/>
      <c r="BL41" s="73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5"/>
    </row>
    <row r="42" spans="1:78" ht="13.5" customHeight="1" x14ac:dyDescent="0.15">
      <c r="A42" s="2"/>
      <c r="B42" s="17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18"/>
      <c r="BK42" s="2"/>
      <c r="BL42" s="73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5"/>
    </row>
    <row r="43" spans="1:78" ht="13.5" customHeight="1" x14ac:dyDescent="0.15">
      <c r="A43" s="2"/>
      <c r="B43" s="17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18"/>
      <c r="BK43" s="2"/>
      <c r="BL43" s="73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5"/>
    </row>
    <row r="44" spans="1:78" ht="13.5" customHeight="1" x14ac:dyDescent="0.15">
      <c r="A44" s="2"/>
      <c r="B44" s="1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18"/>
      <c r="BK44" s="2"/>
      <c r="BL44" s="73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5"/>
    </row>
    <row r="45" spans="1:78" ht="13.5" customHeight="1" x14ac:dyDescent="0.15">
      <c r="A45" s="2"/>
      <c r="B45" s="1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18"/>
      <c r="BK45" s="2"/>
      <c r="BL45" s="67" t="s">
        <v>26</v>
      </c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9"/>
    </row>
    <row r="46" spans="1:78" ht="13.5" customHeight="1" x14ac:dyDescent="0.15">
      <c r="A46" s="2"/>
      <c r="B46" s="17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18"/>
      <c r="BK46" s="2"/>
      <c r="BL46" s="70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2"/>
    </row>
    <row r="47" spans="1:78" ht="13.5" customHeight="1" x14ac:dyDescent="0.15">
      <c r="A47" s="2"/>
      <c r="B47" s="17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18"/>
      <c r="BK47" s="2"/>
      <c r="BL47" s="73" t="s">
        <v>109</v>
      </c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5"/>
    </row>
    <row r="48" spans="1:78" ht="13.5" customHeight="1" x14ac:dyDescent="0.15">
      <c r="A48" s="2"/>
      <c r="B48" s="17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18"/>
      <c r="BK48" s="2"/>
      <c r="BL48" s="73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5"/>
    </row>
    <row r="49" spans="1:78" ht="13.5" customHeight="1" x14ac:dyDescent="0.15">
      <c r="A49" s="2"/>
      <c r="B49" s="17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18"/>
      <c r="BK49" s="2"/>
      <c r="BL49" s="73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5"/>
    </row>
    <row r="50" spans="1:78" ht="13.5" customHeight="1" x14ac:dyDescent="0.15">
      <c r="A50" s="2"/>
      <c r="B50" s="17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18"/>
      <c r="BK50" s="2"/>
      <c r="BL50" s="73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5"/>
    </row>
    <row r="51" spans="1:78" ht="13.5" customHeight="1" x14ac:dyDescent="0.15">
      <c r="A51" s="2"/>
      <c r="B51" s="17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18"/>
      <c r="BK51" s="2"/>
      <c r="BL51" s="73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5"/>
    </row>
    <row r="52" spans="1:78" ht="13.5" customHeight="1" x14ac:dyDescent="0.15">
      <c r="A52" s="2"/>
      <c r="B52" s="17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18"/>
      <c r="BK52" s="2"/>
      <c r="BL52" s="73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5"/>
    </row>
    <row r="53" spans="1:78" ht="13.5" customHeight="1" x14ac:dyDescent="0.15">
      <c r="A53" s="2"/>
      <c r="B53" s="1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18"/>
      <c r="BK53" s="2"/>
      <c r="BL53" s="73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5"/>
    </row>
    <row r="54" spans="1:78" ht="13.5" customHeight="1" x14ac:dyDescent="0.15">
      <c r="A54" s="2"/>
      <c r="B54" s="17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18"/>
      <c r="BK54" s="2"/>
      <c r="BL54" s="73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5"/>
    </row>
    <row r="55" spans="1:78" ht="13.5" customHeight="1" x14ac:dyDescent="0.15">
      <c r="A55" s="2"/>
      <c r="B55" s="17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18"/>
      <c r="BK55" s="2"/>
      <c r="BL55" s="73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5"/>
    </row>
    <row r="56" spans="1:78" ht="13.5" customHeight="1" x14ac:dyDescent="0.15">
      <c r="A56" s="2"/>
      <c r="B56" s="17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73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5"/>
    </row>
    <row r="57" spans="1:78" ht="13.5" customHeight="1" x14ac:dyDescent="0.15">
      <c r="A57" s="2"/>
      <c r="B57" s="17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73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5"/>
    </row>
    <row r="58" spans="1:78" ht="13.5" customHeight="1" x14ac:dyDescent="0.15">
      <c r="A58" s="2"/>
      <c r="B58" s="17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73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5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73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5"/>
    </row>
    <row r="60" spans="1:78" ht="13.5" customHeight="1" x14ac:dyDescent="0.15">
      <c r="A60" s="2"/>
      <c r="B60" s="84" t="s">
        <v>27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6"/>
      <c r="BK60" s="2"/>
      <c r="BL60" s="73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5"/>
    </row>
    <row r="61" spans="1:78" ht="13.5" customHeight="1" x14ac:dyDescent="0.15">
      <c r="A61" s="2"/>
      <c r="B61" s="84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6"/>
      <c r="BK61" s="2"/>
      <c r="BL61" s="73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5"/>
    </row>
    <row r="62" spans="1:78" ht="13.5" customHeight="1" x14ac:dyDescent="0.15">
      <c r="A62" s="2"/>
      <c r="B62" s="17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18"/>
      <c r="BK62" s="2"/>
      <c r="BL62" s="73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5"/>
    </row>
    <row r="63" spans="1:78" ht="13.5" customHeight="1" x14ac:dyDescent="0.15">
      <c r="A63" s="2"/>
      <c r="B63" s="17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18"/>
      <c r="BK63" s="2"/>
      <c r="BL63" s="73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5"/>
    </row>
    <row r="64" spans="1:78" ht="13.5" customHeight="1" x14ac:dyDescent="0.15">
      <c r="A64" s="2"/>
      <c r="B64" s="17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18"/>
      <c r="BK64" s="2"/>
      <c r="BL64" s="67" t="s">
        <v>28</v>
      </c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9"/>
    </row>
    <row r="65" spans="1:78" ht="13.5" customHeight="1" x14ac:dyDescent="0.15">
      <c r="A65" s="2"/>
      <c r="B65" s="17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18"/>
      <c r="BK65" s="2"/>
      <c r="BL65" s="70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2"/>
    </row>
    <row r="66" spans="1:78" ht="13.5" customHeight="1" x14ac:dyDescent="0.15">
      <c r="A66" s="2"/>
      <c r="B66" s="17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18"/>
      <c r="BK66" s="2"/>
      <c r="BL66" s="73" t="s">
        <v>111</v>
      </c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5"/>
    </row>
    <row r="67" spans="1:78" ht="13.5" customHeight="1" x14ac:dyDescent="0.15">
      <c r="A67" s="2"/>
      <c r="B67" s="17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18"/>
      <c r="BK67" s="2"/>
      <c r="BL67" s="73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5"/>
    </row>
    <row r="68" spans="1:78" ht="13.5" customHeight="1" x14ac:dyDescent="0.15">
      <c r="A68" s="2"/>
      <c r="B68" s="17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18"/>
      <c r="BK68" s="2"/>
      <c r="BL68" s="73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5"/>
    </row>
    <row r="69" spans="1:78" ht="13.5" customHeight="1" x14ac:dyDescent="0.15">
      <c r="A69" s="2"/>
      <c r="B69" s="17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18"/>
      <c r="BK69" s="2"/>
      <c r="BL69" s="73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5"/>
    </row>
    <row r="70" spans="1:78" ht="13.5" customHeight="1" x14ac:dyDescent="0.15">
      <c r="A70" s="2"/>
      <c r="B70" s="17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18"/>
      <c r="BK70" s="2"/>
      <c r="BL70" s="73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5"/>
    </row>
    <row r="71" spans="1:78" ht="13.5" customHeight="1" x14ac:dyDescent="0.15">
      <c r="A71" s="2"/>
      <c r="B71" s="17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18"/>
      <c r="BK71" s="2"/>
      <c r="BL71" s="73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5"/>
    </row>
    <row r="72" spans="1:78" ht="13.5" customHeight="1" x14ac:dyDescent="0.15">
      <c r="A72" s="2"/>
      <c r="B72" s="17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18"/>
      <c r="BK72" s="2"/>
      <c r="BL72" s="73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5"/>
    </row>
    <row r="73" spans="1:78" ht="13.5" customHeight="1" x14ac:dyDescent="0.15">
      <c r="A73" s="2"/>
      <c r="B73" s="17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18"/>
      <c r="BK73" s="2"/>
      <c r="BL73" s="73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5"/>
    </row>
    <row r="74" spans="1:78" ht="13.5" customHeight="1" x14ac:dyDescent="0.15">
      <c r="A74" s="2"/>
      <c r="B74" s="17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18"/>
      <c r="BK74" s="2"/>
      <c r="BL74" s="73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5"/>
    </row>
    <row r="75" spans="1:78" ht="13.5" customHeight="1" x14ac:dyDescent="0.15">
      <c r="A75" s="2"/>
      <c r="B75" s="17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18"/>
      <c r="BK75" s="2"/>
      <c r="BL75" s="73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5"/>
    </row>
    <row r="76" spans="1:78" ht="13.5" customHeight="1" x14ac:dyDescent="0.15">
      <c r="A76" s="2"/>
      <c r="B76" s="17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18"/>
      <c r="BK76" s="2"/>
      <c r="BL76" s="73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5"/>
    </row>
    <row r="77" spans="1:78" ht="13.5" customHeight="1" x14ac:dyDescent="0.15">
      <c r="A77" s="2"/>
      <c r="B77" s="17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18"/>
      <c r="BK77" s="2"/>
      <c r="BL77" s="73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5"/>
    </row>
    <row r="78" spans="1:78" ht="13.5" customHeight="1" x14ac:dyDescent="0.15">
      <c r="A78" s="2"/>
      <c r="B78" s="17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18"/>
      <c r="BK78" s="2"/>
      <c r="BL78" s="73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5"/>
    </row>
    <row r="79" spans="1:78" ht="13.5" customHeight="1" x14ac:dyDescent="0.15">
      <c r="A79" s="2"/>
      <c r="B79" s="17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4"/>
      <c r="BJ79" s="18"/>
      <c r="BK79" s="2"/>
      <c r="BL79" s="73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5"/>
    </row>
    <row r="80" spans="1:78" ht="13.5" customHeight="1" x14ac:dyDescent="0.15">
      <c r="A80" s="2"/>
      <c r="B80" s="17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4"/>
      <c r="BJ80" s="18"/>
      <c r="BK80" s="2"/>
      <c r="BL80" s="73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5"/>
    </row>
    <row r="81" spans="1:78" ht="13.5" customHeight="1" x14ac:dyDescent="0.15">
      <c r="A81" s="2"/>
      <c r="B81" s="17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4"/>
      <c r="V81" s="4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4"/>
      <c r="AP81" s="4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4"/>
      <c r="BJ81" s="18"/>
      <c r="BK81" s="2"/>
      <c r="BL81" s="73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5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76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8"/>
    </row>
    <row r="83" spans="1:78" x14ac:dyDescent="0.15">
      <c r="C83" s="26"/>
    </row>
    <row r="84" spans="1:78" hidden="1" x14ac:dyDescent="0.15">
      <c r="B84" s="27" t="s">
        <v>29</v>
      </c>
      <c r="C84" s="27"/>
      <c r="D84" s="27"/>
      <c r="E84" s="27" t="s">
        <v>30</v>
      </c>
      <c r="F84" s="27" t="s">
        <v>31</v>
      </c>
      <c r="G84" s="27" t="s">
        <v>32</v>
      </c>
      <c r="H84" s="27" t="s">
        <v>33</v>
      </c>
      <c r="I84" s="27" t="s">
        <v>34</v>
      </c>
      <c r="J84" s="27" t="s">
        <v>35</v>
      </c>
      <c r="K84" s="27" t="s">
        <v>36</v>
      </c>
      <c r="L84" s="27" t="s">
        <v>37</v>
      </c>
      <c r="M84" s="27" t="s">
        <v>38</v>
      </c>
      <c r="N84" s="27" t="s">
        <v>39</v>
      </c>
      <c r="O84" s="27" t="s">
        <v>40</v>
      </c>
    </row>
    <row r="85" spans="1:78" hidden="1" x14ac:dyDescent="0.15">
      <c r="B85" s="27"/>
      <c r="C85" s="27"/>
      <c r="D85" s="27"/>
      <c r="E85" s="27" t="str">
        <f>データ!AH6</f>
        <v>【112.01】</v>
      </c>
      <c r="F85" s="27" t="str">
        <f>データ!AS6</f>
        <v>【1.08】</v>
      </c>
      <c r="G85" s="27" t="str">
        <f>データ!BD6</f>
        <v>【264.97】</v>
      </c>
      <c r="H85" s="27" t="str">
        <f>データ!BO6</f>
        <v>【266.61】</v>
      </c>
      <c r="I85" s="27" t="str">
        <f>データ!BZ6</f>
        <v>【103.24】</v>
      </c>
      <c r="J85" s="27" t="str">
        <f>データ!CK6</f>
        <v>【168.38】</v>
      </c>
      <c r="K85" s="27" t="str">
        <f>データ!CV6</f>
        <v>【60.00】</v>
      </c>
      <c r="L85" s="27" t="str">
        <f>データ!DG6</f>
        <v>【89.80】</v>
      </c>
      <c r="M85" s="27" t="str">
        <f>データ!DR6</f>
        <v>【49.59】</v>
      </c>
      <c r="N85" s="27" t="str">
        <f>データ!EC6</f>
        <v>【19.44】</v>
      </c>
      <c r="O85" s="27" t="str">
        <f>データ!EN6</f>
        <v>【0.68】</v>
      </c>
    </row>
  </sheetData>
  <sheetProtection algorithmName="SHA-512" hashValue="vvL0KAZd0R6XSwL2rjD80oyzHAklYENJCTNdppj7wpYjrwbhGPIoFm2jm8FavsVrIgUhl6Ds270XCnUnUIYKmA==" saltValue="VxgNxPcPvbJWV0jX8Ct6lg==" spinCount="100000" sheet="1" objects="1" scenarios="1" formatCells="0" formatColumns="0" formatRows="0"/>
  <mergeCells count="44">
    <mergeCell ref="BL64:BZ65"/>
    <mergeCell ref="BL66:BZ82"/>
    <mergeCell ref="BL11:BZ13"/>
    <mergeCell ref="B14:BJ15"/>
    <mergeCell ref="BL14:BZ15"/>
    <mergeCell ref="BL16:BZ44"/>
    <mergeCell ref="BL45:BZ46"/>
    <mergeCell ref="BL47:BZ63"/>
    <mergeCell ref="B60:BJ61"/>
    <mergeCell ref="BL9:BM9"/>
    <mergeCell ref="B10:H10"/>
    <mergeCell ref="I10:O10"/>
    <mergeCell ref="P10:V10"/>
    <mergeCell ref="W10:AC10"/>
    <mergeCell ref="AL10:AS10"/>
    <mergeCell ref="AT10:BA10"/>
    <mergeCell ref="BB10:BI10"/>
    <mergeCell ref="BL10:BM10"/>
    <mergeCell ref="AT8:BA8"/>
    <mergeCell ref="BB8:BI8"/>
    <mergeCell ref="BL8:BM8"/>
    <mergeCell ref="B9:H9"/>
    <mergeCell ref="I9:O9"/>
    <mergeCell ref="P9:V9"/>
    <mergeCell ref="W9:AC9"/>
    <mergeCell ref="AL9:AS9"/>
    <mergeCell ref="AT9:BA9"/>
    <mergeCell ref="BB9:BI9"/>
    <mergeCell ref="B8:H8"/>
    <mergeCell ref="I8:O8"/>
    <mergeCell ref="P8:V8"/>
    <mergeCell ref="W8:AC8"/>
    <mergeCell ref="AD8:AJ8"/>
    <mergeCell ref="AL8:AS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>
        <v>1</v>
      </c>
      <c r="Y1" s="28">
        <v>1</v>
      </c>
      <c r="Z1" s="28">
        <v>1</v>
      </c>
      <c r="AA1" s="28">
        <v>1</v>
      </c>
      <c r="AB1" s="28">
        <v>1</v>
      </c>
      <c r="AC1" s="28">
        <v>1</v>
      </c>
      <c r="AD1" s="28">
        <v>1</v>
      </c>
      <c r="AE1" s="28">
        <v>1</v>
      </c>
      <c r="AF1" s="28">
        <v>1</v>
      </c>
      <c r="AG1" s="28">
        <v>1</v>
      </c>
      <c r="AH1" s="28"/>
      <c r="AI1" s="28">
        <v>1</v>
      </c>
      <c r="AJ1" s="28">
        <v>1</v>
      </c>
      <c r="AK1" s="28">
        <v>1</v>
      </c>
      <c r="AL1" s="28">
        <v>1</v>
      </c>
      <c r="AM1" s="28">
        <v>1</v>
      </c>
      <c r="AN1" s="28">
        <v>1</v>
      </c>
      <c r="AO1" s="28">
        <v>1</v>
      </c>
      <c r="AP1" s="28">
        <v>1</v>
      </c>
      <c r="AQ1" s="28">
        <v>1</v>
      </c>
      <c r="AR1" s="28">
        <v>1</v>
      </c>
      <c r="AS1" s="28"/>
      <c r="AT1" s="28">
        <v>1</v>
      </c>
      <c r="AU1" s="28">
        <v>1</v>
      </c>
      <c r="AV1" s="28">
        <v>1</v>
      </c>
      <c r="AW1" s="28">
        <v>1</v>
      </c>
      <c r="AX1" s="28">
        <v>1</v>
      </c>
      <c r="AY1" s="28">
        <v>1</v>
      </c>
      <c r="AZ1" s="28">
        <v>1</v>
      </c>
      <c r="BA1" s="28">
        <v>1</v>
      </c>
      <c r="BB1" s="28">
        <v>1</v>
      </c>
      <c r="BC1" s="28">
        <v>1</v>
      </c>
      <c r="BD1" s="28"/>
      <c r="BE1" s="28">
        <v>1</v>
      </c>
      <c r="BF1" s="28">
        <v>1</v>
      </c>
      <c r="BG1" s="28">
        <v>1</v>
      </c>
      <c r="BH1" s="28">
        <v>1</v>
      </c>
      <c r="BI1" s="28">
        <v>1</v>
      </c>
      <c r="BJ1" s="28">
        <v>1</v>
      </c>
      <c r="BK1" s="28">
        <v>1</v>
      </c>
      <c r="BL1" s="28">
        <v>1</v>
      </c>
      <c r="BM1" s="28">
        <v>1</v>
      </c>
      <c r="BN1" s="28">
        <v>1</v>
      </c>
      <c r="BO1" s="28"/>
      <c r="BP1" s="28">
        <v>1</v>
      </c>
      <c r="BQ1" s="28">
        <v>1</v>
      </c>
      <c r="BR1" s="28">
        <v>1</v>
      </c>
      <c r="BS1" s="28">
        <v>1</v>
      </c>
      <c r="BT1" s="28">
        <v>1</v>
      </c>
      <c r="BU1" s="28">
        <v>1</v>
      </c>
      <c r="BV1" s="28">
        <v>1</v>
      </c>
      <c r="BW1" s="28">
        <v>1</v>
      </c>
      <c r="BX1" s="28">
        <v>1</v>
      </c>
      <c r="BY1" s="28">
        <v>1</v>
      </c>
      <c r="BZ1" s="28"/>
      <c r="CA1" s="28">
        <v>1</v>
      </c>
      <c r="CB1" s="28">
        <v>1</v>
      </c>
      <c r="CC1" s="28">
        <v>1</v>
      </c>
      <c r="CD1" s="28">
        <v>1</v>
      </c>
      <c r="CE1" s="28">
        <v>1</v>
      </c>
      <c r="CF1" s="28">
        <v>1</v>
      </c>
      <c r="CG1" s="28">
        <v>1</v>
      </c>
      <c r="CH1" s="28">
        <v>1</v>
      </c>
      <c r="CI1" s="28">
        <v>1</v>
      </c>
      <c r="CJ1" s="28">
        <v>1</v>
      </c>
      <c r="CK1" s="28"/>
      <c r="CL1" s="28">
        <v>1</v>
      </c>
      <c r="CM1" s="28">
        <v>1</v>
      </c>
      <c r="CN1" s="28">
        <v>1</v>
      </c>
      <c r="CO1" s="28">
        <v>1</v>
      </c>
      <c r="CP1" s="28">
        <v>1</v>
      </c>
      <c r="CQ1" s="28">
        <v>1</v>
      </c>
      <c r="CR1" s="28">
        <v>1</v>
      </c>
      <c r="CS1" s="28">
        <v>1</v>
      </c>
      <c r="CT1" s="28">
        <v>1</v>
      </c>
      <c r="CU1" s="28">
        <v>1</v>
      </c>
      <c r="CV1" s="28"/>
      <c r="CW1" s="28">
        <v>1</v>
      </c>
      <c r="CX1" s="28">
        <v>1</v>
      </c>
      <c r="CY1" s="28">
        <v>1</v>
      </c>
      <c r="CZ1" s="28">
        <v>1</v>
      </c>
      <c r="DA1" s="28">
        <v>1</v>
      </c>
      <c r="DB1" s="28">
        <v>1</v>
      </c>
      <c r="DC1" s="28">
        <v>1</v>
      </c>
      <c r="DD1" s="28">
        <v>1</v>
      </c>
      <c r="DE1" s="28">
        <v>1</v>
      </c>
      <c r="DF1" s="28">
        <v>1</v>
      </c>
      <c r="DG1" s="28"/>
      <c r="DH1" s="28">
        <v>1</v>
      </c>
      <c r="DI1" s="28">
        <v>1</v>
      </c>
      <c r="DJ1" s="28">
        <v>1</v>
      </c>
      <c r="DK1" s="28">
        <v>1</v>
      </c>
      <c r="DL1" s="28">
        <v>1</v>
      </c>
      <c r="DM1" s="28">
        <v>1</v>
      </c>
      <c r="DN1" s="28">
        <v>1</v>
      </c>
      <c r="DO1" s="28">
        <v>1</v>
      </c>
      <c r="DP1" s="28">
        <v>1</v>
      </c>
      <c r="DQ1" s="28">
        <v>1</v>
      </c>
      <c r="DR1" s="28"/>
      <c r="DS1" s="28">
        <v>1</v>
      </c>
      <c r="DT1" s="28">
        <v>1</v>
      </c>
      <c r="DU1" s="28">
        <v>1</v>
      </c>
      <c r="DV1" s="28">
        <v>1</v>
      </c>
      <c r="DW1" s="28">
        <v>1</v>
      </c>
      <c r="DX1" s="28">
        <v>1</v>
      </c>
      <c r="DY1" s="28">
        <v>1</v>
      </c>
      <c r="DZ1" s="28">
        <v>1</v>
      </c>
      <c r="EA1" s="28">
        <v>1</v>
      </c>
      <c r="EB1" s="28">
        <v>1</v>
      </c>
      <c r="EC1" s="28"/>
      <c r="ED1" s="28">
        <v>1</v>
      </c>
      <c r="EE1" s="28">
        <v>1</v>
      </c>
      <c r="EF1" s="28">
        <v>1</v>
      </c>
      <c r="EG1" s="28">
        <v>1</v>
      </c>
      <c r="EH1" s="28">
        <v>1</v>
      </c>
      <c r="EI1" s="28">
        <v>1</v>
      </c>
      <c r="EJ1" s="28">
        <v>1</v>
      </c>
      <c r="EK1" s="28">
        <v>1</v>
      </c>
      <c r="EL1" s="28">
        <v>1</v>
      </c>
      <c r="EM1" s="28">
        <v>1</v>
      </c>
      <c r="EN1" s="28"/>
    </row>
    <row r="2" spans="1:144" x14ac:dyDescent="0.15">
      <c r="A2" s="29" t="s">
        <v>42</v>
      </c>
      <c r="B2" s="29">
        <f>COLUMN()-1</f>
        <v>1</v>
      </c>
      <c r="C2" s="29">
        <f t="shared" ref="C2:BR2" si="0">COLUMN()-1</f>
        <v>2</v>
      </c>
      <c r="D2" s="29">
        <f t="shared" si="0"/>
        <v>3</v>
      </c>
      <c r="E2" s="29">
        <f t="shared" si="0"/>
        <v>4</v>
      </c>
      <c r="F2" s="29">
        <f t="shared" si="0"/>
        <v>5</v>
      </c>
      <c r="G2" s="29">
        <f t="shared" si="0"/>
        <v>6</v>
      </c>
      <c r="H2" s="29">
        <f t="shared" si="0"/>
        <v>7</v>
      </c>
      <c r="I2" s="29">
        <f t="shared" si="0"/>
        <v>8</v>
      </c>
      <c r="J2" s="29">
        <f t="shared" si="0"/>
        <v>9</v>
      </c>
      <c r="K2" s="29">
        <f t="shared" si="0"/>
        <v>10</v>
      </c>
      <c r="L2" s="29">
        <f t="shared" si="0"/>
        <v>11</v>
      </c>
      <c r="M2" s="29">
        <f t="shared" si="0"/>
        <v>12</v>
      </c>
      <c r="N2" s="29">
        <f t="shared" si="0"/>
        <v>13</v>
      </c>
      <c r="O2" s="29">
        <f t="shared" si="0"/>
        <v>14</v>
      </c>
      <c r="P2" s="29">
        <f t="shared" si="0"/>
        <v>15</v>
      </c>
      <c r="Q2" s="29">
        <f t="shared" si="0"/>
        <v>16</v>
      </c>
      <c r="R2" s="29">
        <f t="shared" si="0"/>
        <v>17</v>
      </c>
      <c r="S2" s="29">
        <f t="shared" si="0"/>
        <v>18</v>
      </c>
      <c r="T2" s="29">
        <f t="shared" si="0"/>
        <v>19</v>
      </c>
      <c r="U2" s="29">
        <f t="shared" si="0"/>
        <v>20</v>
      </c>
      <c r="V2" s="29">
        <f t="shared" si="0"/>
        <v>21</v>
      </c>
      <c r="W2" s="29">
        <f t="shared" si="0"/>
        <v>22</v>
      </c>
      <c r="X2" s="29">
        <f t="shared" si="0"/>
        <v>23</v>
      </c>
      <c r="Y2" s="29">
        <f t="shared" si="0"/>
        <v>24</v>
      </c>
      <c r="Z2" s="29">
        <f t="shared" si="0"/>
        <v>25</v>
      </c>
      <c r="AA2" s="29">
        <f t="shared" si="0"/>
        <v>26</v>
      </c>
      <c r="AB2" s="29">
        <f t="shared" si="0"/>
        <v>27</v>
      </c>
      <c r="AC2" s="29">
        <f t="shared" si="0"/>
        <v>28</v>
      </c>
      <c r="AD2" s="29">
        <f t="shared" si="0"/>
        <v>29</v>
      </c>
      <c r="AE2" s="29">
        <f t="shared" si="0"/>
        <v>30</v>
      </c>
      <c r="AF2" s="29">
        <f t="shared" si="0"/>
        <v>31</v>
      </c>
      <c r="AG2" s="29">
        <f t="shared" si="0"/>
        <v>32</v>
      </c>
      <c r="AH2" s="29">
        <f t="shared" si="0"/>
        <v>33</v>
      </c>
      <c r="AI2" s="29">
        <f t="shared" si="0"/>
        <v>34</v>
      </c>
      <c r="AJ2" s="29">
        <f t="shared" si="0"/>
        <v>35</v>
      </c>
      <c r="AK2" s="29">
        <f t="shared" si="0"/>
        <v>36</v>
      </c>
      <c r="AL2" s="29">
        <f t="shared" si="0"/>
        <v>37</v>
      </c>
      <c r="AM2" s="29">
        <f t="shared" si="0"/>
        <v>38</v>
      </c>
      <c r="AN2" s="29">
        <f t="shared" si="0"/>
        <v>39</v>
      </c>
      <c r="AO2" s="29">
        <f t="shared" si="0"/>
        <v>40</v>
      </c>
      <c r="AP2" s="29">
        <f t="shared" si="0"/>
        <v>41</v>
      </c>
      <c r="AQ2" s="29">
        <f t="shared" si="0"/>
        <v>42</v>
      </c>
      <c r="AR2" s="29">
        <f t="shared" si="0"/>
        <v>43</v>
      </c>
      <c r="AS2" s="29">
        <f t="shared" si="0"/>
        <v>44</v>
      </c>
      <c r="AT2" s="29">
        <f t="shared" si="0"/>
        <v>45</v>
      </c>
      <c r="AU2" s="29">
        <f t="shared" si="0"/>
        <v>46</v>
      </c>
      <c r="AV2" s="29">
        <f t="shared" si="0"/>
        <v>47</v>
      </c>
      <c r="AW2" s="29">
        <f t="shared" si="0"/>
        <v>48</v>
      </c>
      <c r="AX2" s="29">
        <f t="shared" si="0"/>
        <v>49</v>
      </c>
      <c r="AY2" s="29">
        <f t="shared" si="0"/>
        <v>50</v>
      </c>
      <c r="AZ2" s="29">
        <f t="shared" si="0"/>
        <v>51</v>
      </c>
      <c r="BA2" s="29">
        <f t="shared" si="0"/>
        <v>52</v>
      </c>
      <c r="BB2" s="29">
        <f t="shared" si="0"/>
        <v>53</v>
      </c>
      <c r="BC2" s="29">
        <f t="shared" si="0"/>
        <v>54</v>
      </c>
      <c r="BD2" s="29">
        <f t="shared" si="0"/>
        <v>55</v>
      </c>
      <c r="BE2" s="29">
        <f t="shared" si="0"/>
        <v>56</v>
      </c>
      <c r="BF2" s="29">
        <f t="shared" si="0"/>
        <v>57</v>
      </c>
      <c r="BG2" s="29">
        <f t="shared" si="0"/>
        <v>58</v>
      </c>
      <c r="BH2" s="29">
        <f t="shared" si="0"/>
        <v>59</v>
      </c>
      <c r="BI2" s="29">
        <f t="shared" si="0"/>
        <v>60</v>
      </c>
      <c r="BJ2" s="29">
        <f t="shared" si="0"/>
        <v>61</v>
      </c>
      <c r="BK2" s="29">
        <f t="shared" si="0"/>
        <v>62</v>
      </c>
      <c r="BL2" s="29">
        <f t="shared" si="0"/>
        <v>63</v>
      </c>
      <c r="BM2" s="29">
        <f t="shared" si="0"/>
        <v>64</v>
      </c>
      <c r="BN2" s="29">
        <f t="shared" si="0"/>
        <v>65</v>
      </c>
      <c r="BO2" s="29">
        <f t="shared" si="0"/>
        <v>66</v>
      </c>
      <c r="BP2" s="29">
        <f t="shared" si="0"/>
        <v>67</v>
      </c>
      <c r="BQ2" s="29">
        <f t="shared" si="0"/>
        <v>68</v>
      </c>
      <c r="BR2" s="29">
        <f t="shared" si="0"/>
        <v>69</v>
      </c>
      <c r="BS2" s="29">
        <f t="shared" ref="BS2:ED2" si="1">COLUMN()-1</f>
        <v>70</v>
      </c>
      <c r="BT2" s="29">
        <f t="shared" si="1"/>
        <v>71</v>
      </c>
      <c r="BU2" s="29">
        <f t="shared" si="1"/>
        <v>72</v>
      </c>
      <c r="BV2" s="29">
        <f t="shared" si="1"/>
        <v>73</v>
      </c>
      <c r="BW2" s="29">
        <f t="shared" si="1"/>
        <v>74</v>
      </c>
      <c r="BX2" s="29">
        <f t="shared" si="1"/>
        <v>75</v>
      </c>
      <c r="BY2" s="29">
        <f t="shared" si="1"/>
        <v>76</v>
      </c>
      <c r="BZ2" s="29">
        <f t="shared" si="1"/>
        <v>77</v>
      </c>
      <c r="CA2" s="29">
        <f t="shared" si="1"/>
        <v>78</v>
      </c>
      <c r="CB2" s="29">
        <f t="shared" si="1"/>
        <v>79</v>
      </c>
      <c r="CC2" s="29">
        <f t="shared" si="1"/>
        <v>80</v>
      </c>
      <c r="CD2" s="29">
        <f t="shared" si="1"/>
        <v>81</v>
      </c>
      <c r="CE2" s="29">
        <f t="shared" si="1"/>
        <v>82</v>
      </c>
      <c r="CF2" s="29">
        <f t="shared" si="1"/>
        <v>83</v>
      </c>
      <c r="CG2" s="29">
        <f t="shared" si="1"/>
        <v>84</v>
      </c>
      <c r="CH2" s="29">
        <f t="shared" si="1"/>
        <v>85</v>
      </c>
      <c r="CI2" s="29">
        <f t="shared" si="1"/>
        <v>86</v>
      </c>
      <c r="CJ2" s="29">
        <f t="shared" si="1"/>
        <v>87</v>
      </c>
      <c r="CK2" s="29">
        <f t="shared" si="1"/>
        <v>88</v>
      </c>
      <c r="CL2" s="29">
        <f t="shared" si="1"/>
        <v>89</v>
      </c>
      <c r="CM2" s="29">
        <f t="shared" si="1"/>
        <v>90</v>
      </c>
      <c r="CN2" s="29">
        <f t="shared" si="1"/>
        <v>91</v>
      </c>
      <c r="CO2" s="29">
        <f t="shared" si="1"/>
        <v>92</v>
      </c>
      <c r="CP2" s="29">
        <f t="shared" si="1"/>
        <v>93</v>
      </c>
      <c r="CQ2" s="29">
        <f t="shared" si="1"/>
        <v>94</v>
      </c>
      <c r="CR2" s="29">
        <f t="shared" si="1"/>
        <v>95</v>
      </c>
      <c r="CS2" s="29">
        <f t="shared" si="1"/>
        <v>96</v>
      </c>
      <c r="CT2" s="29">
        <f t="shared" si="1"/>
        <v>97</v>
      </c>
      <c r="CU2" s="29">
        <f t="shared" si="1"/>
        <v>98</v>
      </c>
      <c r="CV2" s="29">
        <f t="shared" si="1"/>
        <v>99</v>
      </c>
      <c r="CW2" s="29">
        <f t="shared" si="1"/>
        <v>100</v>
      </c>
      <c r="CX2" s="29">
        <f t="shared" si="1"/>
        <v>101</v>
      </c>
      <c r="CY2" s="29">
        <f t="shared" si="1"/>
        <v>102</v>
      </c>
      <c r="CZ2" s="29">
        <f t="shared" si="1"/>
        <v>103</v>
      </c>
      <c r="DA2" s="29">
        <f t="shared" si="1"/>
        <v>104</v>
      </c>
      <c r="DB2" s="29">
        <f t="shared" si="1"/>
        <v>105</v>
      </c>
      <c r="DC2" s="29">
        <f t="shared" si="1"/>
        <v>106</v>
      </c>
      <c r="DD2" s="29">
        <f t="shared" si="1"/>
        <v>107</v>
      </c>
      <c r="DE2" s="29">
        <f t="shared" si="1"/>
        <v>108</v>
      </c>
      <c r="DF2" s="29">
        <f t="shared" si="1"/>
        <v>109</v>
      </c>
      <c r="DG2" s="29">
        <f t="shared" si="1"/>
        <v>110</v>
      </c>
      <c r="DH2" s="29">
        <f t="shared" si="1"/>
        <v>111</v>
      </c>
      <c r="DI2" s="29">
        <f t="shared" si="1"/>
        <v>112</v>
      </c>
      <c r="DJ2" s="29">
        <f t="shared" si="1"/>
        <v>113</v>
      </c>
      <c r="DK2" s="29">
        <f t="shared" si="1"/>
        <v>114</v>
      </c>
      <c r="DL2" s="29">
        <f t="shared" si="1"/>
        <v>115</v>
      </c>
      <c r="DM2" s="29">
        <f t="shared" si="1"/>
        <v>116</v>
      </c>
      <c r="DN2" s="29">
        <f t="shared" si="1"/>
        <v>117</v>
      </c>
      <c r="DO2" s="29">
        <f t="shared" si="1"/>
        <v>118</v>
      </c>
      <c r="DP2" s="29">
        <f t="shared" si="1"/>
        <v>119</v>
      </c>
      <c r="DQ2" s="29">
        <f t="shared" si="1"/>
        <v>120</v>
      </c>
      <c r="DR2" s="29">
        <f t="shared" si="1"/>
        <v>121</v>
      </c>
      <c r="DS2" s="29">
        <f t="shared" si="1"/>
        <v>122</v>
      </c>
      <c r="DT2" s="29">
        <f t="shared" si="1"/>
        <v>123</v>
      </c>
      <c r="DU2" s="29">
        <f t="shared" si="1"/>
        <v>124</v>
      </c>
      <c r="DV2" s="29">
        <f t="shared" si="1"/>
        <v>125</v>
      </c>
      <c r="DW2" s="29">
        <f t="shared" si="1"/>
        <v>126</v>
      </c>
      <c r="DX2" s="29">
        <f t="shared" si="1"/>
        <v>127</v>
      </c>
      <c r="DY2" s="29">
        <f t="shared" si="1"/>
        <v>128</v>
      </c>
      <c r="DZ2" s="29">
        <f t="shared" si="1"/>
        <v>129</v>
      </c>
      <c r="EA2" s="29">
        <f t="shared" si="1"/>
        <v>130</v>
      </c>
      <c r="EB2" s="29">
        <f t="shared" si="1"/>
        <v>131</v>
      </c>
      <c r="EC2" s="29">
        <f t="shared" si="1"/>
        <v>132</v>
      </c>
      <c r="ED2" s="29">
        <f t="shared" si="1"/>
        <v>133</v>
      </c>
      <c r="EE2" s="29">
        <f t="shared" ref="EE2:EN2" si="2">COLUMN()-1</f>
        <v>134</v>
      </c>
      <c r="EF2" s="29">
        <f t="shared" si="2"/>
        <v>135</v>
      </c>
      <c r="EG2" s="29">
        <f t="shared" si="2"/>
        <v>136</v>
      </c>
      <c r="EH2" s="29">
        <f t="shared" si="2"/>
        <v>137</v>
      </c>
      <c r="EI2" s="29">
        <f t="shared" si="2"/>
        <v>138</v>
      </c>
      <c r="EJ2" s="29">
        <f t="shared" si="2"/>
        <v>139</v>
      </c>
      <c r="EK2" s="29">
        <f t="shared" si="2"/>
        <v>140</v>
      </c>
      <c r="EL2" s="29">
        <f t="shared" si="2"/>
        <v>141</v>
      </c>
      <c r="EM2" s="29">
        <f t="shared" si="2"/>
        <v>142</v>
      </c>
      <c r="EN2" s="29">
        <f t="shared" si="2"/>
        <v>143</v>
      </c>
    </row>
    <row r="3" spans="1:144" x14ac:dyDescent="0.15">
      <c r="A3" s="29" t="s">
        <v>43</v>
      </c>
      <c r="B3" s="30" t="s">
        <v>44</v>
      </c>
      <c r="C3" s="30" t="s">
        <v>45</v>
      </c>
      <c r="D3" s="30" t="s">
        <v>46</v>
      </c>
      <c r="E3" s="30" t="s">
        <v>47</v>
      </c>
      <c r="F3" s="30" t="s">
        <v>48</v>
      </c>
      <c r="G3" s="30" t="s">
        <v>49</v>
      </c>
      <c r="H3" s="88" t="s">
        <v>50</v>
      </c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90"/>
      <c r="X3" s="94" t="s">
        <v>51</v>
      </c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 t="s">
        <v>27</v>
      </c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</row>
    <row r="4" spans="1:144" x14ac:dyDescent="0.15">
      <c r="A4" s="29" t="s">
        <v>52</v>
      </c>
      <c r="B4" s="31"/>
      <c r="C4" s="31"/>
      <c r="D4" s="31"/>
      <c r="E4" s="31"/>
      <c r="F4" s="31"/>
      <c r="G4" s="31"/>
      <c r="H4" s="91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3"/>
      <c r="X4" s="87" t="s">
        <v>53</v>
      </c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 t="s">
        <v>54</v>
      </c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 t="s">
        <v>55</v>
      </c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 t="s">
        <v>56</v>
      </c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 t="s">
        <v>57</v>
      </c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 t="s">
        <v>58</v>
      </c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 t="s">
        <v>59</v>
      </c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 t="s">
        <v>60</v>
      </c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 t="s">
        <v>61</v>
      </c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 t="s">
        <v>62</v>
      </c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 t="s">
        <v>63</v>
      </c>
      <c r="EE4" s="87"/>
      <c r="EF4" s="87"/>
      <c r="EG4" s="87"/>
      <c r="EH4" s="87"/>
      <c r="EI4" s="87"/>
      <c r="EJ4" s="87"/>
      <c r="EK4" s="87"/>
      <c r="EL4" s="87"/>
      <c r="EM4" s="87"/>
      <c r="EN4" s="87"/>
    </row>
    <row r="5" spans="1:144" x14ac:dyDescent="0.15">
      <c r="A5" s="29" t="s">
        <v>64</v>
      </c>
      <c r="B5" s="32"/>
      <c r="C5" s="32"/>
      <c r="D5" s="32"/>
      <c r="E5" s="32"/>
      <c r="F5" s="32"/>
      <c r="G5" s="32"/>
      <c r="H5" s="33" t="s">
        <v>65</v>
      </c>
      <c r="I5" s="33" t="s">
        <v>66</v>
      </c>
      <c r="J5" s="33" t="s">
        <v>67</v>
      </c>
      <c r="K5" s="33" t="s">
        <v>68</v>
      </c>
      <c r="L5" s="33" t="s">
        <v>69</v>
      </c>
      <c r="M5" s="33" t="s">
        <v>5</v>
      </c>
      <c r="N5" s="33" t="s">
        <v>70</v>
      </c>
      <c r="O5" s="33" t="s">
        <v>71</v>
      </c>
      <c r="P5" s="33" t="s">
        <v>72</v>
      </c>
      <c r="Q5" s="33" t="s">
        <v>73</v>
      </c>
      <c r="R5" s="33" t="s">
        <v>74</v>
      </c>
      <c r="S5" s="33" t="s">
        <v>75</v>
      </c>
      <c r="T5" s="33" t="s">
        <v>76</v>
      </c>
      <c r="U5" s="33" t="s">
        <v>77</v>
      </c>
      <c r="V5" s="33" t="s">
        <v>78</v>
      </c>
      <c r="W5" s="33" t="s">
        <v>79</v>
      </c>
      <c r="X5" s="33" t="s">
        <v>80</v>
      </c>
      <c r="Y5" s="33" t="s">
        <v>81</v>
      </c>
      <c r="Z5" s="33" t="s">
        <v>82</v>
      </c>
      <c r="AA5" s="33" t="s">
        <v>83</v>
      </c>
      <c r="AB5" s="33" t="s">
        <v>84</v>
      </c>
      <c r="AC5" s="33" t="s">
        <v>85</v>
      </c>
      <c r="AD5" s="33" t="s">
        <v>86</v>
      </c>
      <c r="AE5" s="33" t="s">
        <v>87</v>
      </c>
      <c r="AF5" s="33" t="s">
        <v>88</v>
      </c>
      <c r="AG5" s="33" t="s">
        <v>89</v>
      </c>
      <c r="AH5" s="33" t="s">
        <v>29</v>
      </c>
      <c r="AI5" s="33" t="s">
        <v>80</v>
      </c>
      <c r="AJ5" s="33" t="s">
        <v>81</v>
      </c>
      <c r="AK5" s="33" t="s">
        <v>82</v>
      </c>
      <c r="AL5" s="33" t="s">
        <v>83</v>
      </c>
      <c r="AM5" s="33" t="s">
        <v>84</v>
      </c>
      <c r="AN5" s="33" t="s">
        <v>85</v>
      </c>
      <c r="AO5" s="33" t="s">
        <v>86</v>
      </c>
      <c r="AP5" s="33" t="s">
        <v>87</v>
      </c>
      <c r="AQ5" s="33" t="s">
        <v>88</v>
      </c>
      <c r="AR5" s="33" t="s">
        <v>89</v>
      </c>
      <c r="AS5" s="33" t="s">
        <v>90</v>
      </c>
      <c r="AT5" s="33" t="s">
        <v>80</v>
      </c>
      <c r="AU5" s="33" t="s">
        <v>81</v>
      </c>
      <c r="AV5" s="33" t="s">
        <v>82</v>
      </c>
      <c r="AW5" s="33" t="s">
        <v>83</v>
      </c>
      <c r="AX5" s="33" t="s">
        <v>84</v>
      </c>
      <c r="AY5" s="33" t="s">
        <v>85</v>
      </c>
      <c r="AZ5" s="33" t="s">
        <v>86</v>
      </c>
      <c r="BA5" s="33" t="s">
        <v>87</v>
      </c>
      <c r="BB5" s="33" t="s">
        <v>88</v>
      </c>
      <c r="BC5" s="33" t="s">
        <v>89</v>
      </c>
      <c r="BD5" s="33" t="s">
        <v>90</v>
      </c>
      <c r="BE5" s="33" t="s">
        <v>80</v>
      </c>
      <c r="BF5" s="33" t="s">
        <v>81</v>
      </c>
      <c r="BG5" s="33" t="s">
        <v>82</v>
      </c>
      <c r="BH5" s="33" t="s">
        <v>83</v>
      </c>
      <c r="BI5" s="33" t="s">
        <v>84</v>
      </c>
      <c r="BJ5" s="33" t="s">
        <v>85</v>
      </c>
      <c r="BK5" s="33" t="s">
        <v>86</v>
      </c>
      <c r="BL5" s="33" t="s">
        <v>87</v>
      </c>
      <c r="BM5" s="33" t="s">
        <v>88</v>
      </c>
      <c r="BN5" s="33" t="s">
        <v>89</v>
      </c>
      <c r="BO5" s="33" t="s">
        <v>90</v>
      </c>
      <c r="BP5" s="33" t="s">
        <v>80</v>
      </c>
      <c r="BQ5" s="33" t="s">
        <v>81</v>
      </c>
      <c r="BR5" s="33" t="s">
        <v>82</v>
      </c>
      <c r="BS5" s="33" t="s">
        <v>83</v>
      </c>
      <c r="BT5" s="33" t="s">
        <v>84</v>
      </c>
      <c r="BU5" s="33" t="s">
        <v>85</v>
      </c>
      <c r="BV5" s="33" t="s">
        <v>86</v>
      </c>
      <c r="BW5" s="33" t="s">
        <v>87</v>
      </c>
      <c r="BX5" s="33" t="s">
        <v>88</v>
      </c>
      <c r="BY5" s="33" t="s">
        <v>89</v>
      </c>
      <c r="BZ5" s="33" t="s">
        <v>90</v>
      </c>
      <c r="CA5" s="33" t="s">
        <v>80</v>
      </c>
      <c r="CB5" s="33" t="s">
        <v>81</v>
      </c>
      <c r="CC5" s="33" t="s">
        <v>82</v>
      </c>
      <c r="CD5" s="33" t="s">
        <v>83</v>
      </c>
      <c r="CE5" s="33" t="s">
        <v>84</v>
      </c>
      <c r="CF5" s="33" t="s">
        <v>85</v>
      </c>
      <c r="CG5" s="33" t="s">
        <v>86</v>
      </c>
      <c r="CH5" s="33" t="s">
        <v>87</v>
      </c>
      <c r="CI5" s="33" t="s">
        <v>88</v>
      </c>
      <c r="CJ5" s="33" t="s">
        <v>89</v>
      </c>
      <c r="CK5" s="33" t="s">
        <v>90</v>
      </c>
      <c r="CL5" s="33" t="s">
        <v>80</v>
      </c>
      <c r="CM5" s="33" t="s">
        <v>81</v>
      </c>
      <c r="CN5" s="33" t="s">
        <v>82</v>
      </c>
      <c r="CO5" s="33" t="s">
        <v>83</v>
      </c>
      <c r="CP5" s="33" t="s">
        <v>84</v>
      </c>
      <c r="CQ5" s="33" t="s">
        <v>85</v>
      </c>
      <c r="CR5" s="33" t="s">
        <v>86</v>
      </c>
      <c r="CS5" s="33" t="s">
        <v>87</v>
      </c>
      <c r="CT5" s="33" t="s">
        <v>88</v>
      </c>
      <c r="CU5" s="33" t="s">
        <v>89</v>
      </c>
      <c r="CV5" s="33" t="s">
        <v>90</v>
      </c>
      <c r="CW5" s="33" t="s">
        <v>80</v>
      </c>
      <c r="CX5" s="33" t="s">
        <v>81</v>
      </c>
      <c r="CY5" s="33" t="s">
        <v>82</v>
      </c>
      <c r="CZ5" s="33" t="s">
        <v>83</v>
      </c>
      <c r="DA5" s="33" t="s">
        <v>84</v>
      </c>
      <c r="DB5" s="33" t="s">
        <v>85</v>
      </c>
      <c r="DC5" s="33" t="s">
        <v>86</v>
      </c>
      <c r="DD5" s="33" t="s">
        <v>87</v>
      </c>
      <c r="DE5" s="33" t="s">
        <v>88</v>
      </c>
      <c r="DF5" s="33" t="s">
        <v>89</v>
      </c>
      <c r="DG5" s="33" t="s">
        <v>90</v>
      </c>
      <c r="DH5" s="33" t="s">
        <v>80</v>
      </c>
      <c r="DI5" s="33" t="s">
        <v>81</v>
      </c>
      <c r="DJ5" s="33" t="s">
        <v>82</v>
      </c>
      <c r="DK5" s="33" t="s">
        <v>83</v>
      </c>
      <c r="DL5" s="33" t="s">
        <v>84</v>
      </c>
      <c r="DM5" s="33" t="s">
        <v>85</v>
      </c>
      <c r="DN5" s="33" t="s">
        <v>86</v>
      </c>
      <c r="DO5" s="33" t="s">
        <v>87</v>
      </c>
      <c r="DP5" s="33" t="s">
        <v>88</v>
      </c>
      <c r="DQ5" s="33" t="s">
        <v>89</v>
      </c>
      <c r="DR5" s="33" t="s">
        <v>90</v>
      </c>
      <c r="DS5" s="33" t="s">
        <v>80</v>
      </c>
      <c r="DT5" s="33" t="s">
        <v>81</v>
      </c>
      <c r="DU5" s="33" t="s">
        <v>82</v>
      </c>
      <c r="DV5" s="33" t="s">
        <v>83</v>
      </c>
      <c r="DW5" s="33" t="s">
        <v>84</v>
      </c>
      <c r="DX5" s="33" t="s">
        <v>85</v>
      </c>
      <c r="DY5" s="33" t="s">
        <v>86</v>
      </c>
      <c r="DZ5" s="33" t="s">
        <v>87</v>
      </c>
      <c r="EA5" s="33" t="s">
        <v>88</v>
      </c>
      <c r="EB5" s="33" t="s">
        <v>89</v>
      </c>
      <c r="EC5" s="33" t="s">
        <v>90</v>
      </c>
      <c r="ED5" s="33" t="s">
        <v>80</v>
      </c>
      <c r="EE5" s="33" t="s">
        <v>81</v>
      </c>
      <c r="EF5" s="33" t="s">
        <v>82</v>
      </c>
      <c r="EG5" s="33" t="s">
        <v>83</v>
      </c>
      <c r="EH5" s="33" t="s">
        <v>84</v>
      </c>
      <c r="EI5" s="33" t="s">
        <v>85</v>
      </c>
      <c r="EJ5" s="33" t="s">
        <v>86</v>
      </c>
      <c r="EK5" s="33" t="s">
        <v>87</v>
      </c>
      <c r="EL5" s="33" t="s">
        <v>88</v>
      </c>
      <c r="EM5" s="33" t="s">
        <v>89</v>
      </c>
      <c r="EN5" s="33" t="s">
        <v>90</v>
      </c>
    </row>
    <row r="6" spans="1:144" s="37" customFormat="1" x14ac:dyDescent="0.15">
      <c r="A6" s="29" t="s">
        <v>91</v>
      </c>
      <c r="B6" s="34">
        <f>B7</f>
        <v>2019</v>
      </c>
      <c r="C6" s="34">
        <f t="shared" ref="C6:W6" si="3">C7</f>
        <v>35246</v>
      </c>
      <c r="D6" s="34">
        <f t="shared" si="3"/>
        <v>46</v>
      </c>
      <c r="E6" s="34">
        <f t="shared" si="3"/>
        <v>1</v>
      </c>
      <c r="F6" s="34">
        <f t="shared" si="3"/>
        <v>0</v>
      </c>
      <c r="G6" s="34">
        <f t="shared" si="3"/>
        <v>1</v>
      </c>
      <c r="H6" s="34" t="str">
        <f t="shared" si="3"/>
        <v>岩手県　一戸町</v>
      </c>
      <c r="I6" s="34" t="str">
        <f t="shared" si="3"/>
        <v>法適用</v>
      </c>
      <c r="J6" s="34" t="str">
        <f t="shared" si="3"/>
        <v>水道事業</v>
      </c>
      <c r="K6" s="34" t="str">
        <f t="shared" si="3"/>
        <v>末端給水事業</v>
      </c>
      <c r="L6" s="34" t="str">
        <f t="shared" si="3"/>
        <v>A8</v>
      </c>
      <c r="M6" s="34" t="str">
        <f t="shared" si="3"/>
        <v>非設置</v>
      </c>
      <c r="N6" s="35" t="str">
        <f t="shared" si="3"/>
        <v>-</v>
      </c>
      <c r="O6" s="35">
        <f t="shared" si="3"/>
        <v>72.28</v>
      </c>
      <c r="P6" s="35">
        <f t="shared" si="3"/>
        <v>82.8</v>
      </c>
      <c r="Q6" s="35">
        <f t="shared" si="3"/>
        <v>4280</v>
      </c>
      <c r="R6" s="35">
        <f t="shared" si="3"/>
        <v>12210</v>
      </c>
      <c r="S6" s="35">
        <f t="shared" si="3"/>
        <v>300.02999999999997</v>
      </c>
      <c r="T6" s="35">
        <f t="shared" si="3"/>
        <v>40.700000000000003</v>
      </c>
      <c r="U6" s="35">
        <f t="shared" si="3"/>
        <v>9980</v>
      </c>
      <c r="V6" s="35">
        <f t="shared" si="3"/>
        <v>76.75</v>
      </c>
      <c r="W6" s="35">
        <f t="shared" si="3"/>
        <v>130.03</v>
      </c>
      <c r="X6" s="36">
        <f>IF(X7="",NA(),X7)</f>
        <v>115.92</v>
      </c>
      <c r="Y6" s="36">
        <f t="shared" ref="Y6:AG6" si="4">IF(Y7="",NA(),Y7)</f>
        <v>123.43</v>
      </c>
      <c r="Z6" s="36">
        <f t="shared" si="4"/>
        <v>119.25</v>
      </c>
      <c r="AA6" s="36">
        <f t="shared" si="4"/>
        <v>123.96</v>
      </c>
      <c r="AB6" s="36">
        <f t="shared" si="4"/>
        <v>120.53</v>
      </c>
      <c r="AC6" s="36">
        <f t="shared" si="4"/>
        <v>111.06</v>
      </c>
      <c r="AD6" s="36">
        <f t="shared" si="4"/>
        <v>111.34</v>
      </c>
      <c r="AE6" s="36">
        <f t="shared" si="4"/>
        <v>110.02</v>
      </c>
      <c r="AF6" s="36">
        <f t="shared" si="4"/>
        <v>108.76</v>
      </c>
      <c r="AG6" s="36">
        <f t="shared" si="4"/>
        <v>104.35</v>
      </c>
      <c r="AH6" s="35" t="str">
        <f>IF(AH7="","",IF(AH7="-","【-】","【"&amp;SUBSTITUTE(TEXT(AH7,"#,##0.00"),"-","△")&amp;"】"))</f>
        <v>【112.01】</v>
      </c>
      <c r="AI6" s="35">
        <f>IF(AI7="",NA(),AI7)</f>
        <v>0</v>
      </c>
      <c r="AJ6" s="35">
        <f t="shared" ref="AJ6:AR6" si="5">IF(AJ7="",NA(),AJ7)</f>
        <v>0</v>
      </c>
      <c r="AK6" s="35">
        <f t="shared" si="5"/>
        <v>0</v>
      </c>
      <c r="AL6" s="35">
        <f t="shared" si="5"/>
        <v>0</v>
      </c>
      <c r="AM6" s="35">
        <f t="shared" si="5"/>
        <v>0</v>
      </c>
      <c r="AN6" s="36">
        <f t="shared" si="5"/>
        <v>9.35</v>
      </c>
      <c r="AO6" s="36">
        <f t="shared" si="5"/>
        <v>10.130000000000001</v>
      </c>
      <c r="AP6" s="36">
        <f t="shared" si="5"/>
        <v>7.31</v>
      </c>
      <c r="AQ6" s="36">
        <f t="shared" si="5"/>
        <v>7.48</v>
      </c>
      <c r="AR6" s="36">
        <f t="shared" si="5"/>
        <v>21.69</v>
      </c>
      <c r="AS6" s="35" t="str">
        <f>IF(AS7="","",IF(AS7="-","【-】","【"&amp;SUBSTITUTE(TEXT(AS7,"#,##0.00"),"-","△")&amp;"】"))</f>
        <v>【1.08】</v>
      </c>
      <c r="AT6" s="36">
        <f>IF(AT7="",NA(),AT7)</f>
        <v>460.55</v>
      </c>
      <c r="AU6" s="36">
        <f t="shared" ref="AU6:BC6" si="6">IF(AU7="",NA(),AU7)</f>
        <v>460.95</v>
      </c>
      <c r="AV6" s="36">
        <f t="shared" si="6"/>
        <v>205.51</v>
      </c>
      <c r="AW6" s="36">
        <f t="shared" si="6"/>
        <v>252.07</v>
      </c>
      <c r="AX6" s="36">
        <f t="shared" si="6"/>
        <v>271.74</v>
      </c>
      <c r="AY6" s="36">
        <f t="shared" si="6"/>
        <v>398.29</v>
      </c>
      <c r="AZ6" s="36">
        <f t="shared" si="6"/>
        <v>388.67</v>
      </c>
      <c r="BA6" s="36">
        <f t="shared" si="6"/>
        <v>355.27</v>
      </c>
      <c r="BB6" s="36">
        <f t="shared" si="6"/>
        <v>359.7</v>
      </c>
      <c r="BC6" s="36">
        <f t="shared" si="6"/>
        <v>301.04000000000002</v>
      </c>
      <c r="BD6" s="35" t="str">
        <f>IF(BD7="","",IF(BD7="-","【-】","【"&amp;SUBSTITUTE(TEXT(BD7,"#,##0.00"),"-","△")&amp;"】"))</f>
        <v>【264.97】</v>
      </c>
      <c r="BE6" s="36">
        <f>IF(BE7="",NA(),BE7)</f>
        <v>393.91</v>
      </c>
      <c r="BF6" s="36">
        <f t="shared" ref="BF6:BN6" si="7">IF(BF7="",NA(),BF7)</f>
        <v>345.03</v>
      </c>
      <c r="BG6" s="36">
        <f t="shared" si="7"/>
        <v>387.05</v>
      </c>
      <c r="BH6" s="36">
        <f t="shared" si="7"/>
        <v>381.69</v>
      </c>
      <c r="BI6" s="36">
        <f t="shared" si="7"/>
        <v>386.86</v>
      </c>
      <c r="BJ6" s="36">
        <f t="shared" si="7"/>
        <v>431</v>
      </c>
      <c r="BK6" s="36">
        <f t="shared" si="7"/>
        <v>422.5</v>
      </c>
      <c r="BL6" s="36">
        <f t="shared" si="7"/>
        <v>458.27</v>
      </c>
      <c r="BM6" s="36">
        <f t="shared" si="7"/>
        <v>447.01</v>
      </c>
      <c r="BN6" s="36">
        <f t="shared" si="7"/>
        <v>551.62</v>
      </c>
      <c r="BO6" s="35" t="str">
        <f>IF(BO7="","",IF(BO7="-","【-】","【"&amp;SUBSTITUTE(TEXT(BO7,"#,##0.00"),"-","△")&amp;"】"))</f>
        <v>【266.61】</v>
      </c>
      <c r="BP6" s="36">
        <f>IF(BP7="",NA(),BP7)</f>
        <v>114.42</v>
      </c>
      <c r="BQ6" s="36">
        <f t="shared" ref="BQ6:BY6" si="8">IF(BQ7="",NA(),BQ7)</f>
        <v>123.78</v>
      </c>
      <c r="BR6" s="36">
        <f t="shared" si="8"/>
        <v>118.73</v>
      </c>
      <c r="BS6" s="36">
        <f t="shared" si="8"/>
        <v>124.21</v>
      </c>
      <c r="BT6" s="36">
        <f t="shared" si="8"/>
        <v>121.83</v>
      </c>
      <c r="BU6" s="36">
        <f t="shared" si="8"/>
        <v>100.82</v>
      </c>
      <c r="BV6" s="36">
        <f t="shared" si="8"/>
        <v>101.64</v>
      </c>
      <c r="BW6" s="36">
        <f t="shared" si="8"/>
        <v>96.77</v>
      </c>
      <c r="BX6" s="36">
        <f t="shared" si="8"/>
        <v>95.81</v>
      </c>
      <c r="BY6" s="36">
        <f t="shared" si="8"/>
        <v>87.11</v>
      </c>
      <c r="BZ6" s="35" t="str">
        <f>IF(BZ7="","",IF(BZ7="-","【-】","【"&amp;SUBSTITUTE(TEXT(BZ7,"#,##0.00"),"-","△")&amp;"】"))</f>
        <v>【103.24】</v>
      </c>
      <c r="CA6" s="36">
        <f>IF(CA7="",NA(),CA7)</f>
        <v>197.72</v>
      </c>
      <c r="CB6" s="36">
        <f t="shared" ref="CB6:CJ6" si="9">IF(CB7="",NA(),CB7)</f>
        <v>187.71</v>
      </c>
      <c r="CC6" s="36">
        <f t="shared" si="9"/>
        <v>191.36</v>
      </c>
      <c r="CD6" s="36">
        <f t="shared" si="9"/>
        <v>184.24</v>
      </c>
      <c r="CE6" s="36">
        <f t="shared" si="9"/>
        <v>185.91</v>
      </c>
      <c r="CF6" s="36">
        <f t="shared" si="9"/>
        <v>179.55</v>
      </c>
      <c r="CG6" s="36">
        <f t="shared" si="9"/>
        <v>179.16</v>
      </c>
      <c r="CH6" s="36">
        <f t="shared" si="9"/>
        <v>187.18</v>
      </c>
      <c r="CI6" s="36">
        <f t="shared" si="9"/>
        <v>189.58</v>
      </c>
      <c r="CJ6" s="36">
        <f t="shared" si="9"/>
        <v>223.98</v>
      </c>
      <c r="CK6" s="35" t="str">
        <f>IF(CK7="","",IF(CK7="-","【-】","【"&amp;SUBSTITUTE(TEXT(CK7,"#,##0.00"),"-","△")&amp;"】"))</f>
        <v>【168.38】</v>
      </c>
      <c r="CL6" s="36">
        <f>IF(CL7="",NA(),CL7)</f>
        <v>46.45</v>
      </c>
      <c r="CM6" s="36">
        <f t="shared" ref="CM6:CU6" si="10">IF(CM7="",NA(),CM7)</f>
        <v>52.78</v>
      </c>
      <c r="CN6" s="36">
        <f t="shared" si="10"/>
        <v>53.94</v>
      </c>
      <c r="CO6" s="36">
        <f t="shared" si="10"/>
        <v>52.58</v>
      </c>
      <c r="CP6" s="36">
        <f t="shared" si="10"/>
        <v>53.01</v>
      </c>
      <c r="CQ6" s="36">
        <f t="shared" si="10"/>
        <v>53.52</v>
      </c>
      <c r="CR6" s="36">
        <f t="shared" si="10"/>
        <v>54.24</v>
      </c>
      <c r="CS6" s="36">
        <f t="shared" si="10"/>
        <v>55.88</v>
      </c>
      <c r="CT6" s="36">
        <f t="shared" si="10"/>
        <v>55.22</v>
      </c>
      <c r="CU6" s="36">
        <f t="shared" si="10"/>
        <v>49.64</v>
      </c>
      <c r="CV6" s="35" t="str">
        <f>IF(CV7="","",IF(CV7="-","【-】","【"&amp;SUBSTITUTE(TEXT(CV7,"#,##0.00"),"-","△")&amp;"】"))</f>
        <v>【60.00】</v>
      </c>
      <c r="CW6" s="36">
        <f>IF(CW7="",NA(),CW7)</f>
        <v>93.74</v>
      </c>
      <c r="CX6" s="36">
        <f t="shared" ref="CX6:DF6" si="11">IF(CX7="",NA(),CX7)</f>
        <v>85.19</v>
      </c>
      <c r="CY6" s="36">
        <f t="shared" si="11"/>
        <v>85.06</v>
      </c>
      <c r="CZ6" s="36">
        <f t="shared" si="11"/>
        <v>85.92</v>
      </c>
      <c r="DA6" s="36">
        <f t="shared" si="11"/>
        <v>85.4</v>
      </c>
      <c r="DB6" s="36">
        <f t="shared" si="11"/>
        <v>81.459999999999994</v>
      </c>
      <c r="DC6" s="36">
        <f t="shared" si="11"/>
        <v>81.680000000000007</v>
      </c>
      <c r="DD6" s="36">
        <f t="shared" si="11"/>
        <v>80.989999999999995</v>
      </c>
      <c r="DE6" s="36">
        <f t="shared" si="11"/>
        <v>80.930000000000007</v>
      </c>
      <c r="DF6" s="36">
        <f t="shared" si="11"/>
        <v>78.09</v>
      </c>
      <c r="DG6" s="35" t="str">
        <f>IF(DG7="","",IF(DG7="-","【-】","【"&amp;SUBSTITUTE(TEXT(DG7,"#,##0.00"),"-","△")&amp;"】"))</f>
        <v>【89.80】</v>
      </c>
      <c r="DH6" s="36">
        <f>IF(DH7="",NA(),DH7)</f>
        <v>50.6</v>
      </c>
      <c r="DI6" s="36">
        <f t="shared" ref="DI6:DQ6" si="12">IF(DI7="",NA(),DI7)</f>
        <v>51.9</v>
      </c>
      <c r="DJ6" s="36">
        <f t="shared" si="12"/>
        <v>52.48</v>
      </c>
      <c r="DK6" s="36">
        <f t="shared" si="12"/>
        <v>53.63</v>
      </c>
      <c r="DL6" s="36">
        <f t="shared" si="12"/>
        <v>54.24</v>
      </c>
      <c r="DM6" s="36">
        <f t="shared" si="12"/>
        <v>47.7</v>
      </c>
      <c r="DN6" s="36">
        <f t="shared" si="12"/>
        <v>48.14</v>
      </c>
      <c r="DO6" s="36">
        <f t="shared" si="12"/>
        <v>46.61</v>
      </c>
      <c r="DP6" s="36">
        <f t="shared" si="12"/>
        <v>47.97</v>
      </c>
      <c r="DQ6" s="36">
        <f t="shared" si="12"/>
        <v>47.31</v>
      </c>
      <c r="DR6" s="35" t="str">
        <f>IF(DR7="","",IF(DR7="-","【-】","【"&amp;SUBSTITUTE(TEXT(DR7,"#,##0.00"),"-","△")&amp;"】"))</f>
        <v>【49.59】</v>
      </c>
      <c r="DS6" s="36">
        <f>IF(DS7="",NA(),DS7)</f>
        <v>4.3</v>
      </c>
      <c r="DT6" s="36">
        <f t="shared" ref="DT6:EB6" si="13">IF(DT7="",NA(),DT7)</f>
        <v>5.58</v>
      </c>
      <c r="DU6" s="36">
        <f t="shared" si="13"/>
        <v>12.34</v>
      </c>
      <c r="DV6" s="36">
        <f t="shared" si="13"/>
        <v>15.98</v>
      </c>
      <c r="DW6" s="36">
        <f t="shared" si="13"/>
        <v>17.82</v>
      </c>
      <c r="DX6" s="36">
        <f t="shared" si="13"/>
        <v>7.26</v>
      </c>
      <c r="DY6" s="36">
        <f t="shared" si="13"/>
        <v>11.13</v>
      </c>
      <c r="DZ6" s="36">
        <f t="shared" si="13"/>
        <v>10.84</v>
      </c>
      <c r="EA6" s="36">
        <f t="shared" si="13"/>
        <v>15.33</v>
      </c>
      <c r="EB6" s="36">
        <f t="shared" si="13"/>
        <v>16.77</v>
      </c>
      <c r="EC6" s="35" t="str">
        <f>IF(EC7="","",IF(EC7="-","【-】","【"&amp;SUBSTITUTE(TEXT(EC7,"#,##0.00"),"-","△")&amp;"】"))</f>
        <v>【19.44】</v>
      </c>
      <c r="ED6" s="36">
        <f>IF(ED7="",NA(),ED7)</f>
        <v>0.31</v>
      </c>
      <c r="EE6" s="35">
        <f t="shared" ref="EE6:EM6" si="14">IF(EE7="",NA(),EE7)</f>
        <v>0</v>
      </c>
      <c r="EF6" s="36">
        <f t="shared" si="14"/>
        <v>0.21</v>
      </c>
      <c r="EG6" s="36">
        <f t="shared" si="14"/>
        <v>0.03</v>
      </c>
      <c r="EH6" s="36">
        <f t="shared" si="14"/>
        <v>0.13</v>
      </c>
      <c r="EI6" s="36">
        <f t="shared" si="14"/>
        <v>1.65</v>
      </c>
      <c r="EJ6" s="36">
        <f t="shared" si="14"/>
        <v>0.47</v>
      </c>
      <c r="EK6" s="36">
        <f t="shared" si="14"/>
        <v>0.39</v>
      </c>
      <c r="EL6" s="36">
        <f t="shared" si="14"/>
        <v>0.43</v>
      </c>
      <c r="EM6" s="36">
        <f t="shared" si="14"/>
        <v>0.47</v>
      </c>
      <c r="EN6" s="35" t="str">
        <f>IF(EN7="","",IF(EN7="-","【-】","【"&amp;SUBSTITUTE(TEXT(EN7,"#,##0.00"),"-","△")&amp;"】"))</f>
        <v>【0.68】</v>
      </c>
    </row>
    <row r="7" spans="1:144" s="37" customFormat="1" x14ac:dyDescent="0.15">
      <c r="A7" s="29"/>
      <c r="B7" s="38">
        <v>2019</v>
      </c>
      <c r="C7" s="38">
        <v>35246</v>
      </c>
      <c r="D7" s="38">
        <v>46</v>
      </c>
      <c r="E7" s="38">
        <v>1</v>
      </c>
      <c r="F7" s="38">
        <v>0</v>
      </c>
      <c r="G7" s="38">
        <v>1</v>
      </c>
      <c r="H7" s="38" t="s">
        <v>92</v>
      </c>
      <c r="I7" s="38" t="s">
        <v>93</v>
      </c>
      <c r="J7" s="38" t="s">
        <v>94</v>
      </c>
      <c r="K7" s="38" t="s">
        <v>95</v>
      </c>
      <c r="L7" s="38" t="s">
        <v>96</v>
      </c>
      <c r="M7" s="38" t="s">
        <v>97</v>
      </c>
      <c r="N7" s="39" t="s">
        <v>98</v>
      </c>
      <c r="O7" s="39">
        <v>72.28</v>
      </c>
      <c r="P7" s="39">
        <v>82.8</v>
      </c>
      <c r="Q7" s="39">
        <v>4280</v>
      </c>
      <c r="R7" s="39">
        <v>12210</v>
      </c>
      <c r="S7" s="39">
        <v>300.02999999999997</v>
      </c>
      <c r="T7" s="39">
        <v>40.700000000000003</v>
      </c>
      <c r="U7" s="39">
        <v>9980</v>
      </c>
      <c r="V7" s="39">
        <v>76.75</v>
      </c>
      <c r="W7" s="39">
        <v>130.03</v>
      </c>
      <c r="X7" s="39">
        <v>115.92</v>
      </c>
      <c r="Y7" s="39">
        <v>123.43</v>
      </c>
      <c r="Z7" s="39">
        <v>119.25</v>
      </c>
      <c r="AA7" s="39">
        <v>123.96</v>
      </c>
      <c r="AB7" s="39">
        <v>120.53</v>
      </c>
      <c r="AC7" s="39">
        <v>111.06</v>
      </c>
      <c r="AD7" s="39">
        <v>111.34</v>
      </c>
      <c r="AE7" s="39">
        <v>110.02</v>
      </c>
      <c r="AF7" s="39">
        <v>108.76</v>
      </c>
      <c r="AG7" s="39">
        <v>104.35</v>
      </c>
      <c r="AH7" s="39">
        <v>112.01</v>
      </c>
      <c r="AI7" s="39">
        <v>0</v>
      </c>
      <c r="AJ7" s="39">
        <v>0</v>
      </c>
      <c r="AK7" s="39">
        <v>0</v>
      </c>
      <c r="AL7" s="39">
        <v>0</v>
      </c>
      <c r="AM7" s="39">
        <v>0</v>
      </c>
      <c r="AN7" s="39">
        <v>9.35</v>
      </c>
      <c r="AO7" s="39">
        <v>10.130000000000001</v>
      </c>
      <c r="AP7" s="39">
        <v>7.31</v>
      </c>
      <c r="AQ7" s="39">
        <v>7.48</v>
      </c>
      <c r="AR7" s="39">
        <v>21.69</v>
      </c>
      <c r="AS7" s="39">
        <v>1.08</v>
      </c>
      <c r="AT7" s="39">
        <v>460.55</v>
      </c>
      <c r="AU7" s="39">
        <v>460.95</v>
      </c>
      <c r="AV7" s="39">
        <v>205.51</v>
      </c>
      <c r="AW7" s="39">
        <v>252.07</v>
      </c>
      <c r="AX7" s="39">
        <v>271.74</v>
      </c>
      <c r="AY7" s="39">
        <v>398.29</v>
      </c>
      <c r="AZ7" s="39">
        <v>388.67</v>
      </c>
      <c r="BA7" s="39">
        <v>355.27</v>
      </c>
      <c r="BB7" s="39">
        <v>359.7</v>
      </c>
      <c r="BC7" s="39">
        <v>301.04000000000002</v>
      </c>
      <c r="BD7" s="39">
        <v>264.97000000000003</v>
      </c>
      <c r="BE7" s="39">
        <v>393.91</v>
      </c>
      <c r="BF7" s="39">
        <v>345.03</v>
      </c>
      <c r="BG7" s="39">
        <v>387.05</v>
      </c>
      <c r="BH7" s="39">
        <v>381.69</v>
      </c>
      <c r="BI7" s="39">
        <v>386.86</v>
      </c>
      <c r="BJ7" s="39">
        <v>431</v>
      </c>
      <c r="BK7" s="39">
        <v>422.5</v>
      </c>
      <c r="BL7" s="39">
        <v>458.27</v>
      </c>
      <c r="BM7" s="39">
        <v>447.01</v>
      </c>
      <c r="BN7" s="39">
        <v>551.62</v>
      </c>
      <c r="BO7" s="39">
        <v>266.61</v>
      </c>
      <c r="BP7" s="39">
        <v>114.42</v>
      </c>
      <c r="BQ7" s="39">
        <v>123.78</v>
      </c>
      <c r="BR7" s="39">
        <v>118.73</v>
      </c>
      <c r="BS7" s="39">
        <v>124.21</v>
      </c>
      <c r="BT7" s="39">
        <v>121.83</v>
      </c>
      <c r="BU7" s="39">
        <v>100.82</v>
      </c>
      <c r="BV7" s="39">
        <v>101.64</v>
      </c>
      <c r="BW7" s="39">
        <v>96.77</v>
      </c>
      <c r="BX7" s="39">
        <v>95.81</v>
      </c>
      <c r="BY7" s="39">
        <v>87.11</v>
      </c>
      <c r="BZ7" s="39">
        <v>103.24</v>
      </c>
      <c r="CA7" s="39">
        <v>197.72</v>
      </c>
      <c r="CB7" s="39">
        <v>187.71</v>
      </c>
      <c r="CC7" s="39">
        <v>191.36</v>
      </c>
      <c r="CD7" s="39">
        <v>184.24</v>
      </c>
      <c r="CE7" s="39">
        <v>185.91</v>
      </c>
      <c r="CF7" s="39">
        <v>179.55</v>
      </c>
      <c r="CG7" s="39">
        <v>179.16</v>
      </c>
      <c r="CH7" s="39">
        <v>187.18</v>
      </c>
      <c r="CI7" s="39">
        <v>189.58</v>
      </c>
      <c r="CJ7" s="39">
        <v>223.98</v>
      </c>
      <c r="CK7" s="39">
        <v>168.38</v>
      </c>
      <c r="CL7" s="39">
        <v>46.45</v>
      </c>
      <c r="CM7" s="39">
        <v>52.78</v>
      </c>
      <c r="CN7" s="39">
        <v>53.94</v>
      </c>
      <c r="CO7" s="39">
        <v>52.58</v>
      </c>
      <c r="CP7" s="39">
        <v>53.01</v>
      </c>
      <c r="CQ7" s="39">
        <v>53.52</v>
      </c>
      <c r="CR7" s="39">
        <v>54.24</v>
      </c>
      <c r="CS7" s="39">
        <v>55.88</v>
      </c>
      <c r="CT7" s="39">
        <v>55.22</v>
      </c>
      <c r="CU7" s="39">
        <v>49.64</v>
      </c>
      <c r="CV7" s="39">
        <v>60</v>
      </c>
      <c r="CW7" s="39">
        <v>93.74</v>
      </c>
      <c r="CX7" s="39">
        <v>85.19</v>
      </c>
      <c r="CY7" s="39">
        <v>85.06</v>
      </c>
      <c r="CZ7" s="39">
        <v>85.92</v>
      </c>
      <c r="DA7" s="39">
        <v>85.4</v>
      </c>
      <c r="DB7" s="39">
        <v>81.459999999999994</v>
      </c>
      <c r="DC7" s="39">
        <v>81.680000000000007</v>
      </c>
      <c r="DD7" s="39">
        <v>80.989999999999995</v>
      </c>
      <c r="DE7" s="39">
        <v>80.930000000000007</v>
      </c>
      <c r="DF7" s="39">
        <v>78.09</v>
      </c>
      <c r="DG7" s="39">
        <v>89.8</v>
      </c>
      <c r="DH7" s="39">
        <v>50.6</v>
      </c>
      <c r="DI7" s="39">
        <v>51.9</v>
      </c>
      <c r="DJ7" s="39">
        <v>52.48</v>
      </c>
      <c r="DK7" s="39">
        <v>53.63</v>
      </c>
      <c r="DL7" s="39">
        <v>54.24</v>
      </c>
      <c r="DM7" s="39">
        <v>47.7</v>
      </c>
      <c r="DN7" s="39">
        <v>48.14</v>
      </c>
      <c r="DO7" s="39">
        <v>46.61</v>
      </c>
      <c r="DP7" s="39">
        <v>47.97</v>
      </c>
      <c r="DQ7" s="39">
        <v>47.31</v>
      </c>
      <c r="DR7" s="39">
        <v>49.59</v>
      </c>
      <c r="DS7" s="39">
        <v>4.3</v>
      </c>
      <c r="DT7" s="39">
        <v>5.58</v>
      </c>
      <c r="DU7" s="39">
        <v>12.34</v>
      </c>
      <c r="DV7" s="39">
        <v>15.98</v>
      </c>
      <c r="DW7" s="39">
        <v>17.82</v>
      </c>
      <c r="DX7" s="39">
        <v>7.26</v>
      </c>
      <c r="DY7" s="39">
        <v>11.13</v>
      </c>
      <c r="DZ7" s="39">
        <v>10.84</v>
      </c>
      <c r="EA7" s="39">
        <v>15.33</v>
      </c>
      <c r="EB7" s="39">
        <v>16.77</v>
      </c>
      <c r="EC7" s="39">
        <v>19.440000000000001</v>
      </c>
      <c r="ED7" s="39">
        <v>0.31</v>
      </c>
      <c r="EE7" s="39">
        <v>0</v>
      </c>
      <c r="EF7" s="39">
        <v>0.21</v>
      </c>
      <c r="EG7" s="39">
        <v>0.03</v>
      </c>
      <c r="EH7" s="39">
        <v>0.13</v>
      </c>
      <c r="EI7" s="39">
        <v>1.65</v>
      </c>
      <c r="EJ7" s="39">
        <v>0.47</v>
      </c>
      <c r="EK7" s="39">
        <v>0.39</v>
      </c>
      <c r="EL7" s="39">
        <v>0.43</v>
      </c>
      <c r="EM7" s="39">
        <v>0.47</v>
      </c>
      <c r="EN7" s="39">
        <v>0.68</v>
      </c>
    </row>
    <row r="8" spans="1:144" x14ac:dyDescent="0.15"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1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1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1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1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1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1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1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1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1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1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1"/>
    </row>
    <row r="9" spans="1:144" x14ac:dyDescent="0.15">
      <c r="A9" s="42"/>
      <c r="B9" s="42" t="s">
        <v>99</v>
      </c>
      <c r="C9" s="42" t="s">
        <v>100</v>
      </c>
      <c r="D9" s="42" t="s">
        <v>101</v>
      </c>
      <c r="E9" s="42" t="s">
        <v>102</v>
      </c>
      <c r="F9" s="42" t="s">
        <v>103</v>
      </c>
      <c r="X9" s="40"/>
      <c r="Y9" s="40"/>
      <c r="Z9" s="40"/>
      <c r="AA9" s="40"/>
      <c r="AB9" s="40"/>
      <c r="AC9" s="40"/>
      <c r="AD9" s="40"/>
      <c r="AE9" s="40"/>
      <c r="AF9" s="40"/>
      <c r="AG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D9" s="40"/>
      <c r="EE9" s="40"/>
      <c r="EF9" s="40"/>
      <c r="EG9" s="40"/>
      <c r="EH9" s="40"/>
      <c r="EI9" s="40"/>
      <c r="EJ9" s="40"/>
      <c r="EK9" s="40"/>
      <c r="EL9" s="40"/>
      <c r="EM9" s="40"/>
    </row>
    <row r="10" spans="1:144" x14ac:dyDescent="0.15">
      <c r="A10" s="42" t="s">
        <v>44</v>
      </c>
      <c r="B10" s="43">
        <f t="shared" ref="B10:E10" si="15">DATEVALUE($B7+12-B11&amp;"/1/"&amp;B12)</f>
        <v>46388</v>
      </c>
      <c r="C10" s="43">
        <f t="shared" si="15"/>
        <v>46753</v>
      </c>
      <c r="D10" s="43">
        <f t="shared" si="15"/>
        <v>47119</v>
      </c>
      <c r="E10" s="43">
        <f t="shared" si="15"/>
        <v>47484</v>
      </c>
      <c r="F10" s="44">
        <f>DATEVALUE($B7+12-F11&amp;"/1/"&amp;F12)</f>
        <v>47849</v>
      </c>
    </row>
    <row r="11" spans="1:144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104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105</v>
      </c>
    </row>
    <row r="13" spans="1:144" x14ac:dyDescent="0.15">
      <c r="B13" t="s">
        <v>106</v>
      </c>
      <c r="C13" t="s">
        <v>106</v>
      </c>
      <c r="D13" t="s">
        <v>106</v>
      </c>
      <c r="E13" t="s">
        <v>106</v>
      </c>
      <c r="F13" t="s">
        <v>107</v>
      </c>
      <c r="G13" t="s">
        <v>108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蛇沼 孝乃信</cp:lastModifiedBy>
  <cp:lastPrinted>2021-01-14T06:41:49Z</cp:lastPrinted>
  <dcterms:created xsi:type="dcterms:W3CDTF">2020-12-04T02:03:05Z</dcterms:created>
  <dcterms:modified xsi:type="dcterms:W3CDTF">2021-01-14T06:42:41Z</dcterms:modified>
  <cp:category/>
</cp:coreProperties>
</file>