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2\未　R3.1.12_公営企業に係る経営比較分析表（令和元年度）の分析等について（1.29〆）\04_県へ\"/>
    </mc:Choice>
  </mc:AlternateContent>
  <workbookProtection workbookAlgorithmName="SHA-512" workbookHashValue="jNmi3BJQcp0NtE4Bmf5qW5yXbdSprcSm5xtSIF2t+n5cIw94DMlTPYJaC5dRfG7Ib9LCfALTpxk8ZgvmvAOuAg==" workbookSaltValue="f4GeAPnDBS8qhWwenEQYZ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<sst xmlns="http://schemas.openxmlformats.org/spreadsheetml/2006/main" count="236" uniqueCount="120">
  <si>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</si>
  <si>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</si>
  <si>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</si>
  <si>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</si>
  <si>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</si>
  <si>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</si>
  <si>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</si>
  <si>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</si>
  <si>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</si>
  <si>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</si>
  <si>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</si>
  <si>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</si>
  <si>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</si>
  <si>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</si>
  <si>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</si>
  <si>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</si>
  <si>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</si>
  <si>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</si>
  <si>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</si>
  <si>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</si>
  <si>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</si>
  <si>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</si>
  <si>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</si>
  <si>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</si>
  <si>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</si>
  <si>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</si>
  <si>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</si>
  <si>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</si>
  <si>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</si>
  <si>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</si>
  <si>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</si>
  <si>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</si>
  <si>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</si>
  <si>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</si>
  <si>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</si>
  <si>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</si>
  <si>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</si>
  <si>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</si>
  <si>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</si>
  <si>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</si>
  <si>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</si>
  <si>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</si>
  <si>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</si>
  <si>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</si>
  <si>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</si>
  <si>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</si>
  <si>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</si>
  <si>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</si>
  <si>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</si>
  <si>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</si>
  <si>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</si>
  <si>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</si>
  <si>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</si>
  <si>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</si>
  <si>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</si>
  <si>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</si>
  <si>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</si>
  <si>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</si>
  <si>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</si>
  <si>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</si>
  <si>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</si>
  <si>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</si>
  <si>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</si>
  <si>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</si>
  <si>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</si>
  <si>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</si>
  <si>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</si>
  <si>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</si>
  <si>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</si>
  <si>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</si>
  <si>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</si>
  <si>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</si>
  <si>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</si>
  <si>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</si>
  <si>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</si>
  <si>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</si>
  <si>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</si>
  <si>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</si>
  <si>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</si>
  <si>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</si>
  <si>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</si>
  <si>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</si>
  <si>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</si>
  <si>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</si>
  <si>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</si>
  <si>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</si>
  <si>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</si>
  <si>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</si>
  <si>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</si>
  <si>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</si>
  <si>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</si>
  <si>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</si>
  <si>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</si>
  <si>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</si>
  <si>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</si>
  <si>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</si>
  <si>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</si>
  <si>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</si>
  <si>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</si>
  <si>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</si>
  <si>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</si>
  <si>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</si>
  <si>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</si>
  <si>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</si>
  <si>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</si>
  <si>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</si>
  <si>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</si>
  <si>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</si>
  <si>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</si>
  <si>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</si>
  <si>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</si>
  <si>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</si>
  <si>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</si>
  <si>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</si>
  <si>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</si>
  <si>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</si>
  <si>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</si>
  <si>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①収益的収支比率は100％未満であり、収益で経費を賄えていない状況が続いている。経費の大半は、施設整備のために借入れた起債の元利償還金である。資本費平準化債等を活用し、不足分は一般会計からの繰入金により収支均衡を図っている。前年度と比較し、営業収益の増、総費用の減により収支比率が向上した。
　④企業債残高対事業規模比率は、下水道整備初期に借り入れた起債の償還が順次終了しているため、27.62%と低い数値となっている。
　⑤経費回収率は、平均を下回っており、かつ100％未満であることから、汚水処理費の抑制と使用料収納率の向上に努める必要がある。
　⑥汚水処理原価は平均を下回っている。経営の更なる健全化に向けて、水洗化率の向上により有収水量を増加させる取組が必要である。
　⑦施設利用率は依然平均を下回っている。設備の改修や施設の統廃合を進め、適正な施設規模とする必要がある。
　⑧水洗化率は平均を上回ってはいるが、非水洗化世帯は高齢者世帯が多く、水洗化に消極的なため大きな伸びはみられない。</t>
    <rPh sb="2" eb="5">
      <t>シュウエキテキ</t>
    </rPh>
    <rPh sb="5" eb="7">
      <t>シュウシ</t>
    </rPh>
    <rPh sb="7" eb="9">
      <t>ヒリツ</t>
    </rPh>
    <rPh sb="14" eb="16">
      <t>ミマン</t>
    </rPh>
    <rPh sb="20" eb="22">
      <t>シュウエキ</t>
    </rPh>
    <rPh sb="23" eb="25">
      <t>ケイヒ</t>
    </rPh>
    <rPh sb="26" eb="27">
      <t>マカナ</t>
    </rPh>
    <rPh sb="32" eb="34">
      <t>ジョウキョウ</t>
    </rPh>
    <rPh sb="35" eb="36">
      <t>ツヅ</t>
    </rPh>
    <rPh sb="41" eb="43">
      <t>ケイヒ</t>
    </rPh>
    <rPh sb="44" eb="46">
      <t>タイハン</t>
    </rPh>
    <rPh sb="48" eb="50">
      <t>シセツ</t>
    </rPh>
    <rPh sb="50" eb="52">
      <t>セイビ</t>
    </rPh>
    <rPh sb="56" eb="57">
      <t>カ</t>
    </rPh>
    <rPh sb="57" eb="58">
      <t>イ</t>
    </rPh>
    <rPh sb="60" eb="62">
      <t>キサイ</t>
    </rPh>
    <rPh sb="63" eb="65">
      <t>ガンリ</t>
    </rPh>
    <rPh sb="65" eb="68">
      <t>ショウカンキン</t>
    </rPh>
    <rPh sb="72" eb="74">
      <t>シホン</t>
    </rPh>
    <rPh sb="85" eb="87">
      <t>フソク</t>
    </rPh>
    <rPh sb="113" eb="116">
      <t>ゼンネンド</t>
    </rPh>
    <rPh sb="117" eb="119">
      <t>ヒカク</t>
    </rPh>
    <rPh sb="121" eb="123">
      <t>エイギョウ</t>
    </rPh>
    <rPh sb="123" eb="125">
      <t>シュウエキ</t>
    </rPh>
    <rPh sb="126" eb="127">
      <t>ゾウ</t>
    </rPh>
    <rPh sb="128" eb="129">
      <t>ソウ</t>
    </rPh>
    <rPh sb="129" eb="131">
      <t>ヒヨウ</t>
    </rPh>
    <rPh sb="136" eb="138">
      <t>シュウシ</t>
    </rPh>
    <rPh sb="138" eb="140">
      <t>ヒリツ</t>
    </rPh>
    <rPh sb="141" eb="143">
      <t>コウジョウ</t>
    </rPh>
    <rPh sb="150" eb="152">
      <t>キギョウ</t>
    </rPh>
    <rPh sb="164" eb="167">
      <t>ゲスイドウ</t>
    </rPh>
    <rPh sb="167" eb="169">
      <t>セイビ</t>
    </rPh>
    <rPh sb="169" eb="171">
      <t>ショキ</t>
    </rPh>
    <rPh sb="172" eb="173">
      <t>カ</t>
    </rPh>
    <rPh sb="174" eb="175">
      <t>イ</t>
    </rPh>
    <rPh sb="177" eb="179">
      <t>キサイ</t>
    </rPh>
    <rPh sb="180" eb="182">
      <t>ショウカン</t>
    </rPh>
    <rPh sb="183" eb="185">
      <t>ジュンジ</t>
    </rPh>
    <rPh sb="185" eb="187">
      <t>シュウリョウ</t>
    </rPh>
    <rPh sb="201" eb="202">
      <t>ヒク</t>
    </rPh>
    <rPh sb="203" eb="205">
      <t>スウチ</t>
    </rPh>
    <rPh sb="223" eb="225">
      <t>ヘイキン</t>
    </rPh>
    <rPh sb="226" eb="228">
      <t>シタマワ</t>
    </rPh>
    <rPh sb="291" eb="293">
      <t>シタマワ</t>
    </rPh>
    <rPh sb="298" eb="300">
      <t>ケイエイ</t>
    </rPh>
    <rPh sb="301" eb="302">
      <t>サラ</t>
    </rPh>
    <rPh sb="304" eb="307">
      <t>ケンゼンカ</t>
    </rPh>
    <rPh sb="308" eb="309">
      <t>ム</t>
    </rPh>
    <rPh sb="356" eb="358">
      <t>シタマワ</t>
    </rPh>
    <rPh sb="363" eb="365">
      <t>セツビ</t>
    </rPh>
    <rPh sb="366" eb="368">
      <t>カイシュウ</t>
    </rPh>
    <rPh sb="369" eb="371">
      <t>シセツ</t>
    </rPh>
    <rPh sb="372" eb="375">
      <t>トウハイゴウ</t>
    </rPh>
    <rPh sb="376" eb="377">
      <t>スス</t>
    </rPh>
    <rPh sb="379" eb="381">
      <t>テキセイ</t>
    </rPh>
    <rPh sb="382" eb="384">
      <t>シセツ</t>
    </rPh>
    <rPh sb="384" eb="386">
      <t>キボ</t>
    </rPh>
    <rPh sb="389" eb="391">
      <t>ヒツヨウ</t>
    </rPh>
    <rPh sb="404" eb="406">
      <t>ヘイキン</t>
    </rPh>
    <rPh sb="407" eb="409">
      <t>ウワマワ</t>
    </rPh>
    <rPh sb="416" eb="417">
      <t>ヒ</t>
    </rPh>
    <rPh sb="417" eb="419">
      <t>スイセン</t>
    </rPh>
    <rPh sb="419" eb="420">
      <t>カ</t>
    </rPh>
    <rPh sb="420" eb="422">
      <t>セタイ</t>
    </rPh>
    <rPh sb="423" eb="425">
      <t>コウレイ</t>
    </rPh>
    <rPh sb="425" eb="426">
      <t>シャ</t>
    </rPh>
    <rPh sb="426" eb="428">
      <t>セタイ</t>
    </rPh>
    <rPh sb="429" eb="430">
      <t>オオ</t>
    </rPh>
    <rPh sb="432" eb="435">
      <t>スイセンカ</t>
    </rPh>
    <rPh sb="436" eb="439">
      <t>ショウキョクテキ</t>
    </rPh>
    <rPh sb="442" eb="443">
      <t>オオ</t>
    </rPh>
    <rPh sb="445" eb="446">
      <t>ノ</t>
    </rPh>
    <phoneticPr fontId="4"/>
  </si>
  <si>
    <t>　
  農業集落排水は昭和58年に整備を開始し、破損等のリスクが高まるとされる30年以上を経過する管路施設が年々増加しているが、これまで改築、更新を実施するほどの劣化は確認されていない。マンホール蓋については、耐用年数の15年を経過するものがあり、劣化や破損が見られる。処理施設については、更新時期を迎えた施設が多く、劣化や破損が見られることから、機能強化事業を実施し、計画的な改築及び更新を順次実施している。
　今後は、財源確保や経営に与える影響等を踏まえ、計画的に更新等を実施していく必要がある。また、汚水処理基本計画により市全域での汚水処理施設の統廃合を進め、総費用の削減に努めていく必要がある。</t>
    <phoneticPr fontId="4"/>
  </si>
  <si>
    <t xml:space="preserve">  
  下水道使用料及び基準内繰入金のみでは、経費の全てを賄えず、不足する分は基準外繰入金により収支均衡を図っている。
　今後は、人口減少及び節水型機器の普及を要因とした有収水量の減少が見込まれるため、未接続世帯の水洗化促進を行っていく必要がある。　
　また、持続的な事業実施のため、汚水処理基本計画に基づく汚水処理人口普及率95％の早期概成に向けた処理施設の整備及び市全域を対象とした統廃合の取組に加え、計画的な施設の改築又は更新により総費用の削減を行う。令和２年度に使用料を改正しているが、今後も定期的に適正な原価に基づいた使用料への見直しを検討する必要がある。</t>
    <rPh sb="152" eb="153">
      <t>モト</t>
    </rPh>
    <rPh sb="230" eb="232">
      <t>レイワ</t>
    </rPh>
    <rPh sb="233" eb="235">
      <t>ネンド</t>
    </rPh>
    <rPh sb="236" eb="239">
      <t>シヨウリョウ</t>
    </rPh>
    <rPh sb="240" eb="242">
      <t>カイセイ</t>
    </rPh>
    <rPh sb="248" eb="250">
      <t>コンゴ</t>
    </rPh>
    <rPh sb="251" eb="254">
      <t>テイキテキ</t>
    </rPh>
    <rPh sb="255" eb="257">
      <t>テキセイ</t>
    </rPh>
    <rPh sb="258" eb="260">
      <t>ゲンカ</t>
    </rPh>
    <rPh sb="261" eb="262">
      <t>モト</t>
    </rPh>
    <rPh sb="265" eb="268">
      <t>シヨウリョウ</t>
    </rPh>
    <rPh sb="270" eb="272">
      <t>ミナオ</t>
    </rPh>
    <rPh sb="274" eb="276">
      <t>ケントウ</t>
    </rPh>
    <rPh sb="278" eb="28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</si>
</sst>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9BB-4593-9BE0-831555E3009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0.11</c:v>
                </c:pt>
                <c:pt idx="1">
                  <c:v>0.05</c:v>
                </c:pt>
                <c:pt idx="2">
                  <c:v>0.44</c:v>
                </c:pt>
                <c:pt idx="3">
                  <c:v>0.04</c:v>
                </c:pt>
                <c:pt idx="4">
                  <c:v>0.02</c:v>
                </c:pt>
              </c:numCache>
            </c:numRef>
          </c:val>
          <c:smooth val="0"/>
          <c:extLst>
            <c:ext xmlns:c16="http://schemas.microsoft.com/office/drawing/2014/chart" uri="{C3380CC4-5D6E-409C-BE32-E72D297353CC}">
              <c16:uniqueId val="{00000001-19BB-4593-9BE0-831555E3009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60.38</c:v>
                </c:pt>
                <c:pt idx="1">
                  <c:v>62.15</c:v>
                </c:pt>
                <c:pt idx="2">
                  <c:v>61.95</c:v>
                </c:pt>
                <c:pt idx="3">
                  <c:v>64.7</c:v>
                </c:pt>
                <c:pt idx="4">
                  <c:v>65.819999999999993</c:v>
                </c:pt>
              </c:numCache>
            </c:numRef>
          </c:val>
          <c:extLst>
            <c:ext xmlns:c16="http://schemas.microsoft.com/office/drawing/2014/chart" uri="{C3380CC4-5D6E-409C-BE32-E72D297353CC}">
              <c16:uniqueId val="{00000000-6A12-49A2-9455-FFC483FE96D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A12-49A2-9455-FFC483FE96D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DA7-4ADA-951C-24AAAD55076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A7-4ADA-951C-24AAAD55076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05E-484E-B43A-222EFEC32E4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5E-484E-B43A-222EFEC32E4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A5C-415F-BB80-668F4274089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A5C-415F-BB80-668F4274089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EF4-46C3-90BA-56AC77627FB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EF4-46C3-90BA-56AC77627FB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659.39</c:v>
                </c:pt>
                <c:pt idx="1">
                  <c:v>614.59</c:v>
                </c:pt>
                <c:pt idx="2">
                  <c:v>104.53</c:v>
                </c:pt>
                <c:pt idx="3">
                  <c:v>41.68</c:v>
                </c:pt>
                <c:pt idx="4">
                  <c:v>27.62</c:v>
                </c:pt>
              </c:numCache>
            </c:numRef>
          </c:val>
          <c:extLst>
            <c:ext xmlns:c16="http://schemas.microsoft.com/office/drawing/2014/chart" uri="{C3380CC4-5D6E-409C-BE32-E72D297353CC}">
              <c16:uniqueId val="{00000000-B700-421B-9D51-64A5E16E362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721.43</c:v>
                </c:pt>
                <c:pt idx="1">
                  <c:v>685.34</c:v>
                </c:pt>
                <c:pt idx="2">
                  <c:v>684.74</c:v>
                </c:pt>
                <c:pt idx="3">
                  <c:v>654.91999999999996</c:v>
                </c:pt>
                <c:pt idx="4">
                  <c:v>654.71</c:v>
                </c:pt>
              </c:numCache>
            </c:numRef>
          </c:val>
          <c:smooth val="0"/>
          <c:extLst>
            <c:ext xmlns:c16="http://schemas.microsoft.com/office/drawing/2014/chart" uri="{C3380CC4-5D6E-409C-BE32-E72D297353CC}">
              <c16:uniqueId val="{00000001-B700-421B-9D51-64A5E16E362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62.26</c:v>
                </c:pt>
                <c:pt idx="1">
                  <c:v>66.61</c:v>
                </c:pt>
                <c:pt idx="2">
                  <c:v>63.31</c:v>
                </c:pt>
                <c:pt idx="3">
                  <c:v>69.95</c:v>
                </c:pt>
                <c:pt idx="4">
                  <c:v>63.94</c:v>
                </c:pt>
              </c:numCache>
            </c:numRef>
          </c:val>
          <c:extLst>
            <c:ext xmlns:c16="http://schemas.microsoft.com/office/drawing/2014/chart" uri="{C3380CC4-5D6E-409C-BE32-E72D297353CC}">
              <c16:uniqueId val="{00000000-519B-490F-BB19-ADC8EAF8A5B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59.3</c:v>
                </c:pt>
                <c:pt idx="1">
                  <c:v>59.83</c:v>
                </c:pt>
                <c:pt idx="2">
                  <c:v>65.33</c:v>
                </c:pt>
                <c:pt idx="3">
                  <c:v>65.39</c:v>
                </c:pt>
                <c:pt idx="4">
                  <c:v>65.37</c:v>
                </c:pt>
              </c:numCache>
            </c:numRef>
          </c:val>
          <c:smooth val="0"/>
          <c:extLst>
            <c:ext xmlns:c16="http://schemas.microsoft.com/office/drawing/2014/chart" uri="{C3380CC4-5D6E-409C-BE32-E72D297353CC}">
              <c16:uniqueId val="{00000001-519B-490F-BB19-ADC8EAF8A5B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223.55</c:v>
                </c:pt>
                <c:pt idx="1">
                  <c:v>209.68</c:v>
                </c:pt>
                <c:pt idx="2">
                  <c:v>220.9</c:v>
                </c:pt>
                <c:pt idx="3">
                  <c:v>200.97</c:v>
                </c:pt>
                <c:pt idx="4">
                  <c:v>200.65</c:v>
                </c:pt>
              </c:numCache>
            </c:numRef>
          </c:val>
          <c:extLst>
            <c:ext xmlns:c16="http://schemas.microsoft.com/office/drawing/2014/chart" uri="{C3380CC4-5D6E-409C-BE32-E72D297353CC}">
              <c16:uniqueId val="{00000000-9464-4A20-8F96-A3EB4D4882D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248.14</c:v>
                </c:pt>
                <c:pt idx="1">
                  <c:v>246.66</c:v>
                </c:pt>
                <c:pt idx="2">
                  <c:v>227.43</c:v>
                </c:pt>
                <c:pt idx="3">
                  <c:v>230.88</c:v>
                </c:pt>
                <c:pt idx="4">
                  <c:v>228.99</c:v>
                </c:pt>
              </c:numCache>
            </c:numRef>
          </c:val>
          <c:smooth val="0"/>
          <c:extLst>
            <c:ext xmlns:c16="http://schemas.microsoft.com/office/drawing/2014/chart" uri="{C3380CC4-5D6E-409C-BE32-E72D297353CC}">
              <c16:uniqueId val="{00000001-9464-4A20-8F96-A3EB4D4882D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40.06</c:v>
                </c:pt>
                <c:pt idx="1">
                  <c:v>14.56</c:v>
                </c:pt>
                <c:pt idx="2">
                  <c:v>41.49</c:v>
                </c:pt>
                <c:pt idx="3">
                  <c:v>42.1</c:v>
                </c:pt>
                <c:pt idx="4">
                  <c:v>40.94</c:v>
                </c:pt>
              </c:numCache>
            </c:numRef>
          </c:val>
          <c:extLst>
            <c:ext xmlns:c16="http://schemas.microsoft.com/office/drawing/2014/chart" uri="{C3380CC4-5D6E-409C-BE32-E72D297353CC}">
              <c16:uniqueId val="{00000000-9D08-4514-ACDF-0B25F5E793B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57.3</c:v>
                </c:pt>
                <c:pt idx="1">
                  <c:v>56</c:v>
                </c:pt>
                <c:pt idx="2">
                  <c:v>56.01</c:v>
                </c:pt>
                <c:pt idx="3">
                  <c:v>56.72</c:v>
                </c:pt>
                <c:pt idx="4">
                  <c:v>54.06</c:v>
                </c:pt>
              </c:numCache>
            </c:numRef>
          </c:val>
          <c:smooth val="0"/>
          <c:extLst>
            <c:ext xmlns:c16="http://schemas.microsoft.com/office/drawing/2014/chart" uri="{C3380CC4-5D6E-409C-BE32-E72D297353CC}">
              <c16:uniqueId val="{00000001-9D08-4514-ACDF-0B25F5E793B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92.15</c:v>
                </c:pt>
                <c:pt idx="1">
                  <c:v>91.5</c:v>
                </c:pt>
                <c:pt idx="2">
                  <c:v>91.47</c:v>
                </c:pt>
                <c:pt idx="3">
                  <c:v>91.57</c:v>
                </c:pt>
                <c:pt idx="4">
                  <c:v>92.72</c:v>
                </c:pt>
              </c:numCache>
            </c:numRef>
          </c:val>
          <c:extLst>
            <c:ext xmlns:c16="http://schemas.microsoft.com/office/drawing/2014/chart" uri="{C3380CC4-5D6E-409C-BE32-E72D297353CC}">
              <c16:uniqueId val="{00000000-1C51-4A70-9D33-3A6202B686C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89.43</c:v>
                </c:pt>
                <c:pt idx="1">
                  <c:v>89.51</c:v>
                </c:pt>
                <c:pt idx="2">
                  <c:v>89.77</c:v>
                </c:pt>
                <c:pt idx="3">
                  <c:v>90.04</c:v>
                </c:pt>
                <c:pt idx="4">
                  <c:v>90.11</c:v>
                </c:pt>
              </c:numCache>
            </c:numRef>
          </c:val>
          <c:smooth val="0"/>
          <c:extLst>
            <c:ext xmlns:c16="http://schemas.microsoft.com/office/drawing/2014/chart" uri="{C3380CC4-5D6E-409C-BE32-E72D297353CC}">
              <c16:uniqueId val="{00000001-1C51-4A70-9D33-3A6202B686C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Q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奥州市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F1</v>
      </c>
      <c r="X8" s="49"/>
      <c r="Y8" s="49"/>
      <c r="Z8" s="49"/>
      <c r="AA8" s="49"/>
      <c r="AB8" s="49"/>
      <c r="AC8" s="49"/>
      <c r="AD8" s="50" t="str">
        <f>データ!$M$6</f>
        <v>非設置</v>
      </c>
      <c r="AE8" s="50"/>
      <c r="AF8" s="50"/>
      <c r="AG8" s="50"/>
      <c r="AH8" s="50"/>
      <c r="AI8" s="50"/>
      <c r="AJ8" s="50"/>
      <c r="AK8" s="3"/>
      <c r="AL8" s="51">
        <f>データ!S6</f>
        <v>116082</v>
      </c>
      <c r="AM8" s="51"/>
      <c r="AN8" s="51"/>
      <c r="AO8" s="51"/>
      <c r="AP8" s="51"/>
      <c r="AQ8" s="51"/>
      <c r="AR8" s="51"/>
      <c r="AS8" s="51"/>
      <c r="AT8" s="46">
        <f>データ!T6</f>
        <v>993.3</v>
      </c>
      <c r="AU8" s="46"/>
      <c r="AV8" s="46"/>
      <c r="AW8" s="46"/>
      <c r="AX8" s="46"/>
      <c r="AY8" s="46"/>
      <c r="AZ8" s="46"/>
      <c r="BA8" s="46"/>
      <c r="BB8" s="46">
        <f>データ!U6</f>
        <v>116.86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14.55</v>
      </c>
      <c r="Q10" s="46"/>
      <c r="R10" s="46"/>
      <c r="S10" s="46"/>
      <c r="T10" s="46"/>
      <c r="U10" s="46"/>
      <c r="V10" s="46"/>
      <c r="W10" s="46">
        <f>データ!Q6</f>
        <v>89.14</v>
      </c>
      <c r="X10" s="46"/>
      <c r="Y10" s="46"/>
      <c r="Z10" s="46"/>
      <c r="AA10" s="46"/>
      <c r="AB10" s="46"/>
      <c r="AC10" s="46"/>
      <c r="AD10" s="51">
        <f>データ!R6</f>
        <v>2640</v>
      </c>
      <c r="AE10" s="51"/>
      <c r="AF10" s="51"/>
      <c r="AG10" s="51"/>
      <c r="AH10" s="51"/>
      <c r="AI10" s="51"/>
      <c r="AJ10" s="51"/>
      <c r="AK10" s="2"/>
      <c r="AL10" s="51">
        <f>データ!V6</f>
        <v>16788</v>
      </c>
      <c r="AM10" s="51"/>
      <c r="AN10" s="51"/>
      <c r="AO10" s="51"/>
      <c r="AP10" s="51"/>
      <c r="AQ10" s="51"/>
      <c r="AR10" s="51"/>
      <c r="AS10" s="51"/>
      <c r="AT10" s="46">
        <f>データ!W6</f>
        <v>10.050000000000001</v>
      </c>
      <c r="AU10" s="46"/>
      <c r="AV10" s="46"/>
      <c r="AW10" s="46"/>
      <c r="AX10" s="46"/>
      <c r="AY10" s="46"/>
      <c r="AZ10" s="46"/>
      <c r="BA10" s="46"/>
      <c r="BB10" s="46">
        <f>データ!X6</f>
        <v>1670.45</v>
      </c>
      <c r="BC10" s="46"/>
      <c r="BD10" s="46"/>
      <c r="BE10" s="46"/>
      <c r="BF10" s="46"/>
      <c r="BG10" s="46"/>
      <c r="BH10" s="46"/>
      <c r="BI10" s="46"/>
      <c r="BJ10" s="2"/>
      <c r="BK10" s="2"/>
      <c r="BL10" s="75" t="s">
        <v>22</v>
      </c>
      <c r="BM10" s="76"/>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7" t="s">
        <v>24</v>
      </c>
      <c r="BM11" s="77"/>
      <c r="BN11" s="77"/>
      <c r="BO11" s="77"/>
      <c r="BP11" s="77"/>
      <c r="BQ11" s="77"/>
      <c r="BR11" s="77"/>
      <c r="BS11" s="77"/>
      <c r="BT11" s="77"/>
      <c r="BU11" s="77"/>
      <c r="BV11" s="77"/>
      <c r="BW11" s="77"/>
      <c r="BX11" s="77"/>
      <c r="BY11" s="77"/>
      <c r="BZ11" s="7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7"/>
      <c r="BM12" s="77"/>
      <c r="BN12" s="77"/>
      <c r="BO12" s="77"/>
      <c r="BP12" s="77"/>
      <c r="BQ12" s="77"/>
      <c r="BR12" s="77"/>
      <c r="BS12" s="77"/>
      <c r="BT12" s="77"/>
      <c r="BU12" s="77"/>
      <c r="BV12" s="77"/>
      <c r="BW12" s="77"/>
      <c r="BX12" s="77"/>
      <c r="BY12" s="77"/>
      <c r="BZ12" s="7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8"/>
      <c r="BM13" s="78"/>
      <c r="BN13" s="78"/>
      <c r="BO13" s="78"/>
      <c r="BP13" s="78"/>
      <c r="BQ13" s="78"/>
      <c r="BR13" s="78"/>
      <c r="BS13" s="78"/>
      <c r="BT13" s="78"/>
      <c r="BU13" s="78"/>
      <c r="BV13" s="78"/>
      <c r="BW13" s="78"/>
      <c r="BX13" s="78"/>
      <c r="BY13" s="78"/>
      <c r="BZ13" s="78"/>
    </row>
    <row r="14" spans="1:78" ht="13.5" customHeight="1" x14ac:dyDescent="0.15">
      <c r="A14" s="2"/>
      <c r="B14" s="79" t="s">
        <v>25</v>
      </c>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1"/>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9" t="s">
        <v>117</v>
      </c>
      <c r="BM16" s="70"/>
      <c r="BN16" s="70"/>
      <c r="BO16" s="70"/>
      <c r="BP16" s="70"/>
      <c r="BQ16" s="70"/>
      <c r="BR16" s="70"/>
      <c r="BS16" s="70"/>
      <c r="BT16" s="70"/>
      <c r="BU16" s="70"/>
      <c r="BV16" s="70"/>
      <c r="BW16" s="70"/>
      <c r="BX16" s="70"/>
      <c r="BY16" s="70"/>
      <c r="BZ16" s="71"/>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9"/>
      <c r="BM17" s="70"/>
      <c r="BN17" s="70"/>
      <c r="BO17" s="70"/>
      <c r="BP17" s="70"/>
      <c r="BQ17" s="70"/>
      <c r="BR17" s="70"/>
      <c r="BS17" s="70"/>
      <c r="BT17" s="70"/>
      <c r="BU17" s="70"/>
      <c r="BV17" s="70"/>
      <c r="BW17" s="70"/>
      <c r="BX17" s="70"/>
      <c r="BY17" s="70"/>
      <c r="BZ17" s="71"/>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9"/>
      <c r="BM18" s="70"/>
      <c r="BN18" s="70"/>
      <c r="BO18" s="70"/>
      <c r="BP18" s="70"/>
      <c r="BQ18" s="70"/>
      <c r="BR18" s="70"/>
      <c r="BS18" s="70"/>
      <c r="BT18" s="70"/>
      <c r="BU18" s="70"/>
      <c r="BV18" s="70"/>
      <c r="BW18" s="70"/>
      <c r="BX18" s="70"/>
      <c r="BY18" s="70"/>
      <c r="BZ18" s="71"/>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9"/>
      <c r="BM19" s="70"/>
      <c r="BN19" s="70"/>
      <c r="BO19" s="70"/>
      <c r="BP19" s="70"/>
      <c r="BQ19" s="70"/>
      <c r="BR19" s="70"/>
      <c r="BS19" s="70"/>
      <c r="BT19" s="70"/>
      <c r="BU19" s="70"/>
      <c r="BV19" s="70"/>
      <c r="BW19" s="70"/>
      <c r="BX19" s="70"/>
      <c r="BY19" s="70"/>
      <c r="BZ19" s="71"/>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9"/>
      <c r="BM20" s="70"/>
      <c r="BN20" s="70"/>
      <c r="BO20" s="70"/>
      <c r="BP20" s="70"/>
      <c r="BQ20" s="70"/>
      <c r="BR20" s="70"/>
      <c r="BS20" s="70"/>
      <c r="BT20" s="70"/>
      <c r="BU20" s="70"/>
      <c r="BV20" s="70"/>
      <c r="BW20" s="70"/>
      <c r="BX20" s="70"/>
      <c r="BY20" s="70"/>
      <c r="BZ20" s="71"/>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9"/>
      <c r="BM21" s="70"/>
      <c r="BN21" s="70"/>
      <c r="BO21" s="70"/>
      <c r="BP21" s="70"/>
      <c r="BQ21" s="70"/>
      <c r="BR21" s="70"/>
      <c r="BS21" s="70"/>
      <c r="BT21" s="70"/>
      <c r="BU21" s="70"/>
      <c r="BV21" s="70"/>
      <c r="BW21" s="70"/>
      <c r="BX21" s="70"/>
      <c r="BY21" s="70"/>
      <c r="BZ21" s="71"/>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9"/>
      <c r="BM22" s="70"/>
      <c r="BN22" s="70"/>
      <c r="BO22" s="70"/>
      <c r="BP22" s="70"/>
      <c r="BQ22" s="70"/>
      <c r="BR22" s="70"/>
      <c r="BS22" s="70"/>
      <c r="BT22" s="70"/>
      <c r="BU22" s="70"/>
      <c r="BV22" s="70"/>
      <c r="BW22" s="70"/>
      <c r="BX22" s="70"/>
      <c r="BY22" s="70"/>
      <c r="BZ22" s="71"/>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9"/>
      <c r="BM23" s="70"/>
      <c r="BN23" s="70"/>
      <c r="BO23" s="70"/>
      <c r="BP23" s="70"/>
      <c r="BQ23" s="70"/>
      <c r="BR23" s="70"/>
      <c r="BS23" s="70"/>
      <c r="BT23" s="70"/>
      <c r="BU23" s="70"/>
      <c r="BV23" s="70"/>
      <c r="BW23" s="70"/>
      <c r="BX23" s="70"/>
      <c r="BY23" s="70"/>
      <c r="BZ23" s="71"/>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9"/>
      <c r="BM24" s="70"/>
      <c r="BN24" s="70"/>
      <c r="BO24" s="70"/>
      <c r="BP24" s="70"/>
      <c r="BQ24" s="70"/>
      <c r="BR24" s="70"/>
      <c r="BS24" s="70"/>
      <c r="BT24" s="70"/>
      <c r="BU24" s="70"/>
      <c r="BV24" s="70"/>
      <c r="BW24" s="70"/>
      <c r="BX24" s="70"/>
      <c r="BY24" s="70"/>
      <c r="BZ24" s="71"/>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9"/>
      <c r="BM25" s="70"/>
      <c r="BN25" s="70"/>
      <c r="BO25" s="70"/>
      <c r="BP25" s="70"/>
      <c r="BQ25" s="70"/>
      <c r="BR25" s="70"/>
      <c r="BS25" s="70"/>
      <c r="BT25" s="70"/>
      <c r="BU25" s="70"/>
      <c r="BV25" s="70"/>
      <c r="BW25" s="70"/>
      <c r="BX25" s="70"/>
      <c r="BY25" s="70"/>
      <c r="BZ25" s="71"/>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9"/>
      <c r="BM26" s="70"/>
      <c r="BN26" s="70"/>
      <c r="BO26" s="70"/>
      <c r="BP26" s="70"/>
      <c r="BQ26" s="70"/>
      <c r="BR26" s="70"/>
      <c r="BS26" s="70"/>
      <c r="BT26" s="70"/>
      <c r="BU26" s="70"/>
      <c r="BV26" s="70"/>
      <c r="BW26" s="70"/>
      <c r="BX26" s="70"/>
      <c r="BY26" s="70"/>
      <c r="BZ26" s="71"/>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9"/>
      <c r="BM27" s="70"/>
      <c r="BN27" s="70"/>
      <c r="BO27" s="70"/>
      <c r="BP27" s="70"/>
      <c r="BQ27" s="70"/>
      <c r="BR27" s="70"/>
      <c r="BS27" s="70"/>
      <c r="BT27" s="70"/>
      <c r="BU27" s="70"/>
      <c r="BV27" s="70"/>
      <c r="BW27" s="70"/>
      <c r="BX27" s="70"/>
      <c r="BY27" s="70"/>
      <c r="BZ27" s="71"/>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9"/>
      <c r="BM28" s="70"/>
      <c r="BN28" s="70"/>
      <c r="BO28" s="70"/>
      <c r="BP28" s="70"/>
      <c r="BQ28" s="70"/>
      <c r="BR28" s="70"/>
      <c r="BS28" s="70"/>
      <c r="BT28" s="70"/>
      <c r="BU28" s="70"/>
      <c r="BV28" s="70"/>
      <c r="BW28" s="70"/>
      <c r="BX28" s="70"/>
      <c r="BY28" s="70"/>
      <c r="BZ28" s="71"/>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9"/>
      <c r="BM29" s="70"/>
      <c r="BN29" s="70"/>
      <c r="BO29" s="70"/>
      <c r="BP29" s="70"/>
      <c r="BQ29" s="70"/>
      <c r="BR29" s="70"/>
      <c r="BS29" s="70"/>
      <c r="BT29" s="70"/>
      <c r="BU29" s="70"/>
      <c r="BV29" s="70"/>
      <c r="BW29" s="70"/>
      <c r="BX29" s="70"/>
      <c r="BY29" s="70"/>
      <c r="BZ29" s="71"/>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9"/>
      <c r="BM30" s="70"/>
      <c r="BN30" s="70"/>
      <c r="BO30" s="70"/>
      <c r="BP30" s="70"/>
      <c r="BQ30" s="70"/>
      <c r="BR30" s="70"/>
      <c r="BS30" s="70"/>
      <c r="BT30" s="70"/>
      <c r="BU30" s="70"/>
      <c r="BV30" s="70"/>
      <c r="BW30" s="70"/>
      <c r="BX30" s="70"/>
      <c r="BY30" s="70"/>
      <c r="BZ30" s="71"/>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9"/>
      <c r="BM31" s="70"/>
      <c r="BN31" s="70"/>
      <c r="BO31" s="70"/>
      <c r="BP31" s="70"/>
      <c r="BQ31" s="70"/>
      <c r="BR31" s="70"/>
      <c r="BS31" s="70"/>
      <c r="BT31" s="70"/>
      <c r="BU31" s="70"/>
      <c r="BV31" s="70"/>
      <c r="BW31" s="70"/>
      <c r="BX31" s="70"/>
      <c r="BY31" s="70"/>
      <c r="BZ31" s="71"/>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9"/>
      <c r="BM32" s="70"/>
      <c r="BN32" s="70"/>
      <c r="BO32" s="70"/>
      <c r="BP32" s="70"/>
      <c r="BQ32" s="70"/>
      <c r="BR32" s="70"/>
      <c r="BS32" s="70"/>
      <c r="BT32" s="70"/>
      <c r="BU32" s="70"/>
      <c r="BV32" s="70"/>
      <c r="BW32" s="70"/>
      <c r="BX32" s="70"/>
      <c r="BY32" s="70"/>
      <c r="BZ32" s="71"/>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9"/>
      <c r="BM33" s="70"/>
      <c r="BN33" s="70"/>
      <c r="BO33" s="70"/>
      <c r="BP33" s="70"/>
      <c r="BQ33" s="70"/>
      <c r="BR33" s="70"/>
      <c r="BS33" s="70"/>
      <c r="BT33" s="70"/>
      <c r="BU33" s="70"/>
      <c r="BV33" s="70"/>
      <c r="BW33" s="70"/>
      <c r="BX33" s="70"/>
      <c r="BY33" s="70"/>
      <c r="BZ33" s="71"/>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9"/>
      <c r="BM34" s="70"/>
      <c r="BN34" s="70"/>
      <c r="BO34" s="70"/>
      <c r="BP34" s="70"/>
      <c r="BQ34" s="70"/>
      <c r="BR34" s="70"/>
      <c r="BS34" s="70"/>
      <c r="BT34" s="70"/>
      <c r="BU34" s="70"/>
      <c r="BV34" s="70"/>
      <c r="BW34" s="70"/>
      <c r="BX34" s="70"/>
      <c r="BY34" s="70"/>
      <c r="BZ34" s="71"/>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9"/>
      <c r="BM35" s="70"/>
      <c r="BN35" s="70"/>
      <c r="BO35" s="70"/>
      <c r="BP35" s="70"/>
      <c r="BQ35" s="70"/>
      <c r="BR35" s="70"/>
      <c r="BS35" s="70"/>
      <c r="BT35" s="70"/>
      <c r="BU35" s="70"/>
      <c r="BV35" s="70"/>
      <c r="BW35" s="70"/>
      <c r="BX35" s="70"/>
      <c r="BY35" s="70"/>
      <c r="BZ35" s="71"/>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9"/>
      <c r="BM36" s="70"/>
      <c r="BN36" s="70"/>
      <c r="BO36" s="70"/>
      <c r="BP36" s="70"/>
      <c r="BQ36" s="70"/>
      <c r="BR36" s="70"/>
      <c r="BS36" s="70"/>
      <c r="BT36" s="70"/>
      <c r="BU36" s="70"/>
      <c r="BV36" s="70"/>
      <c r="BW36" s="70"/>
      <c r="BX36" s="70"/>
      <c r="BY36" s="70"/>
      <c r="BZ36" s="71"/>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9"/>
      <c r="BM37" s="70"/>
      <c r="BN37" s="70"/>
      <c r="BO37" s="70"/>
      <c r="BP37" s="70"/>
      <c r="BQ37" s="70"/>
      <c r="BR37" s="70"/>
      <c r="BS37" s="70"/>
      <c r="BT37" s="70"/>
      <c r="BU37" s="70"/>
      <c r="BV37" s="70"/>
      <c r="BW37" s="70"/>
      <c r="BX37" s="70"/>
      <c r="BY37" s="70"/>
      <c r="BZ37" s="71"/>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9"/>
      <c r="BM38" s="70"/>
      <c r="BN38" s="70"/>
      <c r="BO38" s="70"/>
      <c r="BP38" s="70"/>
      <c r="BQ38" s="70"/>
      <c r="BR38" s="70"/>
      <c r="BS38" s="70"/>
      <c r="BT38" s="70"/>
      <c r="BU38" s="70"/>
      <c r="BV38" s="70"/>
      <c r="BW38" s="70"/>
      <c r="BX38" s="70"/>
      <c r="BY38" s="70"/>
      <c r="BZ38" s="71"/>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9"/>
      <c r="BM39" s="70"/>
      <c r="BN39" s="70"/>
      <c r="BO39" s="70"/>
      <c r="BP39" s="70"/>
      <c r="BQ39" s="70"/>
      <c r="BR39" s="70"/>
      <c r="BS39" s="70"/>
      <c r="BT39" s="70"/>
      <c r="BU39" s="70"/>
      <c r="BV39" s="70"/>
      <c r="BW39" s="70"/>
      <c r="BX39" s="70"/>
      <c r="BY39" s="70"/>
      <c r="BZ39" s="71"/>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9"/>
      <c r="BM40" s="70"/>
      <c r="BN40" s="70"/>
      <c r="BO40" s="70"/>
      <c r="BP40" s="70"/>
      <c r="BQ40" s="70"/>
      <c r="BR40" s="70"/>
      <c r="BS40" s="70"/>
      <c r="BT40" s="70"/>
      <c r="BU40" s="70"/>
      <c r="BV40" s="70"/>
      <c r="BW40" s="70"/>
      <c r="BX40" s="70"/>
      <c r="BY40" s="70"/>
      <c r="BZ40" s="71"/>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9"/>
      <c r="BM41" s="70"/>
      <c r="BN41" s="70"/>
      <c r="BO41" s="70"/>
      <c r="BP41" s="70"/>
      <c r="BQ41" s="70"/>
      <c r="BR41" s="70"/>
      <c r="BS41" s="70"/>
      <c r="BT41" s="70"/>
      <c r="BU41" s="70"/>
      <c r="BV41" s="70"/>
      <c r="BW41" s="70"/>
      <c r="BX41" s="70"/>
      <c r="BY41" s="70"/>
      <c r="BZ41" s="71"/>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9"/>
      <c r="BM42" s="70"/>
      <c r="BN42" s="70"/>
      <c r="BO42" s="70"/>
      <c r="BP42" s="70"/>
      <c r="BQ42" s="70"/>
      <c r="BR42" s="70"/>
      <c r="BS42" s="70"/>
      <c r="BT42" s="70"/>
      <c r="BU42" s="70"/>
      <c r="BV42" s="70"/>
      <c r="BW42" s="70"/>
      <c r="BX42" s="70"/>
      <c r="BY42" s="70"/>
      <c r="BZ42" s="71"/>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9"/>
      <c r="BM43" s="70"/>
      <c r="BN43" s="70"/>
      <c r="BO43" s="70"/>
      <c r="BP43" s="70"/>
      <c r="BQ43" s="70"/>
      <c r="BR43" s="70"/>
      <c r="BS43" s="70"/>
      <c r="BT43" s="70"/>
      <c r="BU43" s="70"/>
      <c r="BV43" s="70"/>
      <c r="BW43" s="70"/>
      <c r="BX43" s="70"/>
      <c r="BY43" s="70"/>
      <c r="BZ43" s="71"/>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2"/>
      <c r="BM44" s="73"/>
      <c r="BN44" s="73"/>
      <c r="BO44" s="73"/>
      <c r="BP44" s="73"/>
      <c r="BQ44" s="73"/>
      <c r="BR44" s="73"/>
      <c r="BS44" s="73"/>
      <c r="BT44" s="73"/>
      <c r="BU44" s="73"/>
      <c r="BV44" s="73"/>
      <c r="BW44" s="73"/>
      <c r="BX44" s="73"/>
      <c r="BY44" s="73"/>
      <c r="BZ44" s="74"/>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69" t="s">
        <v>119</v>
      </c>
      <c r="BM66" s="70"/>
      <c r="BN66" s="70"/>
      <c r="BO66" s="70"/>
      <c r="BP66" s="70"/>
      <c r="BQ66" s="70"/>
      <c r="BR66" s="70"/>
      <c r="BS66" s="70"/>
      <c r="BT66" s="70"/>
      <c r="BU66" s="70"/>
      <c r="BV66" s="70"/>
      <c r="BW66" s="70"/>
      <c r="BX66" s="70"/>
      <c r="BY66" s="70"/>
      <c r="BZ66" s="71"/>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69"/>
      <c r="BM67" s="70"/>
      <c r="BN67" s="70"/>
      <c r="BO67" s="70"/>
      <c r="BP67" s="70"/>
      <c r="BQ67" s="70"/>
      <c r="BR67" s="70"/>
      <c r="BS67" s="70"/>
      <c r="BT67" s="70"/>
      <c r="BU67" s="70"/>
      <c r="BV67" s="70"/>
      <c r="BW67" s="70"/>
      <c r="BX67" s="70"/>
      <c r="BY67" s="70"/>
      <c r="BZ67" s="71"/>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69"/>
      <c r="BM68" s="70"/>
      <c r="BN68" s="70"/>
      <c r="BO68" s="70"/>
      <c r="BP68" s="70"/>
      <c r="BQ68" s="70"/>
      <c r="BR68" s="70"/>
      <c r="BS68" s="70"/>
      <c r="BT68" s="70"/>
      <c r="BU68" s="70"/>
      <c r="BV68" s="70"/>
      <c r="BW68" s="70"/>
      <c r="BX68" s="70"/>
      <c r="BY68" s="70"/>
      <c r="BZ68" s="71"/>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69"/>
      <c r="BM69" s="70"/>
      <c r="BN69" s="70"/>
      <c r="BO69" s="70"/>
      <c r="BP69" s="70"/>
      <c r="BQ69" s="70"/>
      <c r="BR69" s="70"/>
      <c r="BS69" s="70"/>
      <c r="BT69" s="70"/>
      <c r="BU69" s="70"/>
      <c r="BV69" s="70"/>
      <c r="BW69" s="70"/>
      <c r="BX69" s="70"/>
      <c r="BY69" s="70"/>
      <c r="BZ69" s="71"/>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69"/>
      <c r="BM70" s="70"/>
      <c r="BN70" s="70"/>
      <c r="BO70" s="70"/>
      <c r="BP70" s="70"/>
      <c r="BQ70" s="70"/>
      <c r="BR70" s="70"/>
      <c r="BS70" s="70"/>
      <c r="BT70" s="70"/>
      <c r="BU70" s="70"/>
      <c r="BV70" s="70"/>
      <c r="BW70" s="70"/>
      <c r="BX70" s="70"/>
      <c r="BY70" s="70"/>
      <c r="BZ70" s="71"/>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69"/>
      <c r="BM71" s="70"/>
      <c r="BN71" s="70"/>
      <c r="BO71" s="70"/>
      <c r="BP71" s="70"/>
      <c r="BQ71" s="70"/>
      <c r="BR71" s="70"/>
      <c r="BS71" s="70"/>
      <c r="BT71" s="70"/>
      <c r="BU71" s="70"/>
      <c r="BV71" s="70"/>
      <c r="BW71" s="70"/>
      <c r="BX71" s="70"/>
      <c r="BY71" s="70"/>
      <c r="BZ71" s="71"/>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69"/>
      <c r="BM72" s="70"/>
      <c r="BN72" s="70"/>
      <c r="BO72" s="70"/>
      <c r="BP72" s="70"/>
      <c r="BQ72" s="70"/>
      <c r="BR72" s="70"/>
      <c r="BS72" s="70"/>
      <c r="BT72" s="70"/>
      <c r="BU72" s="70"/>
      <c r="BV72" s="70"/>
      <c r="BW72" s="70"/>
      <c r="BX72" s="70"/>
      <c r="BY72" s="70"/>
      <c r="BZ72" s="71"/>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69"/>
      <c r="BM73" s="70"/>
      <c r="BN73" s="70"/>
      <c r="BO73" s="70"/>
      <c r="BP73" s="70"/>
      <c r="BQ73" s="70"/>
      <c r="BR73" s="70"/>
      <c r="BS73" s="70"/>
      <c r="BT73" s="70"/>
      <c r="BU73" s="70"/>
      <c r="BV73" s="70"/>
      <c r="BW73" s="70"/>
      <c r="BX73" s="70"/>
      <c r="BY73" s="70"/>
      <c r="BZ73" s="71"/>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69"/>
      <c r="BM74" s="70"/>
      <c r="BN74" s="70"/>
      <c r="BO74" s="70"/>
      <c r="BP74" s="70"/>
      <c r="BQ74" s="70"/>
      <c r="BR74" s="70"/>
      <c r="BS74" s="70"/>
      <c r="BT74" s="70"/>
      <c r="BU74" s="70"/>
      <c r="BV74" s="70"/>
      <c r="BW74" s="70"/>
      <c r="BX74" s="70"/>
      <c r="BY74" s="70"/>
      <c r="BZ74" s="71"/>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69"/>
      <c r="BM75" s="70"/>
      <c r="BN75" s="70"/>
      <c r="BO75" s="70"/>
      <c r="BP75" s="70"/>
      <c r="BQ75" s="70"/>
      <c r="BR75" s="70"/>
      <c r="BS75" s="70"/>
      <c r="BT75" s="70"/>
      <c r="BU75" s="70"/>
      <c r="BV75" s="70"/>
      <c r="BW75" s="70"/>
      <c r="BX75" s="70"/>
      <c r="BY75" s="70"/>
      <c r="BZ75" s="71"/>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69"/>
      <c r="BM76" s="70"/>
      <c r="BN76" s="70"/>
      <c r="BO76" s="70"/>
      <c r="BP76" s="70"/>
      <c r="BQ76" s="70"/>
      <c r="BR76" s="70"/>
      <c r="BS76" s="70"/>
      <c r="BT76" s="70"/>
      <c r="BU76" s="70"/>
      <c r="BV76" s="70"/>
      <c r="BW76" s="70"/>
      <c r="BX76" s="70"/>
      <c r="BY76" s="70"/>
      <c r="BZ76" s="71"/>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69"/>
      <c r="BM77" s="70"/>
      <c r="BN77" s="70"/>
      <c r="BO77" s="70"/>
      <c r="BP77" s="70"/>
      <c r="BQ77" s="70"/>
      <c r="BR77" s="70"/>
      <c r="BS77" s="70"/>
      <c r="BT77" s="70"/>
      <c r="BU77" s="70"/>
      <c r="BV77" s="70"/>
      <c r="BW77" s="70"/>
      <c r="BX77" s="70"/>
      <c r="BY77" s="70"/>
      <c r="BZ77" s="71"/>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69"/>
      <c r="BM78" s="70"/>
      <c r="BN78" s="70"/>
      <c r="BO78" s="70"/>
      <c r="BP78" s="70"/>
      <c r="BQ78" s="70"/>
      <c r="BR78" s="70"/>
      <c r="BS78" s="70"/>
      <c r="BT78" s="70"/>
      <c r="BU78" s="70"/>
      <c r="BV78" s="70"/>
      <c r="BW78" s="70"/>
      <c r="BX78" s="70"/>
      <c r="BY78" s="70"/>
      <c r="BZ78" s="71"/>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69"/>
      <c r="BM79" s="70"/>
      <c r="BN79" s="70"/>
      <c r="BO79" s="70"/>
      <c r="BP79" s="70"/>
      <c r="BQ79" s="70"/>
      <c r="BR79" s="70"/>
      <c r="BS79" s="70"/>
      <c r="BT79" s="70"/>
      <c r="BU79" s="70"/>
      <c r="BV79" s="70"/>
      <c r="BW79" s="70"/>
      <c r="BX79" s="70"/>
      <c r="BY79" s="70"/>
      <c r="BZ79" s="71"/>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69"/>
      <c r="BM80" s="70"/>
      <c r="BN80" s="70"/>
      <c r="BO80" s="70"/>
      <c r="BP80" s="70"/>
      <c r="BQ80" s="70"/>
      <c r="BR80" s="70"/>
      <c r="BS80" s="70"/>
      <c r="BT80" s="70"/>
      <c r="BU80" s="70"/>
      <c r="BV80" s="70"/>
      <c r="BW80" s="70"/>
      <c r="BX80" s="70"/>
      <c r="BY80" s="70"/>
      <c r="BZ80" s="71"/>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69"/>
      <c r="BM81" s="70"/>
      <c r="BN81" s="70"/>
      <c r="BO81" s="70"/>
      <c r="BP81" s="70"/>
      <c r="BQ81" s="70"/>
      <c r="BR81" s="70"/>
      <c r="BS81" s="70"/>
      <c r="BT81" s="70"/>
      <c r="BU81" s="70"/>
      <c r="BV81" s="70"/>
      <c r="BW81" s="70"/>
      <c r="BX81" s="70"/>
      <c r="BY81" s="70"/>
      <c r="BZ81" s="71"/>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2"/>
      <c r="BM82" s="73"/>
      <c r="BN82" s="73"/>
      <c r="BO82" s="73"/>
      <c r="BP82" s="73"/>
      <c r="BQ82" s="73"/>
      <c r="BR82" s="73"/>
      <c r="BS82" s="73"/>
      <c r="BT82" s="73"/>
      <c r="BU82" s="73"/>
      <c r="BV82" s="73"/>
      <c r="BW82" s="73"/>
      <c r="BX82" s="73"/>
      <c r="BY82" s="73"/>
      <c r="BZ82" s="74"/>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44</v>
      </c>
      <c r="O86" s="26" t="str">
        <f>データ!EO6</f>
        <v>【0.02】</v>
      </c>
    </row>
  </sheetData>
  <sheetProtection algorithmName="SHA-512" hashValue="aQ0tiAJro72fNLb7bBNnpyuUaIbjRzP6CLdFfLePL6ysgGgqpGhwDpZZmsE//uvWfsNR0IJ1ZcoSOfO11dKA+g==" saltValue="qGLu26CjQZJ1+mFZVxcKp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83" t="s">
        <v>54</v>
      </c>
      <c r="I3" s="84"/>
      <c r="J3" s="84"/>
      <c r="K3" s="84"/>
      <c r="L3" s="84"/>
      <c r="M3" s="84"/>
      <c r="N3" s="84"/>
      <c r="O3" s="84"/>
      <c r="P3" s="84"/>
      <c r="Q3" s="84"/>
      <c r="R3" s="84"/>
      <c r="S3" s="84"/>
      <c r="T3" s="84"/>
      <c r="U3" s="84"/>
      <c r="V3" s="84"/>
      <c r="W3" s="84"/>
      <c r="X3" s="85"/>
      <c r="Y3" s="89" t="s">
        <v>55</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56</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5" x14ac:dyDescent="0.15">
      <c r="A4" s="28" t="s">
        <v>57</v>
      </c>
      <c r="B4" s="30"/>
      <c r="C4" s="30"/>
      <c r="D4" s="30"/>
      <c r="E4" s="30"/>
      <c r="F4" s="30"/>
      <c r="G4" s="30"/>
      <c r="H4" s="86"/>
      <c r="I4" s="87"/>
      <c r="J4" s="87"/>
      <c r="K4" s="87"/>
      <c r="L4" s="87"/>
      <c r="M4" s="87"/>
      <c r="N4" s="87"/>
      <c r="O4" s="87"/>
      <c r="P4" s="87"/>
      <c r="Q4" s="87"/>
      <c r="R4" s="87"/>
      <c r="S4" s="87"/>
      <c r="T4" s="87"/>
      <c r="U4" s="87"/>
      <c r="V4" s="87"/>
      <c r="W4" s="87"/>
      <c r="X4" s="88"/>
      <c r="Y4" s="82" t="s">
        <v>58</v>
      </c>
      <c r="Z4" s="82"/>
      <c r="AA4" s="82"/>
      <c r="AB4" s="82"/>
      <c r="AC4" s="82"/>
      <c r="AD4" s="82"/>
      <c r="AE4" s="82"/>
      <c r="AF4" s="82"/>
      <c r="AG4" s="82"/>
      <c r="AH4" s="82"/>
      <c r="AI4" s="82"/>
      <c r="AJ4" s="82" t="s">
        <v>59</v>
      </c>
      <c r="AK4" s="82"/>
      <c r="AL4" s="82"/>
      <c r="AM4" s="82"/>
      <c r="AN4" s="82"/>
      <c r="AO4" s="82"/>
      <c r="AP4" s="82"/>
      <c r="AQ4" s="82"/>
      <c r="AR4" s="82"/>
      <c r="AS4" s="82"/>
      <c r="AT4" s="82"/>
      <c r="AU4" s="82" t="s">
        <v>60</v>
      </c>
      <c r="AV4" s="82"/>
      <c r="AW4" s="82"/>
      <c r="AX4" s="82"/>
      <c r="AY4" s="82"/>
      <c r="AZ4" s="82"/>
      <c r="BA4" s="82"/>
      <c r="BB4" s="82"/>
      <c r="BC4" s="82"/>
      <c r="BD4" s="82"/>
      <c r="BE4" s="82"/>
      <c r="BF4" s="82" t="s">
        <v>61</v>
      </c>
      <c r="BG4" s="82"/>
      <c r="BH4" s="82"/>
      <c r="BI4" s="82"/>
      <c r="BJ4" s="82"/>
      <c r="BK4" s="82"/>
      <c r="BL4" s="82"/>
      <c r="BM4" s="82"/>
      <c r="BN4" s="82"/>
      <c r="BO4" s="82"/>
      <c r="BP4" s="82"/>
      <c r="BQ4" s="82" t="s">
        <v>62</v>
      </c>
      <c r="BR4" s="82"/>
      <c r="BS4" s="82"/>
      <c r="BT4" s="82"/>
      <c r="BU4" s="82"/>
      <c r="BV4" s="82"/>
      <c r="BW4" s="82"/>
      <c r="BX4" s="82"/>
      <c r="BY4" s="82"/>
      <c r="BZ4" s="82"/>
      <c r="CA4" s="82"/>
      <c r="CB4" s="82" t="s">
        <v>63</v>
      </c>
      <c r="CC4" s="82"/>
      <c r="CD4" s="82"/>
      <c r="CE4" s="82"/>
      <c r="CF4" s="82"/>
      <c r="CG4" s="82"/>
      <c r="CH4" s="82"/>
      <c r="CI4" s="82"/>
      <c r="CJ4" s="82"/>
      <c r="CK4" s="82"/>
      <c r="CL4" s="82"/>
      <c r="CM4" s="82" t="s">
        <v>64</v>
      </c>
      <c r="CN4" s="82"/>
      <c r="CO4" s="82"/>
      <c r="CP4" s="82"/>
      <c r="CQ4" s="82"/>
      <c r="CR4" s="82"/>
      <c r="CS4" s="82"/>
      <c r="CT4" s="82"/>
      <c r="CU4" s="82"/>
      <c r="CV4" s="82"/>
      <c r="CW4" s="82"/>
      <c r="CX4" s="82" t="s">
        <v>65</v>
      </c>
      <c r="CY4" s="82"/>
      <c r="CZ4" s="82"/>
      <c r="DA4" s="82"/>
      <c r="DB4" s="82"/>
      <c r="DC4" s="82"/>
      <c r="DD4" s="82"/>
      <c r="DE4" s="82"/>
      <c r="DF4" s="82"/>
      <c r="DG4" s="82"/>
      <c r="DH4" s="82"/>
      <c r="DI4" s="82" t="s">
        <v>66</v>
      </c>
      <c r="DJ4" s="82"/>
      <c r="DK4" s="82"/>
      <c r="DL4" s="82"/>
      <c r="DM4" s="82"/>
      <c r="DN4" s="82"/>
      <c r="DO4" s="82"/>
      <c r="DP4" s="82"/>
      <c r="DQ4" s="82"/>
      <c r="DR4" s="82"/>
      <c r="DS4" s="82"/>
      <c r="DT4" s="82" t="s">
        <v>67</v>
      </c>
      <c r="DU4" s="82"/>
      <c r="DV4" s="82"/>
      <c r="DW4" s="82"/>
      <c r="DX4" s="82"/>
      <c r="DY4" s="82"/>
      <c r="DZ4" s="82"/>
      <c r="EA4" s="82"/>
      <c r="EB4" s="82"/>
      <c r="EC4" s="82"/>
      <c r="ED4" s="82"/>
      <c r="EE4" s="82" t="s">
        <v>68</v>
      </c>
      <c r="EF4" s="82"/>
      <c r="EG4" s="82"/>
      <c r="EH4" s="82"/>
      <c r="EI4" s="82"/>
      <c r="EJ4" s="82"/>
      <c r="EK4" s="82"/>
      <c r="EL4" s="82"/>
      <c r="EM4" s="82"/>
      <c r="EN4" s="82"/>
      <c r="EO4" s="82"/>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32158</v>
      </c>
      <c r="D6" s="33">
        <f t="shared" si="3"/>
        <v>47</v>
      </c>
      <c r="E6" s="33">
        <f t="shared" si="3"/>
        <v>17</v>
      </c>
      <c r="F6" s="33">
        <f t="shared" si="3"/>
        <v>5</v>
      </c>
      <c r="G6" s="33">
        <f t="shared" si="3"/>
        <v>0</v>
      </c>
      <c r="H6" s="33" t="str">
        <f t="shared" si="3"/>
        <v>岩手県　奥州市</v>
      </c>
      <c r="I6" s="33" t="str">
        <f t="shared" si="3"/>
        <v>法非適用</v>
      </c>
      <c r="J6" s="33" t="str">
        <f t="shared" si="3"/>
        <v>下水道事業</v>
      </c>
      <c r="K6" s="33" t="str">
        <f t="shared" si="3"/>
        <v>農業集落排水</v>
      </c>
      <c r="L6" s="33" t="str">
        <f t="shared" si="3"/>
        <v>F1</v>
      </c>
      <c r="M6" s="33" t="str">
        <f t="shared" si="3"/>
        <v>非設置</v>
      </c>
      <c r="N6" s="34" t="str">
        <f t="shared" si="3"/>
        <v>-</v>
      </c>
      <c r="O6" s="34" t="str">
        <f t="shared" si="3"/>
        <v>該当数値なし</v>
      </c>
      <c r="P6" s="34">
        <f t="shared" si="3"/>
        <v>14.55</v>
      </c>
      <c r="Q6" s="34">
        <f t="shared" si="3"/>
        <v>89.14</v>
      </c>
      <c r="R6" s="34">
        <f t="shared" si="3"/>
        <v>2640</v>
      </c>
      <c r="S6" s="34">
        <f t="shared" si="3"/>
        <v>116082</v>
      </c>
      <c r="T6" s="34">
        <f t="shared" si="3"/>
        <v>993.3</v>
      </c>
      <c r="U6" s="34">
        <f t="shared" si="3"/>
        <v>116.86</v>
      </c>
      <c r="V6" s="34">
        <f t="shared" si="3"/>
        <v>16788</v>
      </c>
      <c r="W6" s="34">
        <f t="shared" si="3"/>
        <v>10.050000000000001</v>
      </c>
      <c r="X6" s="34">
        <f t="shared" si="3"/>
        <v>1670.45</v>
      </c>
      <c r="Y6" s="35">
        <f>IF(Y7="",NA(),Y7)</f>
        <v>60.38</v>
      </c>
      <c r="Z6" s="35">
        <f t="shared" ref="Z6:AH6" si="4">IF(Z7="",NA(),Z7)</f>
        <v>62.15</v>
      </c>
      <c r="AA6" s="35">
        <f t="shared" si="4"/>
        <v>61.95</v>
      </c>
      <c r="AB6" s="35">
        <f t="shared" si="4"/>
        <v>64.7</v>
      </c>
      <c r="AC6" s="35">
        <f t="shared" si="4"/>
        <v>65.819999999999993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659.39</v>
      </c>
      <c r="BG6" s="35">
        <f t="shared" ref="BG6:BO6" si="7">IF(BG7="",NA(),BG7)</f>
        <v>614.59</v>
      </c>
      <c r="BH6" s="35">
        <f t="shared" si="7"/>
        <v>104.53</v>
      </c>
      <c r="BI6" s="35">
        <f t="shared" si="7"/>
        <v>41.68</v>
      </c>
      <c r="BJ6" s="35">
        <f t="shared" si="7"/>
        <v>27.62</v>
      </c>
      <c r="BK6" s="35">
        <f t="shared" si="7"/>
        <v>721.43</v>
      </c>
      <c r="BL6" s="35">
        <f t="shared" si="7"/>
        <v>685.34</v>
      </c>
      <c r="BM6" s="35">
        <f t="shared" si="7"/>
        <v>684.74</v>
      </c>
      <c r="BN6" s="35">
        <f t="shared" si="7"/>
        <v>654.91999999999996</v>
      </c>
      <c r="BO6" s="35">
        <f t="shared" si="7"/>
        <v>654.71</v>
      </c>
      <c r="BP6" s="34" t="str">
        <f>IF(BP7="","",IF(BP7="-","【-】","【"&amp;SUBSTITUTE(TEXT(BP7,"#,##0.00"),"-","△")&amp;"】"))</f>
        <v>【765.47】</v>
      </c>
      <c r="BQ6" s="35">
        <f>IF(BQ7="",NA(),BQ7)</f>
        <v>62.26</v>
      </c>
      <c r="BR6" s="35">
        <f t="shared" ref="BR6:BZ6" si="8">IF(BR7="",NA(),BR7)</f>
        <v>66.61</v>
      </c>
      <c r="BS6" s="35">
        <f t="shared" si="8"/>
        <v>63.31</v>
      </c>
      <c r="BT6" s="35">
        <f t="shared" si="8"/>
        <v>69.95</v>
      </c>
      <c r="BU6" s="35">
        <f t="shared" si="8"/>
        <v>63.94</v>
      </c>
      <c r="BV6" s="35">
        <f t="shared" si="8"/>
        <v>59.3</v>
      </c>
      <c r="BW6" s="35">
        <f t="shared" si="8"/>
        <v>59.83</v>
      </c>
      <c r="BX6" s="35">
        <f t="shared" si="8"/>
        <v>65.33</v>
      </c>
      <c r="BY6" s="35">
        <f t="shared" si="8"/>
        <v>65.39</v>
      </c>
      <c r="BZ6" s="35">
        <f t="shared" si="8"/>
        <v>65.37</v>
      </c>
      <c r="CA6" s="34" t="str">
        <f>IF(CA7="","",IF(CA7="-","【-】","【"&amp;SUBSTITUTE(TEXT(CA7,"#,##0.00"),"-","△")&amp;"】"))</f>
        <v>【59.59】</v>
      </c>
      <c r="CB6" s="35">
        <f>IF(CB7="",NA(),CB7)</f>
        <v>223.55</v>
      </c>
      <c r="CC6" s="35">
        <f t="shared" ref="CC6:CK6" si="9">IF(CC7="",NA(),CC7)</f>
        <v>209.68</v>
      </c>
      <c r="CD6" s="35">
        <f t="shared" si="9"/>
        <v>220.9</v>
      </c>
      <c r="CE6" s="35">
        <f t="shared" si="9"/>
        <v>200.97</v>
      </c>
      <c r="CF6" s="35">
        <f t="shared" si="9"/>
        <v>200.65</v>
      </c>
      <c r="CG6" s="35">
        <f t="shared" si="9"/>
        <v>248.14</v>
      </c>
      <c r="CH6" s="35">
        <f t="shared" si="9"/>
        <v>246.66</v>
      </c>
      <c r="CI6" s="35">
        <f t="shared" si="9"/>
        <v>227.43</v>
      </c>
      <c r="CJ6" s="35">
        <f t="shared" si="9"/>
        <v>230.88</v>
      </c>
      <c r="CK6" s="35">
        <f t="shared" si="9"/>
        <v>228.99</v>
      </c>
      <c r="CL6" s="34" t="str">
        <f>IF(CL7="","",IF(CL7="-","【-】","【"&amp;SUBSTITUTE(TEXT(CL7,"#,##0.00"),"-","△")&amp;"】"))</f>
        <v>【257.86】</v>
      </c>
      <c r="CM6" s="35">
        <f>IF(CM7="",NA(),CM7)</f>
        <v>40.06</v>
      </c>
      <c r="CN6" s="35">
        <f t="shared" ref="CN6:CV6" si="10">IF(CN7="",NA(),CN7)</f>
        <v>14.56</v>
      </c>
      <c r="CO6" s="35">
        <f t="shared" si="10"/>
        <v>41.49</v>
      </c>
      <c r="CP6" s="35">
        <f t="shared" si="10"/>
        <v>42.1</v>
      </c>
      <c r="CQ6" s="35">
        <f t="shared" si="10"/>
        <v>40.94</v>
      </c>
      <c r="CR6" s="35">
        <f t="shared" si="10"/>
        <v>57.3</v>
      </c>
      <c r="CS6" s="35">
        <f t="shared" si="10"/>
        <v>56</v>
      </c>
      <c r="CT6" s="35">
        <f t="shared" si="10"/>
        <v>56.01</v>
      </c>
      <c r="CU6" s="35">
        <f t="shared" si="10"/>
        <v>56.72</v>
      </c>
      <c r="CV6" s="35">
        <f t="shared" si="10"/>
        <v>54.06</v>
      </c>
      <c r="CW6" s="34" t="str">
        <f>IF(CW7="","",IF(CW7="-","【-】","【"&amp;SUBSTITUTE(TEXT(CW7,"#,##0.00"),"-","△")&amp;"】"))</f>
        <v>【51.30】</v>
      </c>
      <c r="CX6" s="35">
        <f>IF(CX7="",NA(),CX7)</f>
        <v>92.15</v>
      </c>
      <c r="CY6" s="35">
        <f t="shared" ref="CY6:DG6" si="11">IF(CY7="",NA(),CY7)</f>
        <v>91.5</v>
      </c>
      <c r="CZ6" s="35">
        <f t="shared" si="11"/>
        <v>91.47</v>
      </c>
      <c r="DA6" s="35">
        <f t="shared" si="11"/>
        <v>91.57</v>
      </c>
      <c r="DB6" s="35">
        <f t="shared" si="11"/>
        <v>92.72</v>
      </c>
      <c r="DC6" s="35">
        <f t="shared" si="11"/>
        <v>89.43</v>
      </c>
      <c r="DD6" s="35">
        <f t="shared" si="11"/>
        <v>89.51</v>
      </c>
      <c r="DE6" s="35">
        <f t="shared" si="11"/>
        <v>89.77</v>
      </c>
      <c r="DF6" s="35">
        <f t="shared" si="11"/>
        <v>90.04</v>
      </c>
      <c r="DG6" s="35">
        <f t="shared" si="11"/>
        <v>90.11</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0.11</v>
      </c>
      <c r="EK6" s="35">
        <f t="shared" si="14"/>
        <v>0.05</v>
      </c>
      <c r="EL6" s="35">
        <f t="shared" si="14"/>
        <v>0.44</v>
      </c>
      <c r="EM6" s="35">
        <f t="shared" si="14"/>
        <v>0.04</v>
      </c>
      <c r="EN6" s="35">
        <f t="shared" si="14"/>
        <v>0.02</v>
      </c>
      <c r="EO6" s="34" t="str">
        <f>IF(EO7="","",IF(EO7="-","【-】","【"&amp;SUBSTITUTE(TEXT(EO7,"#,##0.00"),"-","△")&amp;"】"))</f>
        <v>【0.02】</v>
      </c>
    </row>
    <row r="7" spans="1:145" s="36" customFormat="1" x14ac:dyDescent="0.15">
      <c r="A7" s="28"/>
      <c r="B7" s="37">
        <v>2019</v>
      </c>
      <c r="C7" s="37">
        <v>32158</v>
      </c>
      <c r="D7" s="37">
        <v>47</v>
      </c>
      <c r="E7" s="37">
        <v>17</v>
      </c>
      <c r="F7" s="37">
        <v>5</v>
      </c>
      <c r="G7" s="37">
        <v>0</v>
      </c>
      <c r="H7" s="37" t="s">
        <v>98</v>
      </c>
      <c r="I7" s="37" t="s">
        <v>99</v>
      </c>
      <c r="J7" s="37" t="s">
        <v>100</v>
      </c>
      <c r="K7" s="37" t="s">
        <v>101</v>
      </c>
      <c r="L7" s="37" t="s">
        <v>102</v>
      </c>
      <c r="M7" s="37" t="s">
        <v>103</v>
      </c>
      <c r="N7" s="38" t="s">
        <v>104</v>
      </c>
      <c r="O7" s="38" t="s">
        <v>105</v>
      </c>
      <c r="P7" s="38">
        <v>14.55</v>
      </c>
      <c r="Q7" s="38">
        <v>89.14</v>
      </c>
      <c r="R7" s="38">
        <v>2640</v>
      </c>
      <c r="S7" s="38">
        <v>116082</v>
      </c>
      <c r="T7" s="38">
        <v>993.3</v>
      </c>
      <c r="U7" s="38">
        <v>116.86</v>
      </c>
      <c r="V7" s="38">
        <v>16788</v>
      </c>
      <c r="W7" s="38">
        <v>10.050000000000001</v>
      </c>
      <c r="X7" s="38">
        <v>1670.45</v>
      </c>
      <c r="Y7" s="38">
        <v>60.38</v>
      </c>
      <c r="Z7" s="38">
        <v>62.15</v>
      </c>
      <c r="AA7" s="38">
        <v>61.95</v>
      </c>
      <c r="AB7" s="38">
        <v>64.7</v>
      </c>
      <c r="AC7" s="38">
        <v>65.819999999999993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659.39</v>
      </c>
      <c r="BG7" s="38">
        <v>614.59</v>
      </c>
      <c r="BH7" s="38">
        <v>104.53</v>
      </c>
      <c r="BI7" s="38">
        <v>41.68</v>
      </c>
      <c r="BJ7" s="38">
        <v>27.62</v>
      </c>
      <c r="BK7" s="38">
        <v>721.43</v>
      </c>
      <c r="BL7" s="38">
        <v>685.34</v>
      </c>
      <c r="BM7" s="38">
        <v>684.74</v>
      </c>
      <c r="BN7" s="38">
        <v>654.91999999999996</v>
      </c>
      <c r="BO7" s="38">
        <v>654.71</v>
      </c>
      <c r="BP7" s="38">
        <v>765.47</v>
      </c>
      <c r="BQ7" s="38">
        <v>62.26</v>
      </c>
      <c r="BR7" s="38">
        <v>66.61</v>
      </c>
      <c r="BS7" s="38">
        <v>63.31</v>
      </c>
      <c r="BT7" s="38">
        <v>69.95</v>
      </c>
      <c r="BU7" s="38">
        <v>63.94</v>
      </c>
      <c r="BV7" s="38">
        <v>59.3</v>
      </c>
      <c r="BW7" s="38">
        <v>59.83</v>
      </c>
      <c r="BX7" s="38">
        <v>65.33</v>
      </c>
      <c r="BY7" s="38">
        <v>65.39</v>
      </c>
      <c r="BZ7" s="38">
        <v>65.37</v>
      </c>
      <c r="CA7" s="38">
        <v>59.59</v>
      </c>
      <c r="CB7" s="38">
        <v>223.55</v>
      </c>
      <c r="CC7" s="38">
        <v>209.68</v>
      </c>
      <c r="CD7" s="38">
        <v>220.9</v>
      </c>
      <c r="CE7" s="38">
        <v>200.97</v>
      </c>
      <c r="CF7" s="38">
        <v>200.65</v>
      </c>
      <c r="CG7" s="38">
        <v>248.14</v>
      </c>
      <c r="CH7" s="38">
        <v>246.66</v>
      </c>
      <c r="CI7" s="38">
        <v>227.43</v>
      </c>
      <c r="CJ7" s="38">
        <v>230.88</v>
      </c>
      <c r="CK7" s="38">
        <v>228.99</v>
      </c>
      <c r="CL7" s="38">
        <v>257.86</v>
      </c>
      <c r="CM7" s="38">
        <v>40.06</v>
      </c>
      <c r="CN7" s="38">
        <v>14.56</v>
      </c>
      <c r="CO7" s="38">
        <v>41.49</v>
      </c>
      <c r="CP7" s="38">
        <v>42.1</v>
      </c>
      <c r="CQ7" s="38">
        <v>40.94</v>
      </c>
      <c r="CR7" s="38">
        <v>57.3</v>
      </c>
      <c r="CS7" s="38">
        <v>56</v>
      </c>
      <c r="CT7" s="38">
        <v>56.01</v>
      </c>
      <c r="CU7" s="38">
        <v>56.72</v>
      </c>
      <c r="CV7" s="38">
        <v>54.06</v>
      </c>
      <c r="CW7" s="38">
        <v>51.3</v>
      </c>
      <c r="CX7" s="38">
        <v>92.15</v>
      </c>
      <c r="CY7" s="38">
        <v>91.5</v>
      </c>
      <c r="CZ7" s="38">
        <v>91.47</v>
      </c>
      <c r="DA7" s="38">
        <v>91.57</v>
      </c>
      <c r="DB7" s="38">
        <v>92.72</v>
      </c>
      <c r="DC7" s="38">
        <v>89.43</v>
      </c>
      <c r="DD7" s="38">
        <v>89.51</v>
      </c>
      <c r="DE7" s="38">
        <v>89.77</v>
      </c>
      <c r="DF7" s="38">
        <v>90.04</v>
      </c>
      <c r="DG7" s="38">
        <v>90.11</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0.11</v>
      </c>
      <c r="EK7" s="38">
        <v>0.05</v>
      </c>
      <c r="EL7" s="38">
        <v>0.44</v>
      </c>
      <c r="EM7" s="38">
        <v>0.04</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ous11706</cp:lastModifiedBy>
  <cp:lastPrinted>2021-01-29T00:18:52Z</cp:lastPrinted>
  <dcterms:created xsi:type="dcterms:W3CDTF">2020-12-04T02:59:38Z</dcterms:created>
  <dcterms:modified xsi:type="dcterms:W3CDTF">2021-01-29T00:18:53Z</dcterms:modified>
  <cp:category/>
</cp:coreProperties>
</file>