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10.12.3.49\users\90上下水道局\902500経営企画課\902510経営企画課企画係\01 総務庶務（照会回答）\R03\01 盛岡市\【財政課】220111 公営企業に係る経営比較分析表（令和２年度）の分析等について\01 財政課へ提出\"/>
    </mc:Choice>
  </mc:AlternateContent>
  <xr:revisionPtr revIDLastSave="0" documentId="13_ncr:1_{FFC48723-F37C-4364-9EE0-579864037C01}" xr6:coauthVersionLast="46" xr6:coauthVersionMax="46" xr10:uidLastSave="{00000000-0000-0000-0000-000000000000}"/>
  <workbookProtection workbookAlgorithmName="SHA-512" workbookHashValue="GRRcE04W/bShHSPJ75Y8Kkr5fbgEfvFhBm9SKCDFeeUcdd+NqLeA7g5sCTT+yv4Zd3kDPsvo4LbNAUAkZhwF5w==" workbookSaltValue="vnegg38QCwV2EVkXbVgFDA=="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Q6" i="5"/>
  <c r="W10" i="4" s="1"/>
  <c r="P6" i="5"/>
  <c r="P10" i="4" s="1"/>
  <c r="O6" i="5"/>
  <c r="I10" i="4" s="1"/>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I85" i="4"/>
  <c r="G85" i="4"/>
  <c r="E85" i="4"/>
  <c r="AT10" i="4"/>
  <c r="AL10" i="4"/>
  <c r="AD10" i="4"/>
  <c r="P8" i="4"/>
</calcChain>
</file>

<file path=xl/sharedStrings.xml><?xml version="1.0" encoding="utf-8"?>
<sst xmlns="http://schemas.openxmlformats.org/spreadsheetml/2006/main" count="236" uniqueCount="116">
  <si>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</si>
  <si>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</si>
  <si>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</si>
  <si>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</si>
  <si>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</si>
  <si>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</si>
  <si>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</si>
  <si>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</si>
  <si>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</si>
  <si>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</si>
  <si>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</si>
  <si>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</si>
  <si>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</si>
  <si>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</si>
  <si>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</si>
  <si>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</si>
  <si>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</si>
  <si>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</si>
  <si>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</si>
  <si>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</si>
  <si>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</si>
  <si>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</si>
  <si>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</si>
  <si>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</si>
  <si>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</si>
  <si>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</si>
  <si>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</si>
  <si>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</si>
  <si>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</si>
  <si>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</si>
  <si>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</si>
  <si>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</si>
  <si>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</si>
  <si>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</si>
  <si>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</si>
  <si>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</si>
  <si>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</si>
  <si>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</si>
  <si>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</si>
  <si>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</si>
  <si>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</si>
  <si>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</si>
  <si>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</si>
  <si>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</si>
  <si>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</si>
  <si>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</si>
  <si>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</si>
  <si>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</si>
  <si>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</si>
  <si>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</si>
  <si>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</si>
  <si>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</si>
  <si>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</si>
  <si>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</si>
  <si>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</si>
  <si>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</si>
  <si>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</si>
  <si>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</si>
  <si>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</si>
  <si>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</si>
  <si>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</si>
  <si>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</si>
  <si>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</si>
  <si>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</si>
  <si>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</si>
  <si>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</si>
  <si>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</si>
  <si>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</si>
  <si>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</si>
  <si>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</si>
  <si>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</si>
  <si>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</si>
  <si>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</si>
  <si>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</si>
  <si>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</si>
  <si>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</si>
  <si>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</si>
  <si>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</si>
  <si>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</si>
  <si>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</si>
  <si>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</si>
  <si>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</si>
  <si>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</si>
  <si>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</si>
  <si>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</si>
  <si>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</si>
  <si>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</si>
  <si>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</si>
  <si>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</si>
  <si>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</si>
  <si>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</si>
  <si>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</si>
  <si>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</si>
  <si>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</si>
  <si>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</si>
  <si>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</si>
  <si>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盛岡市</t>
  </si>
  <si>
    <t>法適用</t>
  </si>
  <si>
    <t>下水道事業</t>
  </si>
  <si>
    <t>公共下水道</t>
  </si>
  <si>
    <t>Ac1</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</si>
  <si>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</si>
  <si>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</si>
  <si>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</si>
  <si>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</si>
  <si>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</si>
  <si>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</si>
  <si>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</si>
  <si>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</si>
  <si>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</si>
  <si>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</si>
  <si>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</si>
  <si>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</si>
  <si>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下水道事業（公共下水道）は，将来の普及人口の飛躍的な増加は期待できず，人口減少や節水機器の普及等の影響により，今後の使用料収入の大幅な増加は見込めない状況である。今後は，これまで投資してきた資産の更新・改築需要が増大することから，より厳しいコスト意識が必要である。
　このことから，より効果的で持続可能な汚水処理事業の全体構想及びストックマネジメント計画等に基づき，将来にわたって市民が下水道事業のサービスを安定的に受けられるような事業経営に努める。また，下水道使用料については，使用料体系も含めた適時適切な見直しを検討する必要がある。</t>
    <phoneticPr fontId="4"/>
  </si>
  <si>
    <t>　有形固定資産減価償却率（①）は上昇傾向にあるほか類似団体及び全国平均を上回っており，施設全体の老朽化が進行しているため，計画的な改築更新に向けた取組の強化が必要である。
　管渠老朽化率（②）は，全国平均値や類似団体平均値に比較して低い一方，年々上昇している。
　管渠改善率（③）は，現在，新設と並行して更新及び改良を進めており，新設に要する事業費を重点投資していることから，低調に推移している。
　将来の事業継続に向けて，更新財源を確保するとともに計画的な投資に取組む必要がある。</t>
    <rPh sb="29" eb="30">
      <t>オヨ</t>
    </rPh>
    <rPh sb="31" eb="33">
      <t>ゼンコク</t>
    </rPh>
    <rPh sb="33" eb="35">
      <t>ヘイキン</t>
    </rPh>
    <rPh sb="70" eb="71">
      <t>ム</t>
    </rPh>
    <rPh sb="73" eb="75">
      <t>トリクミ</t>
    </rPh>
    <rPh sb="76" eb="78">
      <t>キョウカ</t>
    </rPh>
    <rPh sb="79" eb="81">
      <t>ヒツヨウ</t>
    </rPh>
    <phoneticPr fontId="4"/>
  </si>
  <si>
    <t>　経常収支比率（①）は100%以上で推移しているものの，令和２年度は類似団体及び全国平均を下回る結果となった。主な要因は，県の流域下水道維持管理負担金単価の増のほか，新型コロナウイルス感染症の拡大に伴い，大口使用者の下水道使用量が減少したことなどによる。
　累積欠損金（②）は平成27年度以降に解消した。
　流動比率（③）は100％を上回ることができたが，今後も健全経営の実現に向け，一層の効率的な事業運営に努める。
　企業債残高（④）は，建設企業債の発行を抑制して償還を進めており，削減に努めている。今後も，投資対象の費用対効果の精査と効率的な施設整備を図り，企業債発行の抑制に努める。
　経費回収率（⑤）は概ね100％で推移し，水洗化率（⑧）は年々上昇していることから，引き続き，水洗化の普及促進を図り，適正な使用料収入を確保するとともに，汚水処理費の削減に努める。
　各年度の収支均衡は，流域下水道の維持管理費の動向が大きく影響するため，安定的な下水道使用料の確保が重要である。今後は，未整備区域の投資効率の低下及び財源の抑制等に伴い，下水道使用料の増加を見込めない状況にあるため，施設の効率的な維持管理と経費縮減を積極的に進めるとともに，適正な受益者負担と使用料収入確保の観点から下水道使用料の見直しを検討する必要がある。</t>
    <rPh sb="28" eb="30">
      <t>レイワ</t>
    </rPh>
    <rPh sb="31" eb="33">
      <t>ネンド</t>
    </rPh>
    <rPh sb="34" eb="36">
      <t>ルイジ</t>
    </rPh>
    <rPh sb="36" eb="38">
      <t>ダンタイ</t>
    </rPh>
    <rPh sb="38" eb="39">
      <t>オヨ</t>
    </rPh>
    <rPh sb="40" eb="42">
      <t>ゼンコク</t>
    </rPh>
    <rPh sb="42" eb="44">
      <t>ヘイキン</t>
    </rPh>
    <rPh sb="45" eb="47">
      <t>シタマワ</t>
    </rPh>
    <rPh sb="48" eb="50">
      <t>ケッカ</t>
    </rPh>
    <rPh sb="55" eb="56">
      <t>オモ</t>
    </rPh>
    <rPh sb="57" eb="59">
      <t>ヨウイン</t>
    </rPh>
    <rPh sb="61" eb="62">
      <t>ケン</t>
    </rPh>
    <rPh sb="63" eb="65">
      <t>リュウイキ</t>
    </rPh>
    <rPh sb="65" eb="68">
      <t>ゲスイドウ</t>
    </rPh>
    <rPh sb="68" eb="70">
      <t>イジ</t>
    </rPh>
    <rPh sb="70" eb="72">
      <t>カンリ</t>
    </rPh>
    <rPh sb="72" eb="75">
      <t>フタンキン</t>
    </rPh>
    <rPh sb="75" eb="77">
      <t>タンカ</t>
    </rPh>
    <rPh sb="78" eb="79">
      <t>ゾウ</t>
    </rPh>
    <rPh sb="83" eb="85">
      <t>シンガタ</t>
    </rPh>
    <rPh sb="92" eb="95">
      <t>カンセンショウ</t>
    </rPh>
    <rPh sb="96" eb="98">
      <t>カクダイ</t>
    </rPh>
    <rPh sb="99" eb="100">
      <t>トモナ</t>
    </rPh>
    <rPh sb="102" eb="104">
      <t>オオグチ</t>
    </rPh>
    <rPh sb="104" eb="107">
      <t>シヨウシャ</t>
    </rPh>
    <rPh sb="108" eb="111">
      <t>ゲスイドウ</t>
    </rPh>
    <rPh sb="111" eb="114">
      <t>シヨウリョウ</t>
    </rPh>
    <rPh sb="115" eb="117">
      <t>ゲンショウ</t>
    </rPh>
    <rPh sb="305" eb="306">
      <t>オオム</t>
    </rPh>
    <rPh sb="312" eb="314">
      <t>スイイ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</si>
</sst>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0.01</c:v>
                </c:pt>
                <c:pt idx="1">
                  <c:v>0.03</c:v>
                </c:pt>
                <c:pt idx="2">
                  <c:v>0.02</c:v>
                </c:pt>
                <c:pt idx="3">
                  <c:v>0.01</c:v>
                </c:pt>
                <c:pt idx="4">
                  <c:v>0.01</c:v>
                </c:pt>
              </c:numCache>
            </c:numRef>
          </c:val>
          <c:extLst>
            <c:ext xmlns:c16="http://schemas.microsoft.com/office/drawing/2014/chart" uri="{C3380CC4-5D6E-409C-BE32-E72D297353CC}">
              <c16:uniqueId val="{00000000-1C65-4531-9A6F-FCF55BDFD87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0.17</c:v>
                </c:pt>
                <c:pt idx="2">
                  <c:v>0.21</c:v>
                </c:pt>
                <c:pt idx="3">
                  <c:v>0.19</c:v>
                </c:pt>
                <c:pt idx="4">
                  <c:v>0.19</c:v>
                </c:pt>
              </c:numCache>
            </c:numRef>
          </c:val>
          <c:smooth val="0"/>
          <c:extLst>
            <c:ext xmlns:c16="http://schemas.microsoft.com/office/drawing/2014/chart" uri="{C3380CC4-5D6E-409C-BE32-E72D297353CC}">
              <c16:uniqueId val="{00000001-1C65-4531-9A6F-FCF55BDFD87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107.75</c:v>
                </c:pt>
                <c:pt idx="1">
                  <c:v>108.21</c:v>
                </c:pt>
                <c:pt idx="2">
                  <c:v>107.72</c:v>
                </c:pt>
                <c:pt idx="3">
                  <c:v>110.09</c:v>
                </c:pt>
                <c:pt idx="4">
                  <c:v>105.45</c:v>
                </c:pt>
              </c:numCache>
            </c:numRef>
          </c:val>
          <c:extLst>
            <c:ext xmlns:c16="http://schemas.microsoft.com/office/drawing/2014/chart" uri="{C3380CC4-5D6E-409C-BE32-E72D297353CC}">
              <c16:uniqueId val="{00000000-5E3B-48AD-8AF6-7ADA43FC6D0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107.45</c:v>
                </c:pt>
                <c:pt idx="1">
                  <c:v>107.43</c:v>
                </c:pt>
                <c:pt idx="2">
                  <c:v>107.64</c:v>
                </c:pt>
                <c:pt idx="3">
                  <c:v>107.03</c:v>
                </c:pt>
                <c:pt idx="4">
                  <c:v>106.55</c:v>
                </c:pt>
              </c:numCache>
            </c:numRef>
          </c:val>
          <c:smooth val="0"/>
          <c:extLst>
            <c:ext xmlns:c16="http://schemas.microsoft.com/office/drawing/2014/chart" uri="{C3380CC4-5D6E-409C-BE32-E72D297353CC}">
              <c16:uniqueId val="{00000001-5E3B-48AD-8AF6-7ADA43FC6D0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31.2</c:v>
                </c:pt>
                <c:pt idx="1">
                  <c:v>33.14</c:v>
                </c:pt>
                <c:pt idx="2">
                  <c:v>35</c:v>
                </c:pt>
                <c:pt idx="3">
                  <c:v>36.770000000000003</c:v>
                </c:pt>
                <c:pt idx="4">
                  <c:v>38.4</c:v>
                </c:pt>
              </c:numCache>
            </c:numRef>
          </c:val>
          <c:extLst>
            <c:ext xmlns:c16="http://schemas.microsoft.com/office/drawing/2014/chart" uri="{C3380CC4-5D6E-409C-BE32-E72D297353CC}">
              <c16:uniqueId val="{00000000-48F9-41CE-9A62-996F41C0477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28.95</c:v>
                </c:pt>
                <c:pt idx="1">
                  <c:v>30.11</c:v>
                </c:pt>
                <c:pt idx="2">
                  <c:v>30.45</c:v>
                </c:pt>
                <c:pt idx="3">
                  <c:v>31.01</c:v>
                </c:pt>
                <c:pt idx="4">
                  <c:v>28.87</c:v>
                </c:pt>
              </c:numCache>
            </c:numRef>
          </c:val>
          <c:smooth val="0"/>
          <c:extLst>
            <c:ext xmlns:c16="http://schemas.microsoft.com/office/drawing/2014/chart" uri="{C3380CC4-5D6E-409C-BE32-E72D297353CC}">
              <c16:uniqueId val="{00000001-48F9-41CE-9A62-996F41C0477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2.82</c:v>
                </c:pt>
                <c:pt idx="1">
                  <c:v>3.26</c:v>
                </c:pt>
                <c:pt idx="2">
                  <c:v>3.51</c:v>
                </c:pt>
                <c:pt idx="3">
                  <c:v>3.88</c:v>
                </c:pt>
                <c:pt idx="4">
                  <c:v>4.41</c:v>
                </c:pt>
              </c:numCache>
            </c:numRef>
          </c:val>
          <c:extLst>
            <c:ext xmlns:c16="http://schemas.microsoft.com/office/drawing/2014/chart" uri="{C3380CC4-5D6E-409C-BE32-E72D297353CC}">
              <c16:uniqueId val="{00000000-6E29-4675-A89D-20570B631F2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4.07</c:v>
                </c:pt>
                <c:pt idx="1">
                  <c:v>4.54</c:v>
                </c:pt>
                <c:pt idx="2">
                  <c:v>4.8499999999999996</c:v>
                </c:pt>
                <c:pt idx="3">
                  <c:v>4.95</c:v>
                </c:pt>
                <c:pt idx="4">
                  <c:v>5.64</c:v>
                </c:pt>
              </c:numCache>
            </c:numRef>
          </c:val>
          <c:smooth val="0"/>
          <c:extLst>
            <c:ext xmlns:c16="http://schemas.microsoft.com/office/drawing/2014/chart" uri="{C3380CC4-5D6E-409C-BE32-E72D297353CC}">
              <c16:uniqueId val="{00000001-6E29-4675-A89D-20570B631F2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3F5-4B64-9FFD-1E6DAC0A192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11.01</c:v>
                </c:pt>
                <c:pt idx="1">
                  <c:v>10.199999999999999</c:v>
                </c:pt>
                <c:pt idx="2">
                  <c:v>9.1999999999999993</c:v>
                </c:pt>
                <c:pt idx="3">
                  <c:v>7.69</c:v>
                </c:pt>
                <c:pt idx="4">
                  <c:v>5.95</c:v>
                </c:pt>
              </c:numCache>
            </c:numRef>
          </c:val>
          <c:smooth val="0"/>
          <c:extLst>
            <c:ext xmlns:c16="http://schemas.microsoft.com/office/drawing/2014/chart" uri="{C3380CC4-5D6E-409C-BE32-E72D297353CC}">
              <c16:uniqueId val="{00000001-23F5-4B64-9FFD-1E6DAC0A192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65.67</c:v>
                </c:pt>
                <c:pt idx="1">
                  <c:v>78.36</c:v>
                </c:pt>
                <c:pt idx="2">
                  <c:v>91.27</c:v>
                </c:pt>
                <c:pt idx="3">
                  <c:v>113.1</c:v>
                </c:pt>
                <c:pt idx="4">
                  <c:v>133.05000000000001</c:v>
                </c:pt>
              </c:numCache>
            </c:numRef>
          </c:val>
          <c:extLst>
            <c:ext xmlns:c16="http://schemas.microsoft.com/office/drawing/2014/chart" uri="{C3380CC4-5D6E-409C-BE32-E72D297353CC}">
              <c16:uniqueId val="{00000000-5189-442C-B220-5610BACE39B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54.03</c:v>
                </c:pt>
                <c:pt idx="1">
                  <c:v>65.83</c:v>
                </c:pt>
                <c:pt idx="2">
                  <c:v>72.22</c:v>
                </c:pt>
                <c:pt idx="3">
                  <c:v>73.02</c:v>
                </c:pt>
                <c:pt idx="4">
                  <c:v>72.930000000000007</c:v>
                </c:pt>
              </c:numCache>
            </c:numRef>
          </c:val>
          <c:smooth val="0"/>
          <c:extLst>
            <c:ext xmlns:c16="http://schemas.microsoft.com/office/drawing/2014/chart" uri="{C3380CC4-5D6E-409C-BE32-E72D297353CC}">
              <c16:uniqueId val="{00000001-5189-442C-B220-5610BACE39B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447.53</c:v>
                </c:pt>
                <c:pt idx="1">
                  <c:v>458.08</c:v>
                </c:pt>
                <c:pt idx="2">
                  <c:v>433.06</c:v>
                </c:pt>
                <c:pt idx="3">
                  <c:v>399.96</c:v>
                </c:pt>
                <c:pt idx="4">
                  <c:v>375.84</c:v>
                </c:pt>
              </c:numCache>
            </c:numRef>
          </c:val>
          <c:extLst>
            <c:ext xmlns:c16="http://schemas.microsoft.com/office/drawing/2014/chart" uri="{C3380CC4-5D6E-409C-BE32-E72D297353CC}">
              <c16:uniqueId val="{00000000-66CE-4FDB-BE0C-B9A3F8C46A0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802.49</c:v>
                </c:pt>
                <c:pt idx="1">
                  <c:v>805.14</c:v>
                </c:pt>
                <c:pt idx="2">
                  <c:v>730.93</c:v>
                </c:pt>
                <c:pt idx="3">
                  <c:v>708.89</c:v>
                </c:pt>
                <c:pt idx="4">
                  <c:v>730.52</c:v>
                </c:pt>
              </c:numCache>
            </c:numRef>
          </c:val>
          <c:smooth val="0"/>
          <c:extLst>
            <c:ext xmlns:c16="http://schemas.microsoft.com/office/drawing/2014/chart" uri="{C3380CC4-5D6E-409C-BE32-E72D297353CC}">
              <c16:uniqueId val="{00000001-66CE-4FDB-BE0C-B9A3F8C46A0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101.23</c:v>
                </c:pt>
                <c:pt idx="1">
                  <c:v>100.06</c:v>
                </c:pt>
                <c:pt idx="2">
                  <c:v>100.05</c:v>
                </c:pt>
                <c:pt idx="3">
                  <c:v>100.04</c:v>
                </c:pt>
                <c:pt idx="4">
                  <c:v>99.98</c:v>
                </c:pt>
              </c:numCache>
            </c:numRef>
          </c:val>
          <c:extLst>
            <c:ext xmlns:c16="http://schemas.microsoft.com/office/drawing/2014/chart" uri="{C3380CC4-5D6E-409C-BE32-E72D297353CC}">
              <c16:uniqueId val="{00000000-AD68-45E7-B574-559861ACE6B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103.18</c:v>
                </c:pt>
                <c:pt idx="1">
                  <c:v>100.22</c:v>
                </c:pt>
                <c:pt idx="2">
                  <c:v>98.09</c:v>
                </c:pt>
                <c:pt idx="3">
                  <c:v>97.91</c:v>
                </c:pt>
                <c:pt idx="4">
                  <c:v>98.61</c:v>
                </c:pt>
              </c:numCache>
            </c:numRef>
          </c:val>
          <c:smooth val="0"/>
          <c:extLst>
            <c:ext xmlns:c16="http://schemas.microsoft.com/office/drawing/2014/chart" uri="{C3380CC4-5D6E-409C-BE32-E72D297353CC}">
              <c16:uniqueId val="{00000001-AD68-45E7-B574-559861ACE6B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152.13</c:v>
                </c:pt>
                <c:pt idx="1">
                  <c:v>153.04</c:v>
                </c:pt>
                <c:pt idx="2">
                  <c:v>153.35</c:v>
                </c:pt>
                <c:pt idx="3">
                  <c:v>152.85</c:v>
                </c:pt>
                <c:pt idx="4">
                  <c:v>149.94</c:v>
                </c:pt>
              </c:numCache>
            </c:numRef>
          </c:val>
          <c:extLst>
            <c:ext xmlns:c16="http://schemas.microsoft.com/office/drawing/2014/chart" uri="{C3380CC4-5D6E-409C-BE32-E72D297353CC}">
              <c16:uniqueId val="{00000000-6BD8-4C49-8853-C35B475B5BD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141.11000000000001</c:v>
                </c:pt>
                <c:pt idx="1">
                  <c:v>144.79</c:v>
                </c:pt>
                <c:pt idx="2">
                  <c:v>146.08000000000001</c:v>
                </c:pt>
                <c:pt idx="3">
                  <c:v>144.11000000000001</c:v>
                </c:pt>
                <c:pt idx="4">
                  <c:v>141.24</c:v>
                </c:pt>
              </c:numCache>
            </c:numRef>
          </c:val>
          <c:smooth val="0"/>
          <c:extLst>
            <c:ext xmlns:c16="http://schemas.microsoft.com/office/drawing/2014/chart" uri="{C3380CC4-5D6E-409C-BE32-E72D297353CC}">
              <c16:uniqueId val="{00000001-6BD8-4C49-8853-C35B475B5BD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E28-408C-911A-D04F34102DC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63.26</c:v>
                </c:pt>
                <c:pt idx="1">
                  <c:v>61.54</c:v>
                </c:pt>
                <c:pt idx="2">
                  <c:v>61.93</c:v>
                </c:pt>
                <c:pt idx="3">
                  <c:v>61.32</c:v>
                </c:pt>
                <c:pt idx="4">
                  <c:v>61.7</c:v>
                </c:pt>
              </c:numCache>
            </c:numRef>
          </c:val>
          <c:smooth val="0"/>
          <c:extLst>
            <c:ext xmlns:c16="http://schemas.microsoft.com/office/drawing/2014/chart" uri="{C3380CC4-5D6E-409C-BE32-E72D297353CC}">
              <c16:uniqueId val="{00000001-4E28-408C-911A-D04F34102DC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97.17</c:v>
                </c:pt>
                <c:pt idx="1">
                  <c:v>97.38</c:v>
                </c:pt>
                <c:pt idx="2">
                  <c:v>97.43</c:v>
                </c:pt>
                <c:pt idx="3">
                  <c:v>97.59</c:v>
                </c:pt>
                <c:pt idx="4">
                  <c:v>97.64</c:v>
                </c:pt>
              </c:numCache>
            </c:numRef>
          </c:val>
          <c:extLst>
            <c:ext xmlns:c16="http://schemas.microsoft.com/office/drawing/2014/chart" uri="{C3380CC4-5D6E-409C-BE32-E72D297353CC}">
              <c16:uniqueId val="{00000000-F9F4-46A3-85B4-B252E72442F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94.07</c:v>
                </c:pt>
                <c:pt idx="1">
                  <c:v>94.13</c:v>
                </c:pt>
                <c:pt idx="2">
                  <c:v>94.45</c:v>
                </c:pt>
                <c:pt idx="3">
                  <c:v>94.58</c:v>
                </c:pt>
                <c:pt idx="4">
                  <c:v>94.56</c:v>
                </c:pt>
              </c:numCache>
            </c:numRef>
          </c:val>
          <c:smooth val="0"/>
          <c:extLst>
            <c:ext xmlns:c16="http://schemas.microsoft.com/office/drawing/2014/chart" uri="{C3380CC4-5D6E-409C-BE32-E72D297353CC}">
              <c16:uniqueId val="{00000001-F9F4-46A3-85B4-B252E72442F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【36.52】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8" sqref="B8:H8"/>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盛岡市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Ac1</v>
      </c>
      <c r="X8" s="49"/>
      <c r="Y8" s="49"/>
      <c r="Z8" s="49"/>
      <c r="AA8" s="49"/>
      <c r="AB8" s="49"/>
      <c r="AC8" s="49"/>
      <c r="AD8" s="50" t="str">
        <f>データ!$M$6</f>
        <v>自治体職員</v>
      </c>
      <c r="AE8" s="50"/>
      <c r="AF8" s="50"/>
      <c r="AG8" s="50"/>
      <c r="AH8" s="50"/>
      <c r="AI8" s="50"/>
      <c r="AJ8" s="50"/>
      <c r="AK8" s="3"/>
      <c r="AL8" s="51">
        <f>データ!S6</f>
        <v>286820</v>
      </c>
      <c r="AM8" s="51"/>
      <c r="AN8" s="51"/>
      <c r="AO8" s="51"/>
      <c r="AP8" s="51"/>
      <c r="AQ8" s="51"/>
      <c r="AR8" s="51"/>
      <c r="AS8" s="51"/>
      <c r="AT8" s="46">
        <f>データ!T6</f>
        <v>886.47</v>
      </c>
      <c r="AU8" s="46"/>
      <c r="AV8" s="46"/>
      <c r="AW8" s="46"/>
      <c r="AX8" s="46"/>
      <c r="AY8" s="46"/>
      <c r="AZ8" s="46"/>
      <c r="BA8" s="46"/>
      <c r="BB8" s="46">
        <f>データ!U6</f>
        <v>323.55</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69.94</v>
      </c>
      <c r="J10" s="46"/>
      <c r="K10" s="46"/>
      <c r="L10" s="46"/>
      <c r="M10" s="46"/>
      <c r="N10" s="46"/>
      <c r="O10" s="46"/>
      <c r="P10" s="46">
        <f>データ!P6</f>
        <v>89.87</v>
      </c>
      <c r="Q10" s="46"/>
      <c r="R10" s="46"/>
      <c r="S10" s="46"/>
      <c r="T10" s="46"/>
      <c r="U10" s="46"/>
      <c r="V10" s="46"/>
      <c r="W10" s="46">
        <f>データ!Q6</f>
        <v>84.58</v>
      </c>
      <c r="X10" s="46"/>
      <c r="Y10" s="46"/>
      <c r="Z10" s="46"/>
      <c r="AA10" s="46"/>
      <c r="AB10" s="46"/>
      <c r="AC10" s="46"/>
      <c r="AD10" s="51">
        <f>データ!R6</f>
        <v>2455</v>
      </c>
      <c r="AE10" s="51"/>
      <c r="AF10" s="51"/>
      <c r="AG10" s="51"/>
      <c r="AH10" s="51"/>
      <c r="AI10" s="51"/>
      <c r="AJ10" s="51"/>
      <c r="AK10" s="2"/>
      <c r="AL10" s="51">
        <f>データ!V6</f>
        <v>256890</v>
      </c>
      <c r="AM10" s="51"/>
      <c r="AN10" s="51"/>
      <c r="AO10" s="51"/>
      <c r="AP10" s="51"/>
      <c r="AQ10" s="51"/>
      <c r="AR10" s="51"/>
      <c r="AS10" s="51"/>
      <c r="AT10" s="46">
        <f>データ!W6</f>
        <v>50.1</v>
      </c>
      <c r="AU10" s="46"/>
      <c r="AV10" s="46"/>
      <c r="AW10" s="46"/>
      <c r="AX10" s="46"/>
      <c r="AY10" s="46"/>
      <c r="AZ10" s="46"/>
      <c r="BA10" s="46"/>
      <c r="BB10" s="46">
        <f>データ!X6</f>
        <v>5127.54</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84" t="s">
        <v>115</v>
      </c>
      <c r="BM16" s="85"/>
      <c r="BN16" s="85"/>
      <c r="BO16" s="85"/>
      <c r="BP16" s="85"/>
      <c r="BQ16" s="85"/>
      <c r="BR16" s="85"/>
      <c r="BS16" s="85"/>
      <c r="BT16" s="85"/>
      <c r="BU16" s="85"/>
      <c r="BV16" s="85"/>
      <c r="BW16" s="85"/>
      <c r="BX16" s="85"/>
      <c r="BY16" s="85"/>
      <c r="BZ16" s="8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84"/>
      <c r="BM17" s="85"/>
      <c r="BN17" s="85"/>
      <c r="BO17" s="85"/>
      <c r="BP17" s="85"/>
      <c r="BQ17" s="85"/>
      <c r="BR17" s="85"/>
      <c r="BS17" s="85"/>
      <c r="BT17" s="85"/>
      <c r="BU17" s="85"/>
      <c r="BV17" s="85"/>
      <c r="BW17" s="85"/>
      <c r="BX17" s="85"/>
      <c r="BY17" s="85"/>
      <c r="BZ17" s="8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84"/>
      <c r="BM18" s="85"/>
      <c r="BN18" s="85"/>
      <c r="BO18" s="85"/>
      <c r="BP18" s="85"/>
      <c r="BQ18" s="85"/>
      <c r="BR18" s="85"/>
      <c r="BS18" s="85"/>
      <c r="BT18" s="85"/>
      <c r="BU18" s="85"/>
      <c r="BV18" s="85"/>
      <c r="BW18" s="85"/>
      <c r="BX18" s="85"/>
      <c r="BY18" s="85"/>
      <c r="BZ18" s="8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84"/>
      <c r="BM19" s="85"/>
      <c r="BN19" s="85"/>
      <c r="BO19" s="85"/>
      <c r="BP19" s="85"/>
      <c r="BQ19" s="85"/>
      <c r="BR19" s="85"/>
      <c r="BS19" s="85"/>
      <c r="BT19" s="85"/>
      <c r="BU19" s="85"/>
      <c r="BV19" s="85"/>
      <c r="BW19" s="85"/>
      <c r="BX19" s="85"/>
      <c r="BY19" s="85"/>
      <c r="BZ19" s="8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84"/>
      <c r="BM20" s="85"/>
      <c r="BN20" s="85"/>
      <c r="BO20" s="85"/>
      <c r="BP20" s="85"/>
      <c r="BQ20" s="85"/>
      <c r="BR20" s="85"/>
      <c r="BS20" s="85"/>
      <c r="BT20" s="85"/>
      <c r="BU20" s="85"/>
      <c r="BV20" s="85"/>
      <c r="BW20" s="85"/>
      <c r="BX20" s="85"/>
      <c r="BY20" s="85"/>
      <c r="BZ20" s="8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84"/>
      <c r="BM21" s="85"/>
      <c r="BN21" s="85"/>
      <c r="BO21" s="85"/>
      <c r="BP21" s="85"/>
      <c r="BQ21" s="85"/>
      <c r="BR21" s="85"/>
      <c r="BS21" s="85"/>
      <c r="BT21" s="85"/>
      <c r="BU21" s="85"/>
      <c r="BV21" s="85"/>
      <c r="BW21" s="85"/>
      <c r="BX21" s="85"/>
      <c r="BY21" s="85"/>
      <c r="BZ21" s="8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84"/>
      <c r="BM22" s="85"/>
      <c r="BN22" s="85"/>
      <c r="BO22" s="85"/>
      <c r="BP22" s="85"/>
      <c r="BQ22" s="85"/>
      <c r="BR22" s="85"/>
      <c r="BS22" s="85"/>
      <c r="BT22" s="85"/>
      <c r="BU22" s="85"/>
      <c r="BV22" s="85"/>
      <c r="BW22" s="85"/>
      <c r="BX22" s="85"/>
      <c r="BY22" s="85"/>
      <c r="BZ22" s="8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84"/>
      <c r="BM23" s="85"/>
      <c r="BN23" s="85"/>
      <c r="BO23" s="85"/>
      <c r="BP23" s="85"/>
      <c r="BQ23" s="85"/>
      <c r="BR23" s="85"/>
      <c r="BS23" s="85"/>
      <c r="BT23" s="85"/>
      <c r="BU23" s="85"/>
      <c r="BV23" s="85"/>
      <c r="BW23" s="85"/>
      <c r="BX23" s="85"/>
      <c r="BY23" s="85"/>
      <c r="BZ23" s="8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84"/>
      <c r="BM24" s="85"/>
      <c r="BN24" s="85"/>
      <c r="BO24" s="85"/>
      <c r="BP24" s="85"/>
      <c r="BQ24" s="85"/>
      <c r="BR24" s="85"/>
      <c r="BS24" s="85"/>
      <c r="BT24" s="85"/>
      <c r="BU24" s="85"/>
      <c r="BV24" s="85"/>
      <c r="BW24" s="85"/>
      <c r="BX24" s="85"/>
      <c r="BY24" s="85"/>
      <c r="BZ24" s="8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84"/>
      <c r="BM25" s="85"/>
      <c r="BN25" s="85"/>
      <c r="BO25" s="85"/>
      <c r="BP25" s="85"/>
      <c r="BQ25" s="85"/>
      <c r="BR25" s="85"/>
      <c r="BS25" s="85"/>
      <c r="BT25" s="85"/>
      <c r="BU25" s="85"/>
      <c r="BV25" s="85"/>
      <c r="BW25" s="85"/>
      <c r="BX25" s="85"/>
      <c r="BY25" s="85"/>
      <c r="BZ25" s="8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84"/>
      <c r="BM26" s="85"/>
      <c r="BN26" s="85"/>
      <c r="BO26" s="85"/>
      <c r="BP26" s="85"/>
      <c r="BQ26" s="85"/>
      <c r="BR26" s="85"/>
      <c r="BS26" s="85"/>
      <c r="BT26" s="85"/>
      <c r="BU26" s="85"/>
      <c r="BV26" s="85"/>
      <c r="BW26" s="85"/>
      <c r="BX26" s="85"/>
      <c r="BY26" s="85"/>
      <c r="BZ26" s="8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84"/>
      <c r="BM27" s="85"/>
      <c r="BN27" s="85"/>
      <c r="BO27" s="85"/>
      <c r="BP27" s="85"/>
      <c r="BQ27" s="85"/>
      <c r="BR27" s="85"/>
      <c r="BS27" s="85"/>
      <c r="BT27" s="85"/>
      <c r="BU27" s="85"/>
      <c r="BV27" s="85"/>
      <c r="BW27" s="85"/>
      <c r="BX27" s="85"/>
      <c r="BY27" s="85"/>
      <c r="BZ27" s="8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84"/>
      <c r="BM28" s="85"/>
      <c r="BN28" s="85"/>
      <c r="BO28" s="85"/>
      <c r="BP28" s="85"/>
      <c r="BQ28" s="85"/>
      <c r="BR28" s="85"/>
      <c r="BS28" s="85"/>
      <c r="BT28" s="85"/>
      <c r="BU28" s="85"/>
      <c r="BV28" s="85"/>
      <c r="BW28" s="85"/>
      <c r="BX28" s="85"/>
      <c r="BY28" s="85"/>
      <c r="BZ28" s="8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84"/>
      <c r="BM29" s="85"/>
      <c r="BN29" s="85"/>
      <c r="BO29" s="85"/>
      <c r="BP29" s="85"/>
      <c r="BQ29" s="85"/>
      <c r="BR29" s="85"/>
      <c r="BS29" s="85"/>
      <c r="BT29" s="85"/>
      <c r="BU29" s="85"/>
      <c r="BV29" s="85"/>
      <c r="BW29" s="85"/>
      <c r="BX29" s="85"/>
      <c r="BY29" s="85"/>
      <c r="BZ29" s="8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84"/>
      <c r="BM30" s="85"/>
      <c r="BN30" s="85"/>
      <c r="BO30" s="85"/>
      <c r="BP30" s="85"/>
      <c r="BQ30" s="85"/>
      <c r="BR30" s="85"/>
      <c r="BS30" s="85"/>
      <c r="BT30" s="85"/>
      <c r="BU30" s="85"/>
      <c r="BV30" s="85"/>
      <c r="BW30" s="85"/>
      <c r="BX30" s="85"/>
      <c r="BY30" s="85"/>
      <c r="BZ30" s="8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84"/>
      <c r="BM31" s="85"/>
      <c r="BN31" s="85"/>
      <c r="BO31" s="85"/>
      <c r="BP31" s="85"/>
      <c r="BQ31" s="85"/>
      <c r="BR31" s="85"/>
      <c r="BS31" s="85"/>
      <c r="BT31" s="85"/>
      <c r="BU31" s="85"/>
      <c r="BV31" s="85"/>
      <c r="BW31" s="85"/>
      <c r="BX31" s="85"/>
      <c r="BY31" s="85"/>
      <c r="BZ31" s="8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84"/>
      <c r="BM32" s="85"/>
      <c r="BN32" s="85"/>
      <c r="BO32" s="85"/>
      <c r="BP32" s="85"/>
      <c r="BQ32" s="85"/>
      <c r="BR32" s="85"/>
      <c r="BS32" s="85"/>
      <c r="BT32" s="85"/>
      <c r="BU32" s="85"/>
      <c r="BV32" s="85"/>
      <c r="BW32" s="85"/>
      <c r="BX32" s="85"/>
      <c r="BY32" s="85"/>
      <c r="BZ32" s="8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84"/>
      <c r="BM33" s="85"/>
      <c r="BN33" s="85"/>
      <c r="BO33" s="85"/>
      <c r="BP33" s="85"/>
      <c r="BQ33" s="85"/>
      <c r="BR33" s="85"/>
      <c r="BS33" s="85"/>
      <c r="BT33" s="85"/>
      <c r="BU33" s="85"/>
      <c r="BV33" s="85"/>
      <c r="BW33" s="85"/>
      <c r="BX33" s="85"/>
      <c r="BY33" s="85"/>
      <c r="BZ33" s="8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84"/>
      <c r="BM34" s="85"/>
      <c r="BN34" s="85"/>
      <c r="BO34" s="85"/>
      <c r="BP34" s="85"/>
      <c r="BQ34" s="85"/>
      <c r="BR34" s="85"/>
      <c r="BS34" s="85"/>
      <c r="BT34" s="85"/>
      <c r="BU34" s="85"/>
      <c r="BV34" s="85"/>
      <c r="BW34" s="85"/>
      <c r="BX34" s="85"/>
      <c r="BY34" s="85"/>
      <c r="BZ34" s="8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84"/>
      <c r="BM35" s="85"/>
      <c r="BN35" s="85"/>
      <c r="BO35" s="85"/>
      <c r="BP35" s="85"/>
      <c r="BQ35" s="85"/>
      <c r="BR35" s="85"/>
      <c r="BS35" s="85"/>
      <c r="BT35" s="85"/>
      <c r="BU35" s="85"/>
      <c r="BV35" s="85"/>
      <c r="BW35" s="85"/>
      <c r="BX35" s="85"/>
      <c r="BY35" s="85"/>
      <c r="BZ35" s="8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84"/>
      <c r="BM36" s="85"/>
      <c r="BN36" s="85"/>
      <c r="BO36" s="85"/>
      <c r="BP36" s="85"/>
      <c r="BQ36" s="85"/>
      <c r="BR36" s="85"/>
      <c r="BS36" s="85"/>
      <c r="BT36" s="85"/>
      <c r="BU36" s="85"/>
      <c r="BV36" s="85"/>
      <c r="BW36" s="85"/>
      <c r="BX36" s="85"/>
      <c r="BY36" s="85"/>
      <c r="BZ36" s="8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84"/>
      <c r="BM37" s="85"/>
      <c r="BN37" s="85"/>
      <c r="BO37" s="85"/>
      <c r="BP37" s="85"/>
      <c r="BQ37" s="85"/>
      <c r="BR37" s="85"/>
      <c r="BS37" s="85"/>
      <c r="BT37" s="85"/>
      <c r="BU37" s="85"/>
      <c r="BV37" s="85"/>
      <c r="BW37" s="85"/>
      <c r="BX37" s="85"/>
      <c r="BY37" s="85"/>
      <c r="BZ37" s="8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84"/>
      <c r="BM38" s="85"/>
      <c r="BN38" s="85"/>
      <c r="BO38" s="85"/>
      <c r="BP38" s="85"/>
      <c r="BQ38" s="85"/>
      <c r="BR38" s="85"/>
      <c r="BS38" s="85"/>
      <c r="BT38" s="85"/>
      <c r="BU38" s="85"/>
      <c r="BV38" s="85"/>
      <c r="BW38" s="85"/>
      <c r="BX38" s="85"/>
      <c r="BY38" s="85"/>
      <c r="BZ38" s="8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84"/>
      <c r="BM39" s="85"/>
      <c r="BN39" s="85"/>
      <c r="BO39" s="85"/>
      <c r="BP39" s="85"/>
      <c r="BQ39" s="85"/>
      <c r="BR39" s="85"/>
      <c r="BS39" s="85"/>
      <c r="BT39" s="85"/>
      <c r="BU39" s="85"/>
      <c r="BV39" s="85"/>
      <c r="BW39" s="85"/>
      <c r="BX39" s="85"/>
      <c r="BY39" s="85"/>
      <c r="BZ39" s="8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84"/>
      <c r="BM40" s="85"/>
      <c r="BN40" s="85"/>
      <c r="BO40" s="85"/>
      <c r="BP40" s="85"/>
      <c r="BQ40" s="85"/>
      <c r="BR40" s="85"/>
      <c r="BS40" s="85"/>
      <c r="BT40" s="85"/>
      <c r="BU40" s="85"/>
      <c r="BV40" s="85"/>
      <c r="BW40" s="85"/>
      <c r="BX40" s="85"/>
      <c r="BY40" s="85"/>
      <c r="BZ40" s="8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84"/>
      <c r="BM41" s="85"/>
      <c r="BN41" s="85"/>
      <c r="BO41" s="85"/>
      <c r="BP41" s="85"/>
      <c r="BQ41" s="85"/>
      <c r="BR41" s="85"/>
      <c r="BS41" s="85"/>
      <c r="BT41" s="85"/>
      <c r="BU41" s="85"/>
      <c r="BV41" s="85"/>
      <c r="BW41" s="85"/>
      <c r="BX41" s="85"/>
      <c r="BY41" s="85"/>
      <c r="BZ41" s="8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84"/>
      <c r="BM42" s="85"/>
      <c r="BN42" s="85"/>
      <c r="BO42" s="85"/>
      <c r="BP42" s="85"/>
      <c r="BQ42" s="85"/>
      <c r="BR42" s="85"/>
      <c r="BS42" s="85"/>
      <c r="BT42" s="85"/>
      <c r="BU42" s="85"/>
      <c r="BV42" s="85"/>
      <c r="BW42" s="85"/>
      <c r="BX42" s="85"/>
      <c r="BY42" s="85"/>
      <c r="BZ42" s="8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84"/>
      <c r="BM43" s="85"/>
      <c r="BN43" s="85"/>
      <c r="BO43" s="85"/>
      <c r="BP43" s="85"/>
      <c r="BQ43" s="85"/>
      <c r="BR43" s="85"/>
      <c r="BS43" s="85"/>
      <c r="BT43" s="85"/>
      <c r="BU43" s="85"/>
      <c r="BV43" s="85"/>
      <c r="BW43" s="85"/>
      <c r="BX43" s="85"/>
      <c r="BY43" s="85"/>
      <c r="BZ43" s="8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87"/>
      <c r="BM44" s="88"/>
      <c r="BN44" s="88"/>
      <c r="BO44" s="88"/>
      <c r="BP44" s="88"/>
      <c r="BQ44" s="88"/>
      <c r="BR44" s="88"/>
      <c r="BS44" s="88"/>
      <c r="BT44" s="88"/>
      <c r="BU44" s="88"/>
      <c r="BV44" s="88"/>
      <c r="BW44" s="88"/>
      <c r="BX44" s="88"/>
      <c r="BY44" s="88"/>
      <c r="BZ44" s="8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84" t="s">
        <v>114</v>
      </c>
      <c r="BM47" s="85"/>
      <c r="BN47" s="85"/>
      <c r="BO47" s="85"/>
      <c r="BP47" s="85"/>
      <c r="BQ47" s="85"/>
      <c r="BR47" s="85"/>
      <c r="BS47" s="85"/>
      <c r="BT47" s="85"/>
      <c r="BU47" s="85"/>
      <c r="BV47" s="85"/>
      <c r="BW47" s="85"/>
      <c r="BX47" s="85"/>
      <c r="BY47" s="85"/>
      <c r="BZ47" s="8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84"/>
      <c r="BM48" s="85"/>
      <c r="BN48" s="85"/>
      <c r="BO48" s="85"/>
      <c r="BP48" s="85"/>
      <c r="BQ48" s="85"/>
      <c r="BR48" s="85"/>
      <c r="BS48" s="85"/>
      <c r="BT48" s="85"/>
      <c r="BU48" s="85"/>
      <c r="BV48" s="85"/>
      <c r="BW48" s="85"/>
      <c r="BX48" s="85"/>
      <c r="BY48" s="85"/>
      <c r="BZ48" s="8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84"/>
      <c r="BM49" s="85"/>
      <c r="BN49" s="85"/>
      <c r="BO49" s="85"/>
      <c r="BP49" s="85"/>
      <c r="BQ49" s="85"/>
      <c r="BR49" s="85"/>
      <c r="BS49" s="85"/>
      <c r="BT49" s="85"/>
      <c r="BU49" s="85"/>
      <c r="BV49" s="85"/>
      <c r="BW49" s="85"/>
      <c r="BX49" s="85"/>
      <c r="BY49" s="85"/>
      <c r="BZ49" s="8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84"/>
      <c r="BM50" s="85"/>
      <c r="BN50" s="85"/>
      <c r="BO50" s="85"/>
      <c r="BP50" s="85"/>
      <c r="BQ50" s="85"/>
      <c r="BR50" s="85"/>
      <c r="BS50" s="85"/>
      <c r="BT50" s="85"/>
      <c r="BU50" s="85"/>
      <c r="BV50" s="85"/>
      <c r="BW50" s="85"/>
      <c r="BX50" s="85"/>
      <c r="BY50" s="85"/>
      <c r="BZ50" s="8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84"/>
      <c r="BM51" s="85"/>
      <c r="BN51" s="85"/>
      <c r="BO51" s="85"/>
      <c r="BP51" s="85"/>
      <c r="BQ51" s="85"/>
      <c r="BR51" s="85"/>
      <c r="BS51" s="85"/>
      <c r="BT51" s="85"/>
      <c r="BU51" s="85"/>
      <c r="BV51" s="85"/>
      <c r="BW51" s="85"/>
      <c r="BX51" s="85"/>
      <c r="BY51" s="85"/>
      <c r="BZ51" s="8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84"/>
      <c r="BM52" s="85"/>
      <c r="BN52" s="85"/>
      <c r="BO52" s="85"/>
      <c r="BP52" s="85"/>
      <c r="BQ52" s="85"/>
      <c r="BR52" s="85"/>
      <c r="BS52" s="85"/>
      <c r="BT52" s="85"/>
      <c r="BU52" s="85"/>
      <c r="BV52" s="85"/>
      <c r="BW52" s="85"/>
      <c r="BX52" s="85"/>
      <c r="BY52" s="85"/>
      <c r="BZ52" s="8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84"/>
      <c r="BM53" s="85"/>
      <c r="BN53" s="85"/>
      <c r="BO53" s="85"/>
      <c r="BP53" s="85"/>
      <c r="BQ53" s="85"/>
      <c r="BR53" s="85"/>
      <c r="BS53" s="85"/>
      <c r="BT53" s="85"/>
      <c r="BU53" s="85"/>
      <c r="BV53" s="85"/>
      <c r="BW53" s="85"/>
      <c r="BX53" s="85"/>
      <c r="BY53" s="85"/>
      <c r="BZ53" s="8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84"/>
      <c r="BM54" s="85"/>
      <c r="BN54" s="85"/>
      <c r="BO54" s="85"/>
      <c r="BP54" s="85"/>
      <c r="BQ54" s="85"/>
      <c r="BR54" s="85"/>
      <c r="BS54" s="85"/>
      <c r="BT54" s="85"/>
      <c r="BU54" s="85"/>
      <c r="BV54" s="85"/>
      <c r="BW54" s="85"/>
      <c r="BX54" s="85"/>
      <c r="BY54" s="85"/>
      <c r="BZ54" s="8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84"/>
      <c r="BM55" s="85"/>
      <c r="BN55" s="85"/>
      <c r="BO55" s="85"/>
      <c r="BP55" s="85"/>
      <c r="BQ55" s="85"/>
      <c r="BR55" s="85"/>
      <c r="BS55" s="85"/>
      <c r="BT55" s="85"/>
      <c r="BU55" s="85"/>
      <c r="BV55" s="85"/>
      <c r="BW55" s="85"/>
      <c r="BX55" s="85"/>
      <c r="BY55" s="85"/>
      <c r="BZ55" s="8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84"/>
      <c r="BM56" s="85"/>
      <c r="BN56" s="85"/>
      <c r="BO56" s="85"/>
      <c r="BP56" s="85"/>
      <c r="BQ56" s="85"/>
      <c r="BR56" s="85"/>
      <c r="BS56" s="85"/>
      <c r="BT56" s="85"/>
      <c r="BU56" s="85"/>
      <c r="BV56" s="85"/>
      <c r="BW56" s="85"/>
      <c r="BX56" s="85"/>
      <c r="BY56" s="85"/>
      <c r="BZ56" s="8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84"/>
      <c r="BM57" s="85"/>
      <c r="BN57" s="85"/>
      <c r="BO57" s="85"/>
      <c r="BP57" s="85"/>
      <c r="BQ57" s="85"/>
      <c r="BR57" s="85"/>
      <c r="BS57" s="85"/>
      <c r="BT57" s="85"/>
      <c r="BU57" s="85"/>
      <c r="BV57" s="85"/>
      <c r="BW57" s="85"/>
      <c r="BX57" s="85"/>
      <c r="BY57" s="85"/>
      <c r="BZ57" s="8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84"/>
      <c r="BM58" s="85"/>
      <c r="BN58" s="85"/>
      <c r="BO58" s="85"/>
      <c r="BP58" s="85"/>
      <c r="BQ58" s="85"/>
      <c r="BR58" s="85"/>
      <c r="BS58" s="85"/>
      <c r="BT58" s="85"/>
      <c r="BU58" s="85"/>
      <c r="BV58" s="85"/>
      <c r="BW58" s="85"/>
      <c r="BX58" s="85"/>
      <c r="BY58" s="85"/>
      <c r="BZ58" s="8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84"/>
      <c r="BM59" s="85"/>
      <c r="BN59" s="85"/>
      <c r="BO59" s="85"/>
      <c r="BP59" s="85"/>
      <c r="BQ59" s="85"/>
      <c r="BR59" s="85"/>
      <c r="BS59" s="85"/>
      <c r="BT59" s="85"/>
      <c r="BU59" s="85"/>
      <c r="BV59" s="85"/>
      <c r="BW59" s="85"/>
      <c r="BX59" s="85"/>
      <c r="BY59" s="85"/>
      <c r="BZ59" s="8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84"/>
      <c r="BM60" s="85"/>
      <c r="BN60" s="85"/>
      <c r="BO60" s="85"/>
      <c r="BP60" s="85"/>
      <c r="BQ60" s="85"/>
      <c r="BR60" s="85"/>
      <c r="BS60" s="85"/>
      <c r="BT60" s="85"/>
      <c r="BU60" s="85"/>
      <c r="BV60" s="85"/>
      <c r="BW60" s="85"/>
      <c r="BX60" s="85"/>
      <c r="BY60" s="85"/>
      <c r="BZ60" s="8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84"/>
      <c r="BM61" s="85"/>
      <c r="BN61" s="85"/>
      <c r="BO61" s="85"/>
      <c r="BP61" s="85"/>
      <c r="BQ61" s="85"/>
      <c r="BR61" s="85"/>
      <c r="BS61" s="85"/>
      <c r="BT61" s="85"/>
      <c r="BU61" s="85"/>
      <c r="BV61" s="85"/>
      <c r="BW61" s="85"/>
      <c r="BX61" s="85"/>
      <c r="BY61" s="85"/>
      <c r="BZ61" s="8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84"/>
      <c r="BM62" s="85"/>
      <c r="BN62" s="85"/>
      <c r="BO62" s="85"/>
      <c r="BP62" s="85"/>
      <c r="BQ62" s="85"/>
      <c r="BR62" s="85"/>
      <c r="BS62" s="85"/>
      <c r="BT62" s="85"/>
      <c r="BU62" s="85"/>
      <c r="BV62" s="85"/>
      <c r="BW62" s="85"/>
      <c r="BX62" s="85"/>
      <c r="BY62" s="85"/>
      <c r="BZ62" s="8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87"/>
      <c r="BM63" s="88"/>
      <c r="BN63" s="88"/>
      <c r="BO63" s="88"/>
      <c r="BP63" s="88"/>
      <c r="BQ63" s="88"/>
      <c r="BR63" s="88"/>
      <c r="BS63" s="88"/>
      <c r="BT63" s="88"/>
      <c r="BU63" s="88"/>
      <c r="BV63" s="88"/>
      <c r="BW63" s="88"/>
      <c r="BX63" s="88"/>
      <c r="BY63" s="88"/>
      <c r="BZ63" s="8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113</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【106.67】</v>
      </c>
      <c r="F85" s="26" t="str">
        <f>データ!AT6</f>
        <v>【3.64】</v>
      </c>
      <c r="G85" s="26" t="str">
        <f>データ!BE6</f>
        <v>【67.52】</v>
      </c>
      <c r="H85" s="26" t="str">
        <f>データ!BP6</f>
        <v>【705.21】</v>
      </c>
      <c r="I85" s="26" t="str">
        <f>データ!CA6</f>
        <v>【98.96】</v>
      </c>
      <c r="J85" s="26" t="str">
        <f>データ!CL6</f>
        <v>【134.52】</v>
      </c>
      <c r="K85" s="26" t="str">
        <f>データ!CW6</f>
        <v>【59.57】</v>
      </c>
      <c r="L85" s="26" t="str">
        <f>データ!DH6</f>
        <v>【95.57】</v>
      </c>
      <c r="M85" s="26" t="str">
        <f>データ!DS6</f>
        <v>【36.52】</v>
      </c>
      <c r="N85" s="26" t="str">
        <f>データ!ED6</f>
        <v>【5.72】</v>
      </c>
      <c r="O85" s="26" t="str">
        <f>データ!EO6</f>
        <v>【0.30】</v>
      </c>
    </row>
  </sheetData>
  <sheetProtection algorithmName="SHA-512" hashValue="LVPiwQ5i7/O0CMx2sb9AlkydukdkHEUML3U3E036KVtvGyA7jqmHqzJbC0DGuhnvwOIJvWVNq7RTD7cpjl6DUg==" saltValue="DWgsBLygjeV1CCeBOFChq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32018</v>
      </c>
      <c r="D6" s="33">
        <f t="shared" si="3"/>
        <v>46</v>
      </c>
      <c r="E6" s="33">
        <f t="shared" si="3"/>
        <v>17</v>
      </c>
      <c r="F6" s="33">
        <f t="shared" si="3"/>
        <v>1</v>
      </c>
      <c r="G6" s="33">
        <f t="shared" si="3"/>
        <v>0</v>
      </c>
      <c r="H6" s="33" t="str">
        <f t="shared" si="3"/>
        <v>岩手県　盛岡市</v>
      </c>
      <c r="I6" s="33" t="str">
        <f t="shared" si="3"/>
        <v>法適用</v>
      </c>
      <c r="J6" s="33" t="str">
        <f t="shared" si="3"/>
        <v>下水道事業</v>
      </c>
      <c r="K6" s="33" t="str">
        <f t="shared" si="3"/>
        <v>公共下水道</v>
      </c>
      <c r="L6" s="33" t="str">
        <f t="shared" si="3"/>
        <v>Ac1</v>
      </c>
      <c r="M6" s="33" t="str">
        <f t="shared" si="3"/>
        <v>自治体職員</v>
      </c>
      <c r="N6" s="34" t="str">
        <f t="shared" si="3"/>
        <v>-</v>
      </c>
      <c r="O6" s="34">
        <f t="shared" si="3"/>
        <v>69.94</v>
      </c>
      <c r="P6" s="34">
        <f t="shared" si="3"/>
        <v>89.87</v>
      </c>
      <c r="Q6" s="34">
        <f t="shared" si="3"/>
        <v>84.58</v>
      </c>
      <c r="R6" s="34">
        <f t="shared" si="3"/>
        <v>2455</v>
      </c>
      <c r="S6" s="34">
        <f t="shared" si="3"/>
        <v>286820</v>
      </c>
      <c r="T6" s="34">
        <f t="shared" si="3"/>
        <v>886.47</v>
      </c>
      <c r="U6" s="34">
        <f t="shared" si="3"/>
        <v>323.55</v>
      </c>
      <c r="V6" s="34">
        <f t="shared" si="3"/>
        <v>256890</v>
      </c>
      <c r="W6" s="34">
        <f t="shared" si="3"/>
        <v>50.1</v>
      </c>
      <c r="X6" s="34">
        <f t="shared" si="3"/>
        <v>5127.54</v>
      </c>
      <c r="Y6" s="35">
        <f>IF(Y7="",NA(),Y7)</f>
        <v>107.75</v>
      </c>
      <c r="Z6" s="35">
        <f t="shared" ref="Z6:AH6" si="4">IF(Z7="",NA(),Z7)</f>
        <v>108.21</v>
      </c>
      <c r="AA6" s="35">
        <f t="shared" si="4"/>
        <v>107.72</v>
      </c>
      <c r="AB6" s="35">
        <f t="shared" si="4"/>
        <v>110.09</v>
      </c>
      <c r="AC6" s="35">
        <f t="shared" si="4"/>
        <v>105.45</v>
      </c>
      <c r="AD6" s="35">
        <f t="shared" si="4"/>
        <v>107.45</v>
      </c>
      <c r="AE6" s="35">
        <f t="shared" si="4"/>
        <v>107.43</v>
      </c>
      <c r="AF6" s="35">
        <f t="shared" si="4"/>
        <v>107.64</v>
      </c>
      <c r="AG6" s="35">
        <f t="shared" si="4"/>
        <v>107.03</v>
      </c>
      <c r="AH6" s="35">
        <f t="shared" si="4"/>
        <v>106.55</v>
      </c>
      <c r="AI6" s="34" t="str">
        <f>IF(AI7="","",IF(AI7="-","【-】","【"&amp;SUBSTITUTE(TEXT(AI7,"#,##0.00"),"-","△")&amp;"】"))</f>
        <v>【106.67】</v>
      </c>
      <c r="AJ6" s="34">
        <f>IF(AJ7="",NA(),AJ7)</f>
        <v>0</v>
      </c>
      <c r="AK6" s="34">
        <f t="shared" ref="AK6:AS6" si="5">IF(AK7="",NA(),AK7)</f>
        <v>0</v>
      </c>
      <c r="AL6" s="34">
        <f t="shared" si="5"/>
        <v>0</v>
      </c>
      <c r="AM6" s="34">
        <f t="shared" si="5"/>
        <v>0</v>
      </c>
      <c r="AN6" s="34">
        <f t="shared" si="5"/>
        <v>0</v>
      </c>
      <c r="AO6" s="35">
        <f t="shared" si="5"/>
        <v>11.01</v>
      </c>
      <c r="AP6" s="35">
        <f t="shared" si="5"/>
        <v>10.199999999999999</v>
      </c>
      <c r="AQ6" s="35">
        <f t="shared" si="5"/>
        <v>9.1999999999999993</v>
      </c>
      <c r="AR6" s="35">
        <f t="shared" si="5"/>
        <v>7.69</v>
      </c>
      <c r="AS6" s="35">
        <f t="shared" si="5"/>
        <v>5.95</v>
      </c>
      <c r="AT6" s="34" t="str">
        <f>IF(AT7="","",IF(AT7="-","【-】","【"&amp;SUBSTITUTE(TEXT(AT7,"#,##0.00"),"-","△")&amp;"】"))</f>
        <v>【3.64】</v>
      </c>
      <c r="AU6" s="35">
        <f>IF(AU7="",NA(),AU7)</f>
        <v>65.67</v>
      </c>
      <c r="AV6" s="35">
        <f t="shared" ref="AV6:BD6" si="6">IF(AV7="",NA(),AV7)</f>
        <v>78.36</v>
      </c>
      <c r="AW6" s="35">
        <f t="shared" si="6"/>
        <v>91.27</v>
      </c>
      <c r="AX6" s="35">
        <f t="shared" si="6"/>
        <v>113.1</v>
      </c>
      <c r="AY6" s="35">
        <f t="shared" si="6"/>
        <v>133.05000000000001</v>
      </c>
      <c r="AZ6" s="35">
        <f t="shared" si="6"/>
        <v>54.03</v>
      </c>
      <c r="BA6" s="35">
        <f t="shared" si="6"/>
        <v>65.83</v>
      </c>
      <c r="BB6" s="35">
        <f t="shared" si="6"/>
        <v>72.22</v>
      </c>
      <c r="BC6" s="35">
        <f t="shared" si="6"/>
        <v>73.02</v>
      </c>
      <c r="BD6" s="35">
        <f t="shared" si="6"/>
        <v>72.930000000000007</v>
      </c>
      <c r="BE6" s="34" t="str">
        <f>IF(BE7="","",IF(BE7="-","【-】","【"&amp;SUBSTITUTE(TEXT(BE7,"#,##0.00"),"-","△")&amp;"】"))</f>
        <v>【67.52】</v>
      </c>
      <c r="BF6" s="35">
        <f>IF(BF7="",NA(),BF7)</f>
        <v>447.53</v>
      </c>
      <c r="BG6" s="35">
        <f t="shared" ref="BG6:BO6" si="7">IF(BG7="",NA(),BG7)</f>
        <v>458.08</v>
      </c>
      <c r="BH6" s="35">
        <f t="shared" si="7"/>
        <v>433.06</v>
      </c>
      <c r="BI6" s="35">
        <f t="shared" si="7"/>
        <v>399.96</v>
      </c>
      <c r="BJ6" s="35">
        <f t="shared" si="7"/>
        <v>375.84</v>
      </c>
      <c r="BK6" s="35">
        <f t="shared" si="7"/>
        <v>802.49</v>
      </c>
      <c r="BL6" s="35">
        <f t="shared" si="7"/>
        <v>805.14</v>
      </c>
      <c r="BM6" s="35">
        <f t="shared" si="7"/>
        <v>730.93</v>
      </c>
      <c r="BN6" s="35">
        <f t="shared" si="7"/>
        <v>708.89</v>
      </c>
      <c r="BO6" s="35">
        <f t="shared" si="7"/>
        <v>730.52</v>
      </c>
      <c r="BP6" s="34" t="str">
        <f>IF(BP7="","",IF(BP7="-","【-】","【"&amp;SUBSTITUTE(TEXT(BP7,"#,##0.00"),"-","△")&amp;"】"))</f>
        <v>【705.21】</v>
      </c>
      <c r="BQ6" s="35">
        <f>IF(BQ7="",NA(),BQ7)</f>
        <v>101.23</v>
      </c>
      <c r="BR6" s="35">
        <f t="shared" ref="BR6:BZ6" si="8">IF(BR7="",NA(),BR7)</f>
        <v>100.06</v>
      </c>
      <c r="BS6" s="35">
        <f t="shared" si="8"/>
        <v>100.05</v>
      </c>
      <c r="BT6" s="35">
        <f t="shared" si="8"/>
        <v>100.04</v>
      </c>
      <c r="BU6" s="35">
        <f t="shared" si="8"/>
        <v>99.98</v>
      </c>
      <c r="BV6" s="35">
        <f t="shared" si="8"/>
        <v>103.18</v>
      </c>
      <c r="BW6" s="35">
        <f t="shared" si="8"/>
        <v>100.22</v>
      </c>
      <c r="BX6" s="35">
        <f t="shared" si="8"/>
        <v>98.09</v>
      </c>
      <c r="BY6" s="35">
        <f t="shared" si="8"/>
        <v>97.91</v>
      </c>
      <c r="BZ6" s="35">
        <f t="shared" si="8"/>
        <v>98.61</v>
      </c>
      <c r="CA6" s="34" t="str">
        <f>IF(CA7="","",IF(CA7="-","【-】","【"&amp;SUBSTITUTE(TEXT(CA7,"#,##0.00"),"-","△")&amp;"】"))</f>
        <v>【98.96】</v>
      </c>
      <c r="CB6" s="35">
        <f>IF(CB7="",NA(),CB7)</f>
        <v>152.13</v>
      </c>
      <c r="CC6" s="35">
        <f t="shared" ref="CC6:CK6" si="9">IF(CC7="",NA(),CC7)</f>
        <v>153.04</v>
      </c>
      <c r="CD6" s="35">
        <f t="shared" si="9"/>
        <v>153.35</v>
      </c>
      <c r="CE6" s="35">
        <f t="shared" si="9"/>
        <v>152.85</v>
      </c>
      <c r="CF6" s="35">
        <f t="shared" si="9"/>
        <v>149.94</v>
      </c>
      <c r="CG6" s="35">
        <f t="shared" si="9"/>
        <v>141.11000000000001</v>
      </c>
      <c r="CH6" s="35">
        <f t="shared" si="9"/>
        <v>144.79</v>
      </c>
      <c r="CI6" s="35">
        <f t="shared" si="9"/>
        <v>146.08000000000001</v>
      </c>
      <c r="CJ6" s="35">
        <f t="shared" si="9"/>
        <v>144.11000000000001</v>
      </c>
      <c r="CK6" s="35">
        <f t="shared" si="9"/>
        <v>141.24</v>
      </c>
      <c r="CL6" s="34" t="str">
        <f>IF(CL7="","",IF(CL7="-","【-】","【"&amp;SUBSTITUTE(TEXT(CL7,"#,##0.00"),"-","△")&amp;"】"))</f>
        <v>【134.52】</v>
      </c>
      <c r="CM6" s="35" t="str">
        <f>IF(CM7="",NA(),CM7)</f>
        <v>-</v>
      </c>
      <c r="CN6" s="35" t="str">
        <f t="shared" ref="CN6:CV6" si="10">IF(CN7="",NA(),CN7)</f>
        <v>-</v>
      </c>
      <c r="CO6" s="35" t="str">
        <f t="shared" si="10"/>
        <v>-</v>
      </c>
      <c r="CP6" s="35" t="str">
        <f t="shared" si="10"/>
        <v>-</v>
      </c>
      <c r="CQ6" s="35" t="str">
        <f t="shared" si="10"/>
        <v>-</v>
      </c>
      <c r="CR6" s="35">
        <f t="shared" si="10"/>
        <v>63.26</v>
      </c>
      <c r="CS6" s="35">
        <f t="shared" si="10"/>
        <v>61.54</v>
      </c>
      <c r="CT6" s="35">
        <f t="shared" si="10"/>
        <v>61.93</v>
      </c>
      <c r="CU6" s="35">
        <f t="shared" si="10"/>
        <v>61.32</v>
      </c>
      <c r="CV6" s="35">
        <f t="shared" si="10"/>
        <v>61.7</v>
      </c>
      <c r="CW6" s="34" t="str">
        <f>IF(CW7="","",IF(CW7="-","【-】","【"&amp;SUBSTITUTE(TEXT(CW7,"#,##0.00"),"-","△")&amp;"】"))</f>
        <v>【59.57】</v>
      </c>
      <c r="CX6" s="35">
        <f>IF(CX7="",NA(),CX7)</f>
        <v>97.17</v>
      </c>
      <c r="CY6" s="35">
        <f t="shared" ref="CY6:DG6" si="11">IF(CY7="",NA(),CY7)</f>
        <v>97.38</v>
      </c>
      <c r="CZ6" s="35">
        <f t="shared" si="11"/>
        <v>97.43</v>
      </c>
      <c r="DA6" s="35">
        <f t="shared" si="11"/>
        <v>97.59</v>
      </c>
      <c r="DB6" s="35">
        <f t="shared" si="11"/>
        <v>97.64</v>
      </c>
      <c r="DC6" s="35">
        <f t="shared" si="11"/>
        <v>94.07</v>
      </c>
      <c r="DD6" s="35">
        <f t="shared" si="11"/>
        <v>94.13</v>
      </c>
      <c r="DE6" s="35">
        <f t="shared" si="11"/>
        <v>94.45</v>
      </c>
      <c r="DF6" s="35">
        <f t="shared" si="11"/>
        <v>94.58</v>
      </c>
      <c r="DG6" s="35">
        <f t="shared" si="11"/>
        <v>94.56</v>
      </c>
      <c r="DH6" s="34" t="str">
        <f>IF(DH7="","",IF(DH7="-","【-】","【"&amp;SUBSTITUTE(TEXT(DH7,"#,##0.00"),"-","△")&amp;"】"))</f>
        <v>【95.57】</v>
      </c>
      <c r="DI6" s="35">
        <f>IF(DI7="",NA(),DI7)</f>
        <v>31.2</v>
      </c>
      <c r="DJ6" s="35">
        <f t="shared" ref="DJ6:DR6" si="12">IF(DJ7="",NA(),DJ7)</f>
        <v>33.14</v>
      </c>
      <c r="DK6" s="35">
        <f t="shared" si="12"/>
        <v>35</v>
      </c>
      <c r="DL6" s="35">
        <f t="shared" si="12"/>
        <v>36.770000000000003</v>
      </c>
      <c r="DM6" s="35">
        <f t="shared" si="12"/>
        <v>38.4</v>
      </c>
      <c r="DN6" s="35">
        <f t="shared" si="12"/>
        <v>28.95</v>
      </c>
      <c r="DO6" s="35">
        <f t="shared" si="12"/>
        <v>30.11</v>
      </c>
      <c r="DP6" s="35">
        <f t="shared" si="12"/>
        <v>30.45</v>
      </c>
      <c r="DQ6" s="35">
        <f t="shared" si="12"/>
        <v>31.01</v>
      </c>
      <c r="DR6" s="35">
        <f t="shared" si="12"/>
        <v>28.87</v>
      </c>
      <c r="DS6" s="34" t="str">
        <f>IF(DS7="","",IF(DS7="-","【-】","【"&amp;SUBSTITUTE(TEXT(DS7,"#,##0.00"),"-","△")&amp;"】"))</f>
        <v>【36.52】</v>
      </c>
      <c r="DT6" s="35">
        <f>IF(DT7="",NA(),DT7)</f>
        <v>2.82</v>
      </c>
      <c r="DU6" s="35">
        <f t="shared" ref="DU6:EC6" si="13">IF(DU7="",NA(),DU7)</f>
        <v>3.26</v>
      </c>
      <c r="DV6" s="35">
        <f t="shared" si="13"/>
        <v>3.51</v>
      </c>
      <c r="DW6" s="35">
        <f t="shared" si="13"/>
        <v>3.88</v>
      </c>
      <c r="DX6" s="35">
        <f t="shared" si="13"/>
        <v>4.41</v>
      </c>
      <c r="DY6" s="35">
        <f t="shared" si="13"/>
        <v>4.07</v>
      </c>
      <c r="DZ6" s="35">
        <f t="shared" si="13"/>
        <v>4.54</v>
      </c>
      <c r="EA6" s="35">
        <f t="shared" si="13"/>
        <v>4.8499999999999996</v>
      </c>
      <c r="EB6" s="35">
        <f t="shared" si="13"/>
        <v>4.95</v>
      </c>
      <c r="EC6" s="35">
        <f t="shared" si="13"/>
        <v>5.64</v>
      </c>
      <c r="ED6" s="34" t="str">
        <f>IF(ED7="","",IF(ED7="-","【-】","【"&amp;SUBSTITUTE(TEXT(ED7,"#,##0.00"),"-","△")&amp;"】"))</f>
        <v>【5.72】</v>
      </c>
      <c r="EE6" s="35">
        <f>IF(EE7="",NA(),EE7)</f>
        <v>0.01</v>
      </c>
      <c r="EF6" s="35">
        <f t="shared" ref="EF6:EN6" si="14">IF(EF7="",NA(),EF7)</f>
        <v>0.03</v>
      </c>
      <c r="EG6" s="35">
        <f t="shared" si="14"/>
        <v>0.02</v>
      </c>
      <c r="EH6" s="35">
        <f t="shared" si="14"/>
        <v>0.01</v>
      </c>
      <c r="EI6" s="35">
        <f t="shared" si="14"/>
        <v>0.01</v>
      </c>
      <c r="EJ6" s="35">
        <f t="shared" si="14"/>
        <v>0.13</v>
      </c>
      <c r="EK6" s="35">
        <f t="shared" si="14"/>
        <v>0.17</v>
      </c>
      <c r="EL6" s="35">
        <f t="shared" si="14"/>
        <v>0.21</v>
      </c>
      <c r="EM6" s="35">
        <f t="shared" si="14"/>
        <v>0.19</v>
      </c>
      <c r="EN6" s="35">
        <f t="shared" si="14"/>
        <v>0.19</v>
      </c>
      <c r="EO6" s="34" t="str">
        <f>IF(EO7="","",IF(EO7="-","【-】","【"&amp;SUBSTITUTE(TEXT(EO7,"#,##0.00"),"-","△")&amp;"】"))</f>
        <v>【0.30】</v>
      </c>
    </row>
    <row r="7" spans="1:148" s="36" customFormat="1" x14ac:dyDescent="0.15">
      <c r="A7" s="28"/>
      <c r="B7" s="37">
        <v>2020</v>
      </c>
      <c r="C7" s="37">
        <v>32018</v>
      </c>
      <c r="D7" s="37">
        <v>46</v>
      </c>
      <c r="E7" s="37">
        <v>17</v>
      </c>
      <c r="F7" s="37">
        <v>1</v>
      </c>
      <c r="G7" s="37">
        <v>0</v>
      </c>
      <c r="H7" s="37" t="s">
        <v>96</v>
      </c>
      <c r="I7" s="37" t="s">
        <v>97</v>
      </c>
      <c r="J7" s="37" t="s">
        <v>98</v>
      </c>
      <c r="K7" s="37" t="s">
        <v>99</v>
      </c>
      <c r="L7" s="37" t="s">
        <v>100</v>
      </c>
      <c r="M7" s="37" t="s">
        <v>101</v>
      </c>
      <c r="N7" s="38" t="s">
        <v>102</v>
      </c>
      <c r="O7" s="38">
        <v>69.94</v>
      </c>
      <c r="P7" s="38">
        <v>89.87</v>
      </c>
      <c r="Q7" s="38">
        <v>84.58</v>
      </c>
      <c r="R7" s="38">
        <v>2455</v>
      </c>
      <c r="S7" s="38">
        <v>286820</v>
      </c>
      <c r="T7" s="38">
        <v>886.47</v>
      </c>
      <c r="U7" s="38">
        <v>323.55</v>
      </c>
      <c r="V7" s="38">
        <v>256890</v>
      </c>
      <c r="W7" s="38">
        <v>50.1</v>
      </c>
      <c r="X7" s="38">
        <v>5127.54</v>
      </c>
      <c r="Y7" s="38">
        <v>107.75</v>
      </c>
      <c r="Z7" s="38">
        <v>108.21</v>
      </c>
      <c r="AA7" s="38">
        <v>107.72</v>
      </c>
      <c r="AB7" s="38">
        <v>110.09</v>
      </c>
      <c r="AC7" s="38">
        <v>105.45</v>
      </c>
      <c r="AD7" s="38">
        <v>107.45</v>
      </c>
      <c r="AE7" s="38">
        <v>107.43</v>
      </c>
      <c r="AF7" s="38">
        <v>107.64</v>
      </c>
      <c r="AG7" s="38">
        <v>107.03</v>
      </c>
      <c r="AH7" s="38">
        <v>106.55</v>
      </c>
      <c r="AI7" s="38">
        <v>106.67</v>
      </c>
      <c r="AJ7" s="38">
        <v>0</v>
      </c>
      <c r="AK7" s="38">
        <v>0</v>
      </c>
      <c r="AL7" s="38">
        <v>0</v>
      </c>
      <c r="AM7" s="38">
        <v>0</v>
      </c>
      <c r="AN7" s="38">
        <v>0</v>
      </c>
      <c r="AO7" s="38">
        <v>11.01</v>
      </c>
      <c r="AP7" s="38">
        <v>10.199999999999999</v>
      </c>
      <c r="AQ7" s="38">
        <v>9.1999999999999993</v>
      </c>
      <c r="AR7" s="38">
        <v>7.69</v>
      </c>
      <c r="AS7" s="38">
        <v>5.95</v>
      </c>
      <c r="AT7" s="38">
        <v>3.64</v>
      </c>
      <c r="AU7" s="38">
        <v>65.67</v>
      </c>
      <c r="AV7" s="38">
        <v>78.36</v>
      </c>
      <c r="AW7" s="38">
        <v>91.27</v>
      </c>
      <c r="AX7" s="38">
        <v>113.1</v>
      </c>
      <c r="AY7" s="38">
        <v>133.05000000000001</v>
      </c>
      <c r="AZ7" s="38">
        <v>54.03</v>
      </c>
      <c r="BA7" s="38">
        <v>65.83</v>
      </c>
      <c r="BB7" s="38">
        <v>72.22</v>
      </c>
      <c r="BC7" s="38">
        <v>73.02</v>
      </c>
      <c r="BD7" s="38">
        <v>72.930000000000007</v>
      </c>
      <c r="BE7" s="38">
        <v>67.52</v>
      </c>
      <c r="BF7" s="38">
        <v>447.53</v>
      </c>
      <c r="BG7" s="38">
        <v>458.08</v>
      </c>
      <c r="BH7" s="38">
        <v>433.06</v>
      </c>
      <c r="BI7" s="38">
        <v>399.96</v>
      </c>
      <c r="BJ7" s="38">
        <v>375.84</v>
      </c>
      <c r="BK7" s="38">
        <v>802.49</v>
      </c>
      <c r="BL7" s="38">
        <v>805.14</v>
      </c>
      <c r="BM7" s="38">
        <v>730.93</v>
      </c>
      <c r="BN7" s="38">
        <v>708.89</v>
      </c>
      <c r="BO7" s="38">
        <v>730.52</v>
      </c>
      <c r="BP7" s="38">
        <v>705.21</v>
      </c>
      <c r="BQ7" s="38">
        <v>101.23</v>
      </c>
      <c r="BR7" s="38">
        <v>100.06</v>
      </c>
      <c r="BS7" s="38">
        <v>100.05</v>
      </c>
      <c r="BT7" s="38">
        <v>100.04</v>
      </c>
      <c r="BU7" s="38">
        <v>99.98</v>
      </c>
      <c r="BV7" s="38">
        <v>103.18</v>
      </c>
      <c r="BW7" s="38">
        <v>100.22</v>
      </c>
      <c r="BX7" s="38">
        <v>98.09</v>
      </c>
      <c r="BY7" s="38">
        <v>97.91</v>
      </c>
      <c r="BZ7" s="38">
        <v>98.61</v>
      </c>
      <c r="CA7" s="38">
        <v>98.96</v>
      </c>
      <c r="CB7" s="38">
        <v>152.13</v>
      </c>
      <c r="CC7" s="38">
        <v>153.04</v>
      </c>
      <c r="CD7" s="38">
        <v>153.35</v>
      </c>
      <c r="CE7" s="38">
        <v>152.85</v>
      </c>
      <c r="CF7" s="38">
        <v>149.94</v>
      </c>
      <c r="CG7" s="38">
        <v>141.11000000000001</v>
      </c>
      <c r="CH7" s="38">
        <v>144.79</v>
      </c>
      <c r="CI7" s="38">
        <v>146.08000000000001</v>
      </c>
      <c r="CJ7" s="38">
        <v>144.11000000000001</v>
      </c>
      <c r="CK7" s="38">
        <v>141.24</v>
      </c>
      <c r="CL7" s="38">
        <v>134.52000000000001</v>
      </c>
      <c r="CM7" s="38" t="s">
        <v>102</v>
      </c>
      <c r="CN7" s="38" t="s">
        <v>102</v>
      </c>
      <c r="CO7" s="38" t="s">
        <v>102</v>
      </c>
      <c r="CP7" s="38" t="s">
        <v>102</v>
      </c>
      <c r="CQ7" s="38" t="s">
        <v>102</v>
      </c>
      <c r="CR7" s="38">
        <v>63.26</v>
      </c>
      <c r="CS7" s="38">
        <v>61.54</v>
      </c>
      <c r="CT7" s="38">
        <v>61.93</v>
      </c>
      <c r="CU7" s="38">
        <v>61.32</v>
      </c>
      <c r="CV7" s="38">
        <v>61.7</v>
      </c>
      <c r="CW7" s="38">
        <v>59.57</v>
      </c>
      <c r="CX7" s="38">
        <v>97.17</v>
      </c>
      <c r="CY7" s="38">
        <v>97.38</v>
      </c>
      <c r="CZ7" s="38">
        <v>97.43</v>
      </c>
      <c r="DA7" s="38">
        <v>97.59</v>
      </c>
      <c r="DB7" s="38">
        <v>97.64</v>
      </c>
      <c r="DC7" s="38">
        <v>94.07</v>
      </c>
      <c r="DD7" s="38">
        <v>94.13</v>
      </c>
      <c r="DE7" s="38">
        <v>94.45</v>
      </c>
      <c r="DF7" s="38">
        <v>94.58</v>
      </c>
      <c r="DG7" s="38">
        <v>94.56</v>
      </c>
      <c r="DH7" s="38">
        <v>95.57</v>
      </c>
      <c r="DI7" s="38">
        <v>31.2</v>
      </c>
      <c r="DJ7" s="38">
        <v>33.14</v>
      </c>
      <c r="DK7" s="38">
        <v>35</v>
      </c>
      <c r="DL7" s="38">
        <v>36.770000000000003</v>
      </c>
      <c r="DM7" s="38">
        <v>38.4</v>
      </c>
      <c r="DN7" s="38">
        <v>28.95</v>
      </c>
      <c r="DO7" s="38">
        <v>30.11</v>
      </c>
      <c r="DP7" s="38">
        <v>30.45</v>
      </c>
      <c r="DQ7" s="38">
        <v>31.01</v>
      </c>
      <c r="DR7" s="38">
        <v>28.87</v>
      </c>
      <c r="DS7" s="38">
        <v>36.520000000000003</v>
      </c>
      <c r="DT7" s="38">
        <v>2.82</v>
      </c>
      <c r="DU7" s="38">
        <v>3.26</v>
      </c>
      <c r="DV7" s="38">
        <v>3.51</v>
      </c>
      <c r="DW7" s="38">
        <v>3.88</v>
      </c>
      <c r="DX7" s="38">
        <v>4.41</v>
      </c>
      <c r="DY7" s="38">
        <v>4.07</v>
      </c>
      <c r="DZ7" s="38">
        <v>4.54</v>
      </c>
      <c r="EA7" s="38">
        <v>4.8499999999999996</v>
      </c>
      <c r="EB7" s="38">
        <v>4.95</v>
      </c>
      <c r="EC7" s="38">
        <v>5.64</v>
      </c>
      <c r="ED7" s="38">
        <v>5.72</v>
      </c>
      <c r="EE7" s="38">
        <v>0.01</v>
      </c>
      <c r="EF7" s="38">
        <v>0.03</v>
      </c>
      <c r="EG7" s="38">
        <v>0.02</v>
      </c>
      <c r="EH7" s="38">
        <v>0.01</v>
      </c>
      <c r="EI7" s="38">
        <v>0.01</v>
      </c>
      <c r="EJ7" s="38">
        <v>0.13</v>
      </c>
      <c r="EK7" s="38">
        <v>0.17</v>
      </c>
      <c r="EL7" s="38">
        <v>0.21</v>
      </c>
      <c r="EM7" s="38">
        <v>0.19</v>
      </c>
      <c r="EN7" s="38">
        <v>0.19</v>
      </c>
      <c r="EO7" s="38">
        <v>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110</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大橋　直美</cp:lastModifiedBy>
  <dcterms:created xsi:type="dcterms:W3CDTF">2021-12-03T07:06:55Z</dcterms:created>
  <dcterms:modified xsi:type="dcterms:W3CDTF">2022-01-12T06:20:31Z</dcterms:modified>
  <cp:category/>
</cp:coreProperties>
</file>