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3\01 盛岡市\【財政課】220111 公営企業に係る経営比較分析表（令和２年度）の分析等について\01 財政課へ提出\"/>
    </mc:Choice>
  </mc:AlternateContent>
  <xr:revisionPtr revIDLastSave="0" documentId="13_ncr:1_{62BCAB41-9344-4403-95AC-FE379457111A}" xr6:coauthVersionLast="46" xr6:coauthVersionMax="46" xr10:uidLastSave="{00000000-0000-0000-0000-000000000000}"/>
  <workbookProtection workbookAlgorithmName="SHA-512" workbookHashValue="y3Q/6eh2e5mGJUJam1NNL+kM+NqPWHMze0n//zgHCT6I/17z9EMPVgJPifNdivGp3owAhpaJJv1k5kCJUwxdZg==" workbookSaltValue="bEuyZ3WseXfToSWx/Ao0z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E86" i="4"/>
  <c r="AT10" i="4"/>
  <c r="AL10" i="4"/>
  <c r="AD10" i="4"/>
  <c r="I10" i="4"/>
  <c r="B10" i="4"/>
  <c r="P8" i="4"/>
  <c r="I8" i="4"/>
</calcChain>
</file>

<file path=xl/sharedStrings.xml><?xml version="1.0" encoding="utf-8"?>
<sst xmlns="http://schemas.openxmlformats.org/spreadsheetml/2006/main" count="236" uniqueCount="120">
  <si>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</si>
  <si>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</si>
  <si>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</si>
  <si>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</si>
  <si>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</si>
  <si>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</si>
  <si>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</si>
  <si>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</si>
  <si>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</si>
  <si>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</si>
  <si>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</si>
  <si>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</si>
  <si>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</si>
  <si>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</si>
  <si>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</si>
  <si>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</si>
  <si>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</si>
  <si>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</si>
  <si>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</si>
  <si>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</si>
  <si>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</si>
  <si>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</si>
  <si>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</si>
  <si>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</si>
  <si>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</si>
  <si>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</si>
  <si>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</si>
  <si>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</si>
  <si>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</si>
  <si>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</si>
  <si>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</si>
  <si>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</si>
  <si>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</si>
  <si>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</si>
  <si>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</si>
  <si>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</si>
  <si>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</si>
  <si>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</si>
  <si>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</si>
  <si>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</si>
  <si>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</si>
  <si>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</si>
  <si>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</si>
  <si>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</si>
  <si>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</si>
  <si>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</si>
  <si>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</si>
  <si>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</si>
  <si>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</si>
  <si>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</si>
  <si>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</si>
  <si>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</si>
  <si>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</si>
  <si>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</si>
  <si>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</si>
  <si>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</si>
  <si>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</si>
  <si>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</si>
  <si>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</si>
  <si>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</si>
  <si>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</si>
  <si>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</si>
  <si>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</si>
  <si>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</si>
  <si>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</si>
  <si>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</si>
  <si>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</si>
  <si>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</si>
  <si>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</si>
  <si>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</si>
  <si>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</si>
  <si>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</si>
  <si>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</si>
  <si>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</si>
  <si>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</si>
  <si>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</si>
  <si>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</si>
  <si>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</si>
  <si>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</si>
  <si>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</si>
  <si>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</si>
  <si>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</si>
  <si>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</si>
  <si>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</si>
  <si>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</si>
  <si>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</si>
  <si>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</si>
  <si>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</si>
  <si>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</si>
  <si>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</si>
  <si>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</si>
  <si>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</si>
  <si>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</si>
  <si>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</si>
  <si>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</si>
  <si>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</si>
  <si>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</si>
  <si>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</si>
  <si>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</si>
  <si>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法非適用</t>
  </si>
  <si>
    <t>下水道事業</t>
  </si>
  <si>
    <t>農業集落排水</t>
  </si>
  <si>
    <t>F1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</si>
  <si>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</si>
  <si>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</si>
  <si>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</si>
  <si>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</si>
  <si>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</si>
  <si>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</si>
  <si>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</si>
  <si>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</si>
  <si>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</si>
  <si>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</si>
  <si>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</si>
  <si>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</si>
  <si>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</si>
  <si>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</si>
  <si>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市内７地区の農業集落排水処理施設（供用開始時期は平成２年から平成18年まで）は，将来的に大規模な改築更新が見込まれ，その費用が多額となるため，市の負担軽減及び汚水処理施設の整理統合の観点から，計画的かつ効率的な公共下水道への接続（切替）の検討のほか，将来的な更新需要のピークに備え，長寿命化による更新費用の平準化とともにライフサイクルコストの最小化の取組が必要である。
　また，厳しい経営状況の下，将来の事業継続に向けて，受益者負担の適正化等の抜本的対策が必要な状況である。</t>
    <phoneticPr fontId="4"/>
  </si>
  <si>
    <t>　農業集落排水事業は，将来の普及人口の飛躍的な増加は期待できず，人口減少や節水機器の普及等の影響により，今後の使用料収入の大幅な増加は見込めない状況である。今後は，これまで投資してきた資産の更新・改築需要が増大することから，より厳しいコスト意識が必要である。
　このことから，より効果的で持続可能な汚水処理事業の全体構想及び最適化整備構想等に基づき，将来にわたって市民が下水道事業のサービスを安定的に受けられるような事業経営に努める。また，使用料については，使用料体系も含めた適時適切な見直しを検討する必要がある。</t>
    <rPh sb="1" eb="3">
      <t>ノウギョウ</t>
    </rPh>
    <phoneticPr fontId="4"/>
  </si>
  <si>
    <t>　収益的収支比率（①）は100%を下回り，単年度収支が赤字である状況が続いている。
　経費回収率（⑤）も100%を下回る状況が続いているため，使用料水準の適正化が課題となっている。
　水洗化率（⑧）は増加のきざしが見られるものの，類似団体及び全国平均を下回っている。今後も接続促進の取組を継続し，使用料収入の増加に努める。
　今後は，農業集落排水処理施設の改築更新が必要となり，多額の事業費を投入しなければならない状況であるが，市の財政状況等を踏まえると市費負担分の捻出は困難な状況にある。
　このことから，汚水処理費（維持管理費）の削減など一層の経営効率化を推進するとともに，使用料の見直し等による必要な経費の確保が必要である。</t>
    <rPh sb="100" eb="102">
      <t>ゾウカ</t>
    </rPh>
    <rPh sb="107" eb="108">
      <t>ミ</t>
    </rPh>
    <rPh sb="115" eb="117">
      <t>ルイジ</t>
    </rPh>
    <rPh sb="117" eb="119">
      <t>ダンタイ</t>
    </rPh>
    <rPh sb="119" eb="120">
      <t>オヨ</t>
    </rPh>
    <rPh sb="121" eb="123">
      <t>ゼンコク</t>
    </rPh>
    <rPh sb="123" eb="125">
      <t>ヘイキン</t>
    </rPh>
    <rPh sb="126" eb="128">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</si>
</sst>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quot;-&quot;">
                  <c:v>0.01</c:v>
                </c:pt>
              </c:numCache>
            </c:numRef>
          </c:val>
          <c:extLst>
            <c:ext xmlns:c16="http://schemas.microsoft.com/office/drawing/2014/chart" uri="{C3380CC4-5D6E-409C-BE32-E72D297353CC}">
              <c16:uniqueId val="{00000000-E77D-4C85-8ED7-BEFE39BFF3D5}"/>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2.0499999999999998</c:v>
                </c:pt>
                <c:pt idx="1">
                  <c:v>0.01</c:v>
                </c:pt>
                <c:pt idx="2">
                  <c:v>0.01</c:v>
                </c:pt>
                <c:pt idx="3">
                  <c:v>0.02</c:v>
                </c:pt>
                <c:pt idx="4">
                  <c:v>0.02</c:v>
                </c:pt>
              </c:numCache>
            </c:numRef>
          </c:val>
          <c:smooth val="0"/>
          <c:extLst>
            <c:ext xmlns:c16="http://schemas.microsoft.com/office/drawing/2014/chart" uri="{C3380CC4-5D6E-409C-BE32-E72D297353CC}">
              <c16:uniqueId val="{00000001-E77D-4C85-8ED7-BEFE39BFF3D5}"/>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67.12</c:v>
                </c:pt>
                <c:pt idx="1">
                  <c:v>88.66</c:v>
                </c:pt>
                <c:pt idx="2">
                  <c:v>87.24</c:v>
                </c:pt>
                <c:pt idx="3">
                  <c:v>87.47</c:v>
                </c:pt>
                <c:pt idx="4">
                  <c:v>87.32</c:v>
                </c:pt>
              </c:numCache>
            </c:numRef>
          </c:val>
          <c:extLst>
            <c:ext xmlns:c16="http://schemas.microsoft.com/office/drawing/2014/chart" uri="{C3380CC4-5D6E-409C-BE32-E72D297353CC}">
              <c16:uniqueId val="{00000000-6179-4D8E-8E53-091341EA1C0C}"/>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179-4D8E-8E53-091341EA1C0C}"/>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5D0-4E9B-A26F-B9ACCB740569}"/>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5D0-4E9B-A26F-B9ACCB740569}"/>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607-40E5-9500-E00DBC85CADF}"/>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607-40E5-9500-E00DBC85CADF}"/>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310-4960-8F5C-66CBF5CD015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310-4960-8F5C-66CBF5CD015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34C-46DD-8847-E460B76EFEBD}"/>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34C-46DD-8847-E460B76EFEBD}"/>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formatCode="#,##0.00;&quot;△&quot;#,##0.00;&quot;-&quot;">
                  <c:v>4614.3</c:v>
                </c:pt>
                <c:pt idx="1">
                  <c:v>0</c:v>
                </c:pt>
                <c:pt idx="2">
                  <c:v>0</c:v>
                </c:pt>
                <c:pt idx="3">
                  <c:v>0</c:v>
                </c:pt>
                <c:pt idx="4">
                  <c:v>0</c:v>
                </c:pt>
              </c:numCache>
            </c:numRef>
          </c:val>
          <c:extLst>
            <c:ext xmlns:c16="http://schemas.microsoft.com/office/drawing/2014/chart" uri="{C3380CC4-5D6E-409C-BE32-E72D297353CC}">
              <c16:uniqueId val="{00000000-D0BA-4C2E-9BFC-AEE6F12018F8}"/>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974.93</c:v>
                </c:pt>
                <c:pt idx="1">
                  <c:v>855.8</c:v>
                </c:pt>
                <c:pt idx="2">
                  <c:v>789.46</c:v>
                </c:pt>
                <c:pt idx="3">
                  <c:v>826.83</c:v>
                </c:pt>
                <c:pt idx="4">
                  <c:v>783.8</c:v>
                </c:pt>
              </c:numCache>
            </c:numRef>
          </c:val>
          <c:smooth val="0"/>
          <c:extLst>
            <c:ext xmlns:c16="http://schemas.microsoft.com/office/drawing/2014/chart" uri="{C3380CC4-5D6E-409C-BE32-E72D297353CC}">
              <c16:uniqueId val="{00000001-D0BA-4C2E-9BFC-AEE6F12018F8}"/>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29.39</c:v>
                </c:pt>
                <c:pt idx="1">
                  <c:v>53.96</c:v>
                </c:pt>
                <c:pt idx="2">
                  <c:v>57</c:v>
                </c:pt>
                <c:pt idx="3">
                  <c:v>58.44</c:v>
                </c:pt>
                <c:pt idx="4">
                  <c:v>60.21</c:v>
                </c:pt>
              </c:numCache>
            </c:numRef>
          </c:val>
          <c:extLst>
            <c:ext xmlns:c16="http://schemas.microsoft.com/office/drawing/2014/chart" uri="{C3380CC4-5D6E-409C-BE32-E72D297353CC}">
              <c16:uniqueId val="{00000000-EAD1-4C32-B57C-5DB2D74B10B6}"/>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55.32</c:v>
                </c:pt>
                <c:pt idx="1">
                  <c:v>59.8</c:v>
                </c:pt>
                <c:pt idx="2">
                  <c:v>57.77</c:v>
                </c:pt>
                <c:pt idx="3">
                  <c:v>57.31</c:v>
                </c:pt>
                <c:pt idx="4">
                  <c:v>68.11</c:v>
                </c:pt>
              </c:numCache>
            </c:numRef>
          </c:val>
          <c:smooth val="0"/>
          <c:extLst>
            <c:ext xmlns:c16="http://schemas.microsoft.com/office/drawing/2014/chart" uri="{C3380CC4-5D6E-409C-BE32-E72D297353CC}">
              <c16:uniqueId val="{00000001-EAD1-4C32-B57C-5DB2D74B10B6}"/>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287.3</c:v>
                </c:pt>
                <c:pt idx="1">
                  <c:v>150</c:v>
                </c:pt>
                <c:pt idx="2">
                  <c:v>150</c:v>
                </c:pt>
                <c:pt idx="3">
                  <c:v>152.24</c:v>
                </c:pt>
                <c:pt idx="4">
                  <c:v>150</c:v>
                </c:pt>
              </c:numCache>
            </c:numRef>
          </c:val>
          <c:extLst>
            <c:ext xmlns:c16="http://schemas.microsoft.com/office/drawing/2014/chart" uri="{C3380CC4-5D6E-409C-BE32-E72D297353CC}">
              <c16:uniqueId val="{00000000-6561-4F15-824A-ED1E20829E1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283.17</c:v>
                </c:pt>
                <c:pt idx="1">
                  <c:v>263.76</c:v>
                </c:pt>
                <c:pt idx="2">
                  <c:v>274.35000000000002</c:v>
                </c:pt>
                <c:pt idx="3">
                  <c:v>273.52</c:v>
                </c:pt>
                <c:pt idx="4">
                  <c:v>222.41</c:v>
                </c:pt>
              </c:numCache>
            </c:numRef>
          </c:val>
          <c:smooth val="0"/>
          <c:extLst>
            <c:ext xmlns:c16="http://schemas.microsoft.com/office/drawing/2014/chart" uri="{C3380CC4-5D6E-409C-BE32-E72D297353CC}">
              <c16:uniqueId val="{00000001-6561-4F15-824A-ED1E20829E1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74.17</c:v>
                </c:pt>
                <c:pt idx="1">
                  <c:v>75.31</c:v>
                </c:pt>
                <c:pt idx="2">
                  <c:v>75.72</c:v>
                </c:pt>
                <c:pt idx="3">
                  <c:v>73.13</c:v>
                </c:pt>
                <c:pt idx="4">
                  <c:v>73.63</c:v>
                </c:pt>
              </c:numCache>
            </c:numRef>
          </c:val>
          <c:extLst>
            <c:ext xmlns:c16="http://schemas.microsoft.com/office/drawing/2014/chart" uri="{C3380CC4-5D6E-409C-BE32-E72D297353CC}">
              <c16:uniqueId val="{00000000-8A8F-4546-AD65-52DF684D6EF4}"/>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60.65</c:v>
                </c:pt>
                <c:pt idx="1">
                  <c:v>51.75</c:v>
                </c:pt>
                <c:pt idx="2">
                  <c:v>50.68</c:v>
                </c:pt>
                <c:pt idx="3">
                  <c:v>50.14</c:v>
                </c:pt>
                <c:pt idx="4">
                  <c:v>55.26</c:v>
                </c:pt>
              </c:numCache>
            </c:numRef>
          </c:val>
          <c:smooth val="0"/>
          <c:extLst>
            <c:ext xmlns:c16="http://schemas.microsoft.com/office/drawing/2014/chart" uri="{C3380CC4-5D6E-409C-BE32-E72D297353CC}">
              <c16:uniqueId val="{00000001-8A8F-4546-AD65-52DF684D6EF4}"/>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87.8</c:v>
                </c:pt>
                <c:pt idx="1">
                  <c:v>84.5</c:v>
                </c:pt>
                <c:pt idx="2">
                  <c:v>83.83</c:v>
                </c:pt>
                <c:pt idx="3">
                  <c:v>84.75</c:v>
                </c:pt>
                <c:pt idx="4">
                  <c:v>85.18</c:v>
                </c:pt>
              </c:numCache>
            </c:numRef>
          </c:val>
          <c:extLst>
            <c:ext xmlns:c16="http://schemas.microsoft.com/office/drawing/2014/chart" uri="{C3380CC4-5D6E-409C-BE32-E72D297353CC}">
              <c16:uniqueId val="{00000000-E58D-4CF6-AC1D-5B3AC12213D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84.58</c:v>
                </c:pt>
                <c:pt idx="1">
                  <c:v>84.84</c:v>
                </c:pt>
                <c:pt idx="2">
                  <c:v>84.86</c:v>
                </c:pt>
                <c:pt idx="3">
                  <c:v>84.98</c:v>
                </c:pt>
                <c:pt idx="4">
                  <c:v>90.52</c:v>
                </c:pt>
              </c:numCache>
            </c:numRef>
          </c:val>
          <c:smooth val="0"/>
          <c:extLst>
            <c:ext xmlns:c16="http://schemas.microsoft.com/office/drawing/2014/chart" uri="{C3380CC4-5D6E-409C-BE32-E72D297353CC}">
              <c16:uniqueId val="{00000001-E58D-4CF6-AC1D-5B3AC12213D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8" sqref="B8:H8"/>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盛岡市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法非適用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F1</v>
      </c>
      <c r="X8" s="72"/>
      <c r="Y8" s="72"/>
      <c r="Z8" s="72"/>
      <c r="AA8" s="72"/>
      <c r="AB8" s="72"/>
      <c r="AC8" s="72"/>
      <c r="AD8" s="73" t="str">
        <f>データ!$M$6</f>
        <v>非設置</v>
      </c>
      <c r="AE8" s="73"/>
      <c r="AF8" s="73"/>
      <c r="AG8" s="73"/>
      <c r="AH8" s="73"/>
      <c r="AI8" s="73"/>
      <c r="AJ8" s="73"/>
      <c r="AK8" s="3"/>
      <c r="AL8" s="69">
        <f>データ!S6</f>
        <v>286820</v>
      </c>
      <c r="AM8" s="69"/>
      <c r="AN8" s="69"/>
      <c r="AO8" s="69"/>
      <c r="AP8" s="69"/>
      <c r="AQ8" s="69"/>
      <c r="AR8" s="69"/>
      <c r="AS8" s="69"/>
      <c r="AT8" s="68">
        <f>データ!T6</f>
        <v>886.47</v>
      </c>
      <c r="AU8" s="68"/>
      <c r="AV8" s="68"/>
      <c r="AW8" s="68"/>
      <c r="AX8" s="68"/>
      <c r="AY8" s="68"/>
      <c r="AZ8" s="68"/>
      <c r="BA8" s="68"/>
      <c r="BB8" s="68">
        <f>データ!U6</f>
        <v>323.55</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t="str">
        <f>データ!O6</f>
        <v>該当数値なし</v>
      </c>
      <c r="J10" s="68"/>
      <c r="K10" s="68"/>
      <c r="L10" s="68"/>
      <c r="M10" s="68"/>
      <c r="N10" s="68"/>
      <c r="O10" s="68"/>
      <c r="P10" s="68">
        <f>データ!P6</f>
        <v>2.54</v>
      </c>
      <c r="Q10" s="68"/>
      <c r="R10" s="68"/>
      <c r="S10" s="68"/>
      <c r="T10" s="68"/>
      <c r="U10" s="68"/>
      <c r="V10" s="68"/>
      <c r="W10" s="68">
        <f>データ!Q6</f>
        <v>100</v>
      </c>
      <c r="X10" s="68"/>
      <c r="Y10" s="68"/>
      <c r="Z10" s="68"/>
      <c r="AA10" s="68"/>
      <c r="AB10" s="68"/>
      <c r="AC10" s="68"/>
      <c r="AD10" s="69">
        <f>データ!R6</f>
        <v>2769</v>
      </c>
      <c r="AE10" s="69"/>
      <c r="AF10" s="69"/>
      <c r="AG10" s="69"/>
      <c r="AH10" s="69"/>
      <c r="AI10" s="69"/>
      <c r="AJ10" s="69"/>
      <c r="AK10" s="2"/>
      <c r="AL10" s="69">
        <f>データ!V6</f>
        <v>7256</v>
      </c>
      <c r="AM10" s="69"/>
      <c r="AN10" s="69"/>
      <c r="AO10" s="69"/>
      <c r="AP10" s="69"/>
      <c r="AQ10" s="69"/>
      <c r="AR10" s="69"/>
      <c r="AS10" s="69"/>
      <c r="AT10" s="68">
        <f>データ!W6</f>
        <v>18.63</v>
      </c>
      <c r="AU10" s="68"/>
      <c r="AV10" s="68"/>
      <c r="AW10" s="68"/>
      <c r="AX10" s="68"/>
      <c r="AY10" s="68"/>
      <c r="AZ10" s="68"/>
      <c r="BA10" s="68"/>
      <c r="BB10" s="68">
        <f>データ!X6</f>
        <v>389.48</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84" t="s">
        <v>119</v>
      </c>
      <c r="BM16" s="85"/>
      <c r="BN16" s="85"/>
      <c r="BO16" s="85"/>
      <c r="BP16" s="85"/>
      <c r="BQ16" s="85"/>
      <c r="BR16" s="85"/>
      <c r="BS16" s="85"/>
      <c r="BT16" s="85"/>
      <c r="BU16" s="85"/>
      <c r="BV16" s="85"/>
      <c r="BW16" s="85"/>
      <c r="BX16" s="85"/>
      <c r="BY16" s="85"/>
      <c r="BZ16" s="8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84"/>
      <c r="BM17" s="85"/>
      <c r="BN17" s="85"/>
      <c r="BO17" s="85"/>
      <c r="BP17" s="85"/>
      <c r="BQ17" s="85"/>
      <c r="BR17" s="85"/>
      <c r="BS17" s="85"/>
      <c r="BT17" s="85"/>
      <c r="BU17" s="85"/>
      <c r="BV17" s="85"/>
      <c r="BW17" s="85"/>
      <c r="BX17" s="85"/>
      <c r="BY17" s="85"/>
      <c r="BZ17" s="8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84"/>
      <c r="BM18" s="85"/>
      <c r="BN18" s="85"/>
      <c r="BO18" s="85"/>
      <c r="BP18" s="85"/>
      <c r="BQ18" s="85"/>
      <c r="BR18" s="85"/>
      <c r="BS18" s="85"/>
      <c r="BT18" s="85"/>
      <c r="BU18" s="85"/>
      <c r="BV18" s="85"/>
      <c r="BW18" s="85"/>
      <c r="BX18" s="85"/>
      <c r="BY18" s="85"/>
      <c r="BZ18" s="8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84"/>
      <c r="BM19" s="85"/>
      <c r="BN19" s="85"/>
      <c r="BO19" s="85"/>
      <c r="BP19" s="85"/>
      <c r="BQ19" s="85"/>
      <c r="BR19" s="85"/>
      <c r="BS19" s="85"/>
      <c r="BT19" s="85"/>
      <c r="BU19" s="85"/>
      <c r="BV19" s="85"/>
      <c r="BW19" s="85"/>
      <c r="BX19" s="85"/>
      <c r="BY19" s="85"/>
      <c r="BZ19" s="8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84"/>
      <c r="BM20" s="85"/>
      <c r="BN20" s="85"/>
      <c r="BO20" s="85"/>
      <c r="BP20" s="85"/>
      <c r="BQ20" s="85"/>
      <c r="BR20" s="85"/>
      <c r="BS20" s="85"/>
      <c r="BT20" s="85"/>
      <c r="BU20" s="85"/>
      <c r="BV20" s="85"/>
      <c r="BW20" s="85"/>
      <c r="BX20" s="85"/>
      <c r="BY20" s="85"/>
      <c r="BZ20" s="8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84"/>
      <c r="BM21" s="85"/>
      <c r="BN21" s="85"/>
      <c r="BO21" s="85"/>
      <c r="BP21" s="85"/>
      <c r="BQ21" s="85"/>
      <c r="BR21" s="85"/>
      <c r="BS21" s="85"/>
      <c r="BT21" s="85"/>
      <c r="BU21" s="85"/>
      <c r="BV21" s="85"/>
      <c r="BW21" s="85"/>
      <c r="BX21" s="85"/>
      <c r="BY21" s="85"/>
      <c r="BZ21" s="8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84"/>
      <c r="BM22" s="85"/>
      <c r="BN22" s="85"/>
      <c r="BO22" s="85"/>
      <c r="BP22" s="85"/>
      <c r="BQ22" s="85"/>
      <c r="BR22" s="85"/>
      <c r="BS22" s="85"/>
      <c r="BT22" s="85"/>
      <c r="BU22" s="85"/>
      <c r="BV22" s="85"/>
      <c r="BW22" s="85"/>
      <c r="BX22" s="85"/>
      <c r="BY22" s="85"/>
      <c r="BZ22" s="8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84"/>
      <c r="BM23" s="85"/>
      <c r="BN23" s="85"/>
      <c r="BO23" s="85"/>
      <c r="BP23" s="85"/>
      <c r="BQ23" s="85"/>
      <c r="BR23" s="85"/>
      <c r="BS23" s="85"/>
      <c r="BT23" s="85"/>
      <c r="BU23" s="85"/>
      <c r="BV23" s="85"/>
      <c r="BW23" s="85"/>
      <c r="BX23" s="85"/>
      <c r="BY23" s="85"/>
      <c r="BZ23" s="8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84"/>
      <c r="BM24" s="85"/>
      <c r="BN24" s="85"/>
      <c r="BO24" s="85"/>
      <c r="BP24" s="85"/>
      <c r="BQ24" s="85"/>
      <c r="BR24" s="85"/>
      <c r="BS24" s="85"/>
      <c r="BT24" s="85"/>
      <c r="BU24" s="85"/>
      <c r="BV24" s="85"/>
      <c r="BW24" s="85"/>
      <c r="BX24" s="85"/>
      <c r="BY24" s="85"/>
      <c r="BZ24" s="8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84"/>
      <c r="BM25" s="85"/>
      <c r="BN25" s="85"/>
      <c r="BO25" s="85"/>
      <c r="BP25" s="85"/>
      <c r="BQ25" s="85"/>
      <c r="BR25" s="85"/>
      <c r="BS25" s="85"/>
      <c r="BT25" s="85"/>
      <c r="BU25" s="85"/>
      <c r="BV25" s="85"/>
      <c r="BW25" s="85"/>
      <c r="BX25" s="85"/>
      <c r="BY25" s="85"/>
      <c r="BZ25" s="8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84"/>
      <c r="BM26" s="85"/>
      <c r="BN26" s="85"/>
      <c r="BO26" s="85"/>
      <c r="BP26" s="85"/>
      <c r="BQ26" s="85"/>
      <c r="BR26" s="85"/>
      <c r="BS26" s="85"/>
      <c r="BT26" s="85"/>
      <c r="BU26" s="85"/>
      <c r="BV26" s="85"/>
      <c r="BW26" s="85"/>
      <c r="BX26" s="85"/>
      <c r="BY26" s="85"/>
      <c r="BZ26" s="8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84"/>
      <c r="BM27" s="85"/>
      <c r="BN27" s="85"/>
      <c r="BO27" s="85"/>
      <c r="BP27" s="85"/>
      <c r="BQ27" s="85"/>
      <c r="BR27" s="85"/>
      <c r="BS27" s="85"/>
      <c r="BT27" s="85"/>
      <c r="BU27" s="85"/>
      <c r="BV27" s="85"/>
      <c r="BW27" s="85"/>
      <c r="BX27" s="85"/>
      <c r="BY27" s="85"/>
      <c r="BZ27" s="8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84"/>
      <c r="BM28" s="85"/>
      <c r="BN28" s="85"/>
      <c r="BO28" s="85"/>
      <c r="BP28" s="85"/>
      <c r="BQ28" s="85"/>
      <c r="BR28" s="85"/>
      <c r="BS28" s="85"/>
      <c r="BT28" s="85"/>
      <c r="BU28" s="85"/>
      <c r="BV28" s="85"/>
      <c r="BW28" s="85"/>
      <c r="BX28" s="85"/>
      <c r="BY28" s="85"/>
      <c r="BZ28" s="8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84"/>
      <c r="BM29" s="85"/>
      <c r="BN29" s="85"/>
      <c r="BO29" s="85"/>
      <c r="BP29" s="85"/>
      <c r="BQ29" s="85"/>
      <c r="BR29" s="85"/>
      <c r="BS29" s="85"/>
      <c r="BT29" s="85"/>
      <c r="BU29" s="85"/>
      <c r="BV29" s="85"/>
      <c r="BW29" s="85"/>
      <c r="BX29" s="85"/>
      <c r="BY29" s="85"/>
      <c r="BZ29" s="8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84"/>
      <c r="BM30" s="85"/>
      <c r="BN30" s="85"/>
      <c r="BO30" s="85"/>
      <c r="BP30" s="85"/>
      <c r="BQ30" s="85"/>
      <c r="BR30" s="85"/>
      <c r="BS30" s="85"/>
      <c r="BT30" s="85"/>
      <c r="BU30" s="85"/>
      <c r="BV30" s="85"/>
      <c r="BW30" s="85"/>
      <c r="BX30" s="85"/>
      <c r="BY30" s="85"/>
      <c r="BZ30" s="8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84"/>
      <c r="BM31" s="85"/>
      <c r="BN31" s="85"/>
      <c r="BO31" s="85"/>
      <c r="BP31" s="85"/>
      <c r="BQ31" s="85"/>
      <c r="BR31" s="85"/>
      <c r="BS31" s="85"/>
      <c r="BT31" s="85"/>
      <c r="BU31" s="85"/>
      <c r="BV31" s="85"/>
      <c r="BW31" s="85"/>
      <c r="BX31" s="85"/>
      <c r="BY31" s="85"/>
      <c r="BZ31" s="8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84"/>
      <c r="BM32" s="85"/>
      <c r="BN32" s="85"/>
      <c r="BO32" s="85"/>
      <c r="BP32" s="85"/>
      <c r="BQ32" s="85"/>
      <c r="BR32" s="85"/>
      <c r="BS32" s="85"/>
      <c r="BT32" s="85"/>
      <c r="BU32" s="85"/>
      <c r="BV32" s="85"/>
      <c r="BW32" s="85"/>
      <c r="BX32" s="85"/>
      <c r="BY32" s="85"/>
      <c r="BZ32" s="8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84"/>
      <c r="BM33" s="85"/>
      <c r="BN33" s="85"/>
      <c r="BO33" s="85"/>
      <c r="BP33" s="85"/>
      <c r="BQ33" s="85"/>
      <c r="BR33" s="85"/>
      <c r="BS33" s="85"/>
      <c r="BT33" s="85"/>
      <c r="BU33" s="85"/>
      <c r="BV33" s="85"/>
      <c r="BW33" s="85"/>
      <c r="BX33" s="85"/>
      <c r="BY33" s="85"/>
      <c r="BZ33" s="8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4"/>
      <c r="BM34" s="85"/>
      <c r="BN34" s="85"/>
      <c r="BO34" s="85"/>
      <c r="BP34" s="85"/>
      <c r="BQ34" s="85"/>
      <c r="BR34" s="85"/>
      <c r="BS34" s="85"/>
      <c r="BT34" s="85"/>
      <c r="BU34" s="85"/>
      <c r="BV34" s="85"/>
      <c r="BW34" s="85"/>
      <c r="BX34" s="85"/>
      <c r="BY34" s="85"/>
      <c r="BZ34" s="8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4"/>
      <c r="BM35" s="85"/>
      <c r="BN35" s="85"/>
      <c r="BO35" s="85"/>
      <c r="BP35" s="85"/>
      <c r="BQ35" s="85"/>
      <c r="BR35" s="85"/>
      <c r="BS35" s="85"/>
      <c r="BT35" s="85"/>
      <c r="BU35" s="85"/>
      <c r="BV35" s="85"/>
      <c r="BW35" s="85"/>
      <c r="BX35" s="85"/>
      <c r="BY35" s="85"/>
      <c r="BZ35" s="8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84"/>
      <c r="BM36" s="85"/>
      <c r="BN36" s="85"/>
      <c r="BO36" s="85"/>
      <c r="BP36" s="85"/>
      <c r="BQ36" s="85"/>
      <c r="BR36" s="85"/>
      <c r="BS36" s="85"/>
      <c r="BT36" s="85"/>
      <c r="BU36" s="85"/>
      <c r="BV36" s="85"/>
      <c r="BW36" s="85"/>
      <c r="BX36" s="85"/>
      <c r="BY36" s="85"/>
      <c r="BZ36" s="8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84"/>
      <c r="BM37" s="85"/>
      <c r="BN37" s="85"/>
      <c r="BO37" s="85"/>
      <c r="BP37" s="85"/>
      <c r="BQ37" s="85"/>
      <c r="BR37" s="85"/>
      <c r="BS37" s="85"/>
      <c r="BT37" s="85"/>
      <c r="BU37" s="85"/>
      <c r="BV37" s="85"/>
      <c r="BW37" s="85"/>
      <c r="BX37" s="85"/>
      <c r="BY37" s="85"/>
      <c r="BZ37" s="8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84"/>
      <c r="BM38" s="85"/>
      <c r="BN38" s="85"/>
      <c r="BO38" s="85"/>
      <c r="BP38" s="85"/>
      <c r="BQ38" s="85"/>
      <c r="BR38" s="85"/>
      <c r="BS38" s="85"/>
      <c r="BT38" s="85"/>
      <c r="BU38" s="85"/>
      <c r="BV38" s="85"/>
      <c r="BW38" s="85"/>
      <c r="BX38" s="85"/>
      <c r="BY38" s="85"/>
      <c r="BZ38" s="8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84"/>
      <c r="BM39" s="85"/>
      <c r="BN39" s="85"/>
      <c r="BO39" s="85"/>
      <c r="BP39" s="85"/>
      <c r="BQ39" s="85"/>
      <c r="BR39" s="85"/>
      <c r="BS39" s="85"/>
      <c r="BT39" s="85"/>
      <c r="BU39" s="85"/>
      <c r="BV39" s="85"/>
      <c r="BW39" s="85"/>
      <c r="BX39" s="85"/>
      <c r="BY39" s="85"/>
      <c r="BZ39" s="8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84"/>
      <c r="BM40" s="85"/>
      <c r="BN40" s="85"/>
      <c r="BO40" s="85"/>
      <c r="BP40" s="85"/>
      <c r="BQ40" s="85"/>
      <c r="BR40" s="85"/>
      <c r="BS40" s="85"/>
      <c r="BT40" s="85"/>
      <c r="BU40" s="85"/>
      <c r="BV40" s="85"/>
      <c r="BW40" s="85"/>
      <c r="BX40" s="85"/>
      <c r="BY40" s="85"/>
      <c r="BZ40" s="8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84"/>
      <c r="BM41" s="85"/>
      <c r="BN41" s="85"/>
      <c r="BO41" s="85"/>
      <c r="BP41" s="85"/>
      <c r="BQ41" s="85"/>
      <c r="BR41" s="85"/>
      <c r="BS41" s="85"/>
      <c r="BT41" s="85"/>
      <c r="BU41" s="85"/>
      <c r="BV41" s="85"/>
      <c r="BW41" s="85"/>
      <c r="BX41" s="85"/>
      <c r="BY41" s="85"/>
      <c r="BZ41" s="8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84"/>
      <c r="BM42" s="85"/>
      <c r="BN42" s="85"/>
      <c r="BO42" s="85"/>
      <c r="BP42" s="85"/>
      <c r="BQ42" s="85"/>
      <c r="BR42" s="85"/>
      <c r="BS42" s="85"/>
      <c r="BT42" s="85"/>
      <c r="BU42" s="85"/>
      <c r="BV42" s="85"/>
      <c r="BW42" s="85"/>
      <c r="BX42" s="85"/>
      <c r="BY42" s="85"/>
      <c r="BZ42" s="8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84"/>
      <c r="BM43" s="85"/>
      <c r="BN43" s="85"/>
      <c r="BO43" s="85"/>
      <c r="BP43" s="85"/>
      <c r="BQ43" s="85"/>
      <c r="BR43" s="85"/>
      <c r="BS43" s="85"/>
      <c r="BT43" s="85"/>
      <c r="BU43" s="85"/>
      <c r="BV43" s="85"/>
      <c r="BW43" s="85"/>
      <c r="BX43" s="85"/>
      <c r="BY43" s="85"/>
      <c r="BZ43" s="8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87"/>
      <c r="BM44" s="88"/>
      <c r="BN44" s="88"/>
      <c r="BO44" s="88"/>
      <c r="BP44" s="88"/>
      <c r="BQ44" s="88"/>
      <c r="BR44" s="88"/>
      <c r="BS44" s="88"/>
      <c r="BT44" s="88"/>
      <c r="BU44" s="88"/>
      <c r="BV44" s="88"/>
      <c r="BW44" s="88"/>
      <c r="BX44" s="88"/>
      <c r="BY44" s="88"/>
      <c r="BZ44" s="8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118</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【832.52】</v>
      </c>
      <c r="I86" s="26" t="str">
        <f>データ!CA6</f>
        <v>【60.94】</v>
      </c>
      <c r="J86" s="26" t="str">
        <f>データ!CL6</f>
        <v>【253.04】</v>
      </c>
      <c r="K86" s="26" t="str">
        <f>データ!CW6</f>
        <v>【54.84】</v>
      </c>
      <c r="L86" s="26" t="str">
        <f>データ!DH6</f>
        <v>【86.60】</v>
      </c>
      <c r="M86" s="26" t="s">
        <v>44</v>
      </c>
      <c r="N86" s="26" t="s">
        <v>44</v>
      </c>
      <c r="O86" s="26" t="str">
        <f>データ!EO6</f>
        <v>【0.16】</v>
      </c>
    </row>
  </sheetData>
  <sheetProtection algorithmName="SHA-512" hashValue="mWfPQluUbjFzAUGgO7AAjC+hRWsAJAuQ0ea0sMqxHC+BT1M2Wqu70G5WiNNotIEvWBZuxYaHhkHN6TsBQwdMIg==" saltValue="/mNtAns5iLQua0IC5Ix/S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7" t="s">
        <v>54</v>
      </c>
      <c r="I3" s="78"/>
      <c r="J3" s="78"/>
      <c r="K3" s="78"/>
      <c r="L3" s="78"/>
      <c r="M3" s="78"/>
      <c r="N3" s="78"/>
      <c r="O3" s="78"/>
      <c r="P3" s="78"/>
      <c r="Q3" s="78"/>
      <c r="R3" s="78"/>
      <c r="S3" s="78"/>
      <c r="T3" s="78"/>
      <c r="U3" s="78"/>
      <c r="V3" s="78"/>
      <c r="W3" s="78"/>
      <c r="X3" s="79"/>
      <c r="Y3" s="83" t="s">
        <v>55</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56</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57</v>
      </c>
      <c r="B4" s="30"/>
      <c r="C4" s="30"/>
      <c r="D4" s="30"/>
      <c r="E4" s="30"/>
      <c r="F4" s="30"/>
      <c r="G4" s="30"/>
      <c r="H4" s="80"/>
      <c r="I4" s="81"/>
      <c r="J4" s="81"/>
      <c r="K4" s="81"/>
      <c r="L4" s="81"/>
      <c r="M4" s="81"/>
      <c r="N4" s="81"/>
      <c r="O4" s="81"/>
      <c r="P4" s="81"/>
      <c r="Q4" s="81"/>
      <c r="R4" s="81"/>
      <c r="S4" s="81"/>
      <c r="T4" s="81"/>
      <c r="U4" s="81"/>
      <c r="V4" s="81"/>
      <c r="W4" s="81"/>
      <c r="X4" s="82"/>
      <c r="Y4" s="76" t="s">
        <v>58</v>
      </c>
      <c r="Z4" s="76"/>
      <c r="AA4" s="76"/>
      <c r="AB4" s="76"/>
      <c r="AC4" s="76"/>
      <c r="AD4" s="76"/>
      <c r="AE4" s="76"/>
      <c r="AF4" s="76"/>
      <c r="AG4" s="76"/>
      <c r="AH4" s="76"/>
      <c r="AI4" s="76"/>
      <c r="AJ4" s="76" t="s">
        <v>59</v>
      </c>
      <c r="AK4" s="76"/>
      <c r="AL4" s="76"/>
      <c r="AM4" s="76"/>
      <c r="AN4" s="76"/>
      <c r="AO4" s="76"/>
      <c r="AP4" s="76"/>
      <c r="AQ4" s="76"/>
      <c r="AR4" s="76"/>
      <c r="AS4" s="76"/>
      <c r="AT4" s="76"/>
      <c r="AU4" s="76" t="s">
        <v>60</v>
      </c>
      <c r="AV4" s="76"/>
      <c r="AW4" s="76"/>
      <c r="AX4" s="76"/>
      <c r="AY4" s="76"/>
      <c r="AZ4" s="76"/>
      <c r="BA4" s="76"/>
      <c r="BB4" s="76"/>
      <c r="BC4" s="76"/>
      <c r="BD4" s="76"/>
      <c r="BE4" s="76"/>
      <c r="BF4" s="76" t="s">
        <v>61</v>
      </c>
      <c r="BG4" s="76"/>
      <c r="BH4" s="76"/>
      <c r="BI4" s="76"/>
      <c r="BJ4" s="76"/>
      <c r="BK4" s="76"/>
      <c r="BL4" s="76"/>
      <c r="BM4" s="76"/>
      <c r="BN4" s="76"/>
      <c r="BO4" s="76"/>
      <c r="BP4" s="76"/>
      <c r="BQ4" s="76" t="s">
        <v>62</v>
      </c>
      <c r="BR4" s="76"/>
      <c r="BS4" s="76"/>
      <c r="BT4" s="76"/>
      <c r="BU4" s="76"/>
      <c r="BV4" s="76"/>
      <c r="BW4" s="76"/>
      <c r="BX4" s="76"/>
      <c r="BY4" s="76"/>
      <c r="BZ4" s="76"/>
      <c r="CA4" s="76"/>
      <c r="CB4" s="76" t="s">
        <v>63</v>
      </c>
      <c r="CC4" s="76"/>
      <c r="CD4" s="76"/>
      <c r="CE4" s="76"/>
      <c r="CF4" s="76"/>
      <c r="CG4" s="76"/>
      <c r="CH4" s="76"/>
      <c r="CI4" s="76"/>
      <c r="CJ4" s="76"/>
      <c r="CK4" s="76"/>
      <c r="CL4" s="76"/>
      <c r="CM4" s="76" t="s">
        <v>64</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32018</v>
      </c>
      <c r="D6" s="33">
        <f t="shared" si="3"/>
        <v>47</v>
      </c>
      <c r="E6" s="33">
        <f t="shared" si="3"/>
        <v>17</v>
      </c>
      <c r="F6" s="33">
        <f t="shared" si="3"/>
        <v>5</v>
      </c>
      <c r="G6" s="33">
        <f t="shared" si="3"/>
        <v>0</v>
      </c>
      <c r="H6" s="33" t="str">
        <f t="shared" si="3"/>
        <v>岩手県　盛岡市</v>
      </c>
      <c r="I6" s="33" t="str">
        <f t="shared" si="3"/>
        <v>法非適用</v>
      </c>
      <c r="J6" s="33" t="str">
        <f t="shared" si="3"/>
        <v>下水道事業</v>
      </c>
      <c r="K6" s="33" t="str">
        <f t="shared" si="3"/>
        <v>農業集落排水</v>
      </c>
      <c r="L6" s="33" t="str">
        <f t="shared" si="3"/>
        <v>F1</v>
      </c>
      <c r="M6" s="33" t="str">
        <f t="shared" si="3"/>
        <v>非設置</v>
      </c>
      <c r="N6" s="34" t="str">
        <f t="shared" si="3"/>
        <v>-</v>
      </c>
      <c r="O6" s="34" t="str">
        <f t="shared" si="3"/>
        <v>該当数値なし</v>
      </c>
      <c r="P6" s="34">
        <f t="shared" si="3"/>
        <v>2.54</v>
      </c>
      <c r="Q6" s="34">
        <f t="shared" si="3"/>
        <v>100</v>
      </c>
      <c r="R6" s="34">
        <f t="shared" si="3"/>
        <v>2769</v>
      </c>
      <c r="S6" s="34">
        <f t="shared" si="3"/>
        <v>286820</v>
      </c>
      <c r="T6" s="34">
        <f t="shared" si="3"/>
        <v>886.47</v>
      </c>
      <c r="U6" s="34">
        <f t="shared" si="3"/>
        <v>323.55</v>
      </c>
      <c r="V6" s="34">
        <f t="shared" si="3"/>
        <v>7256</v>
      </c>
      <c r="W6" s="34">
        <f t="shared" si="3"/>
        <v>18.63</v>
      </c>
      <c r="X6" s="34">
        <f t="shared" si="3"/>
        <v>389.48</v>
      </c>
      <c r="Y6" s="35">
        <f>IF(Y7="",NA(),Y7)</f>
        <v>67.12</v>
      </c>
      <c r="Z6" s="35">
        <f t="shared" ref="Z6:AH6" si="4">IF(Z7="",NA(),Z7)</f>
        <v>88.66</v>
      </c>
      <c r="AA6" s="35">
        <f t="shared" si="4"/>
        <v>87.24</v>
      </c>
      <c r="AB6" s="35">
        <f t="shared" si="4"/>
        <v>87.47</v>
      </c>
      <c r="AC6" s="35">
        <f t="shared" si="4"/>
        <v>87.32</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4614.3</v>
      </c>
      <c r="BG6" s="34">
        <f t="shared" ref="BG6:BO6" si="7">IF(BG7="",NA(),BG7)</f>
        <v>0</v>
      </c>
      <c r="BH6" s="34">
        <f t="shared" si="7"/>
        <v>0</v>
      </c>
      <c r="BI6" s="34">
        <f t="shared" si="7"/>
        <v>0</v>
      </c>
      <c r="BJ6" s="34">
        <f t="shared" si="7"/>
        <v>0</v>
      </c>
      <c r="BK6" s="35">
        <f t="shared" si="7"/>
        <v>974.93</v>
      </c>
      <c r="BL6" s="35">
        <f t="shared" si="7"/>
        <v>855.8</v>
      </c>
      <c r="BM6" s="35">
        <f t="shared" si="7"/>
        <v>789.46</v>
      </c>
      <c r="BN6" s="35">
        <f t="shared" si="7"/>
        <v>826.83</v>
      </c>
      <c r="BO6" s="35">
        <f t="shared" si="7"/>
        <v>783.8</v>
      </c>
      <c r="BP6" s="34" t="str">
        <f>IF(BP7="","",IF(BP7="-","【-】","【"&amp;SUBSTITUTE(TEXT(BP7,"#,##0.00"),"-","△")&amp;"】"))</f>
        <v>【832.52】</v>
      </c>
      <c r="BQ6" s="35">
        <f>IF(BQ7="",NA(),BQ7)</f>
        <v>29.39</v>
      </c>
      <c r="BR6" s="35">
        <f t="shared" ref="BR6:BZ6" si="8">IF(BR7="",NA(),BR7)</f>
        <v>53.96</v>
      </c>
      <c r="BS6" s="35">
        <f t="shared" si="8"/>
        <v>57</v>
      </c>
      <c r="BT6" s="35">
        <f t="shared" si="8"/>
        <v>58.44</v>
      </c>
      <c r="BU6" s="35">
        <f t="shared" si="8"/>
        <v>60.21</v>
      </c>
      <c r="BV6" s="35">
        <f t="shared" si="8"/>
        <v>55.32</v>
      </c>
      <c r="BW6" s="35">
        <f t="shared" si="8"/>
        <v>59.8</v>
      </c>
      <c r="BX6" s="35">
        <f t="shared" si="8"/>
        <v>57.77</v>
      </c>
      <c r="BY6" s="35">
        <f t="shared" si="8"/>
        <v>57.31</v>
      </c>
      <c r="BZ6" s="35">
        <f t="shared" si="8"/>
        <v>68.11</v>
      </c>
      <c r="CA6" s="34" t="str">
        <f>IF(CA7="","",IF(CA7="-","【-】","【"&amp;SUBSTITUTE(TEXT(CA7,"#,##0.00"),"-","△")&amp;"】"))</f>
        <v>【60.94】</v>
      </c>
      <c r="CB6" s="35">
        <f>IF(CB7="",NA(),CB7)</f>
        <v>287.3</v>
      </c>
      <c r="CC6" s="35">
        <f t="shared" ref="CC6:CK6" si="9">IF(CC7="",NA(),CC7)</f>
        <v>150</v>
      </c>
      <c r="CD6" s="35">
        <f t="shared" si="9"/>
        <v>150</v>
      </c>
      <c r="CE6" s="35">
        <f t="shared" si="9"/>
        <v>152.24</v>
      </c>
      <c r="CF6" s="35">
        <f t="shared" si="9"/>
        <v>150</v>
      </c>
      <c r="CG6" s="35">
        <f t="shared" si="9"/>
        <v>283.17</v>
      </c>
      <c r="CH6" s="35">
        <f t="shared" si="9"/>
        <v>263.76</v>
      </c>
      <c r="CI6" s="35">
        <f t="shared" si="9"/>
        <v>274.35000000000002</v>
      </c>
      <c r="CJ6" s="35">
        <f t="shared" si="9"/>
        <v>273.52</v>
      </c>
      <c r="CK6" s="35">
        <f t="shared" si="9"/>
        <v>222.41</v>
      </c>
      <c r="CL6" s="34" t="str">
        <f>IF(CL7="","",IF(CL7="-","【-】","【"&amp;SUBSTITUTE(TEXT(CL7,"#,##0.00"),"-","△")&amp;"】"))</f>
        <v>【253.04】</v>
      </c>
      <c r="CM6" s="35">
        <f>IF(CM7="",NA(),CM7)</f>
        <v>74.17</v>
      </c>
      <c r="CN6" s="35">
        <f t="shared" ref="CN6:CV6" si="10">IF(CN7="",NA(),CN7)</f>
        <v>75.31</v>
      </c>
      <c r="CO6" s="35">
        <f t="shared" si="10"/>
        <v>75.72</v>
      </c>
      <c r="CP6" s="35">
        <f t="shared" si="10"/>
        <v>73.13</v>
      </c>
      <c r="CQ6" s="35">
        <f t="shared" si="10"/>
        <v>73.63</v>
      </c>
      <c r="CR6" s="35">
        <f t="shared" si="10"/>
        <v>60.65</v>
      </c>
      <c r="CS6" s="35">
        <f t="shared" si="10"/>
        <v>51.75</v>
      </c>
      <c r="CT6" s="35">
        <f t="shared" si="10"/>
        <v>50.68</v>
      </c>
      <c r="CU6" s="35">
        <f t="shared" si="10"/>
        <v>50.14</v>
      </c>
      <c r="CV6" s="35">
        <f t="shared" si="10"/>
        <v>55.26</v>
      </c>
      <c r="CW6" s="34" t="str">
        <f>IF(CW7="","",IF(CW7="-","【-】","【"&amp;SUBSTITUTE(TEXT(CW7,"#,##0.00"),"-","△")&amp;"】"))</f>
        <v>【54.84】</v>
      </c>
      <c r="CX6" s="35">
        <f>IF(CX7="",NA(),CX7)</f>
        <v>87.8</v>
      </c>
      <c r="CY6" s="35">
        <f t="shared" ref="CY6:DG6" si="11">IF(CY7="",NA(),CY7)</f>
        <v>84.5</v>
      </c>
      <c r="CZ6" s="35">
        <f t="shared" si="11"/>
        <v>83.83</v>
      </c>
      <c r="DA6" s="35">
        <f t="shared" si="11"/>
        <v>84.75</v>
      </c>
      <c r="DB6" s="35">
        <f t="shared" si="11"/>
        <v>85.18</v>
      </c>
      <c r="DC6" s="35">
        <f t="shared" si="11"/>
        <v>84.58</v>
      </c>
      <c r="DD6" s="35">
        <f t="shared" si="11"/>
        <v>84.84</v>
      </c>
      <c r="DE6" s="35">
        <f t="shared" si="11"/>
        <v>84.86</v>
      </c>
      <c r="DF6" s="35">
        <f t="shared" si="11"/>
        <v>84.98</v>
      </c>
      <c r="DG6" s="35">
        <f t="shared" si="11"/>
        <v>90.52</v>
      </c>
      <c r="DH6" s="34" t="str">
        <f>IF(DH7="","",IF(DH7="-","【-】","【"&amp;SUBSTITUTE(TEXT(DH7,"#,##0.00"),"-","△")&amp;"】"))</f>
        <v>【86.60】</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5">
        <f t="shared" si="14"/>
        <v>0.01</v>
      </c>
      <c r="EJ6" s="35">
        <f t="shared" si="14"/>
        <v>2.0499999999999998</v>
      </c>
      <c r="EK6" s="35">
        <f t="shared" si="14"/>
        <v>0.01</v>
      </c>
      <c r="EL6" s="35">
        <f t="shared" si="14"/>
        <v>0.01</v>
      </c>
      <c r="EM6" s="35">
        <f t="shared" si="14"/>
        <v>0.02</v>
      </c>
      <c r="EN6" s="35">
        <f t="shared" si="14"/>
        <v>0.02</v>
      </c>
      <c r="EO6" s="34" t="str">
        <f>IF(EO7="","",IF(EO7="-","【-】","【"&amp;SUBSTITUTE(TEXT(EO7,"#,##0.00"),"-","△")&amp;"】"))</f>
        <v>【0.16】</v>
      </c>
    </row>
    <row r="7" spans="1:145" s="36" customFormat="1" x14ac:dyDescent="0.15">
      <c r="A7" s="28"/>
      <c r="B7" s="37">
        <v>2020</v>
      </c>
      <c r="C7" s="37">
        <v>32018</v>
      </c>
      <c r="D7" s="37">
        <v>47</v>
      </c>
      <c r="E7" s="37">
        <v>17</v>
      </c>
      <c r="F7" s="37">
        <v>5</v>
      </c>
      <c r="G7" s="37">
        <v>0</v>
      </c>
      <c r="H7" s="37" t="s">
        <v>98</v>
      </c>
      <c r="I7" s="37" t="s">
        <v>99</v>
      </c>
      <c r="J7" s="37" t="s">
        <v>100</v>
      </c>
      <c r="K7" s="37" t="s">
        <v>101</v>
      </c>
      <c r="L7" s="37" t="s">
        <v>102</v>
      </c>
      <c r="M7" s="37" t="s">
        <v>103</v>
      </c>
      <c r="N7" s="38" t="s">
        <v>104</v>
      </c>
      <c r="O7" s="38" t="s">
        <v>105</v>
      </c>
      <c r="P7" s="38">
        <v>2.54</v>
      </c>
      <c r="Q7" s="38">
        <v>100</v>
      </c>
      <c r="R7" s="38">
        <v>2769</v>
      </c>
      <c r="S7" s="38">
        <v>286820</v>
      </c>
      <c r="T7" s="38">
        <v>886.47</v>
      </c>
      <c r="U7" s="38">
        <v>323.55</v>
      </c>
      <c r="V7" s="38">
        <v>7256</v>
      </c>
      <c r="W7" s="38">
        <v>18.63</v>
      </c>
      <c r="X7" s="38">
        <v>389.48</v>
      </c>
      <c r="Y7" s="38">
        <v>67.12</v>
      </c>
      <c r="Z7" s="38">
        <v>88.66</v>
      </c>
      <c r="AA7" s="38">
        <v>87.24</v>
      </c>
      <c r="AB7" s="38">
        <v>87.47</v>
      </c>
      <c r="AC7" s="38">
        <v>87.32</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4614.3</v>
      </c>
      <c r="BG7" s="38">
        <v>0</v>
      </c>
      <c r="BH7" s="38">
        <v>0</v>
      </c>
      <c r="BI7" s="38">
        <v>0</v>
      </c>
      <c r="BJ7" s="38">
        <v>0</v>
      </c>
      <c r="BK7" s="38">
        <v>974.93</v>
      </c>
      <c r="BL7" s="38">
        <v>855.8</v>
      </c>
      <c r="BM7" s="38">
        <v>789.46</v>
      </c>
      <c r="BN7" s="38">
        <v>826.83</v>
      </c>
      <c r="BO7" s="38">
        <v>783.8</v>
      </c>
      <c r="BP7" s="38">
        <v>832.52</v>
      </c>
      <c r="BQ7" s="38">
        <v>29.39</v>
      </c>
      <c r="BR7" s="38">
        <v>53.96</v>
      </c>
      <c r="BS7" s="38">
        <v>57</v>
      </c>
      <c r="BT7" s="38">
        <v>58.44</v>
      </c>
      <c r="BU7" s="38">
        <v>60.21</v>
      </c>
      <c r="BV7" s="38">
        <v>55.32</v>
      </c>
      <c r="BW7" s="38">
        <v>59.8</v>
      </c>
      <c r="BX7" s="38">
        <v>57.77</v>
      </c>
      <c r="BY7" s="38">
        <v>57.31</v>
      </c>
      <c r="BZ7" s="38">
        <v>68.11</v>
      </c>
      <c r="CA7" s="38">
        <v>60.94</v>
      </c>
      <c r="CB7" s="38">
        <v>287.3</v>
      </c>
      <c r="CC7" s="38">
        <v>150</v>
      </c>
      <c r="CD7" s="38">
        <v>150</v>
      </c>
      <c r="CE7" s="38">
        <v>152.24</v>
      </c>
      <c r="CF7" s="38">
        <v>150</v>
      </c>
      <c r="CG7" s="38">
        <v>283.17</v>
      </c>
      <c r="CH7" s="38">
        <v>263.76</v>
      </c>
      <c r="CI7" s="38">
        <v>274.35000000000002</v>
      </c>
      <c r="CJ7" s="38">
        <v>273.52</v>
      </c>
      <c r="CK7" s="38">
        <v>222.41</v>
      </c>
      <c r="CL7" s="38">
        <v>253.04</v>
      </c>
      <c r="CM7" s="38">
        <v>74.17</v>
      </c>
      <c r="CN7" s="38">
        <v>75.31</v>
      </c>
      <c r="CO7" s="38">
        <v>75.72</v>
      </c>
      <c r="CP7" s="38">
        <v>73.13</v>
      </c>
      <c r="CQ7" s="38">
        <v>73.63</v>
      </c>
      <c r="CR7" s="38">
        <v>60.65</v>
      </c>
      <c r="CS7" s="38">
        <v>51.75</v>
      </c>
      <c r="CT7" s="38">
        <v>50.68</v>
      </c>
      <c r="CU7" s="38">
        <v>50.14</v>
      </c>
      <c r="CV7" s="38">
        <v>55.26</v>
      </c>
      <c r="CW7" s="38">
        <v>54.84</v>
      </c>
      <c r="CX7" s="38">
        <v>87.8</v>
      </c>
      <c r="CY7" s="38">
        <v>84.5</v>
      </c>
      <c r="CZ7" s="38">
        <v>83.83</v>
      </c>
      <c r="DA7" s="38">
        <v>84.75</v>
      </c>
      <c r="DB7" s="38">
        <v>85.18</v>
      </c>
      <c r="DC7" s="38">
        <v>84.58</v>
      </c>
      <c r="DD7" s="38">
        <v>84.84</v>
      </c>
      <c r="DE7" s="38">
        <v>84.86</v>
      </c>
      <c r="DF7" s="38">
        <v>84.98</v>
      </c>
      <c r="DG7" s="38">
        <v>90.52</v>
      </c>
      <c r="DH7" s="38">
        <v>86.6</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0.01</v>
      </c>
      <c r="EJ7" s="38">
        <v>2.0499999999999998</v>
      </c>
      <c r="EK7" s="38">
        <v>0.01</v>
      </c>
      <c r="EL7" s="38">
        <v>0.01</v>
      </c>
      <c r="EM7" s="38">
        <v>0.02</v>
      </c>
      <c r="EN7" s="38">
        <v>0.02</v>
      </c>
      <c r="EO7" s="38">
        <v>0.16</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113</v>
      </c>
      <c r="D13" t="s">
        <v>113</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大橋　直美</cp:lastModifiedBy>
  <dcterms:created xsi:type="dcterms:W3CDTF">2021-12-03T07:54:32Z</dcterms:created>
  <dcterms:modified xsi:type="dcterms:W3CDTF">2022-01-12T06:26:09Z</dcterms:modified>
  <cp:category/>
</cp:coreProperties>
</file>