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02下水道\■02_決算統計（企業会計・特別会計・経営比較分析表）\■■041-1経営比較分析表（財政課）\令和２年度決算\提出\"/>
    </mc:Choice>
  </mc:AlternateContent>
  <workbookProtection workbookAlgorithmName="SHA-512" workbookHashValue="MGBoVHw+vyP6Fk231snLxVliYOv76eSHAn0qJ0OcE1d5wKjN2BuO7T+vHibQrB7hh9y8ZIcDiWO46mGb+bCdvg==" workbookSaltValue="wo74K4BzKnm5uO9G32eNw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<sst xmlns="http://schemas.openxmlformats.org/spreadsheetml/2006/main" count="236" uniqueCount="122">
  <si>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</si>
  <si>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</si>
  <si>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</si>
  <si>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</si>
  <si>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</si>
  <si>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</si>
  <si>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</si>
  <si>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</si>
  <si>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</si>
  <si>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</si>
  <si>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</si>
  <si>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</si>
  <si>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</si>
  <si>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</si>
  <si>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</si>
  <si>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</si>
  <si>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</si>
  <si>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</si>
  <si>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</si>
  <si>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</si>
  <si>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</si>
  <si>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</si>
  <si>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</si>
  <si>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</si>
  <si>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</si>
  <si>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</si>
  <si>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</si>
  <si>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</si>
  <si>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</si>
  <si>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</si>
  <si>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</si>
  <si>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</si>
  <si>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</si>
  <si>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</si>
  <si>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</si>
  <si>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</si>
  <si>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</si>
  <si>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</si>
  <si>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</si>
  <si>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</si>
  <si>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</si>
  <si>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</si>
  <si>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</si>
  <si>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</si>
  <si>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</si>
  <si>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</si>
  <si>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</si>
  <si>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</si>
  <si>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</si>
  <si>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</si>
  <si>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</si>
  <si>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</si>
  <si>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</si>
  <si>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</si>
  <si>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</si>
  <si>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</si>
  <si>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</si>
  <si>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</si>
  <si>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</si>
  <si>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</si>
  <si>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</si>
  <si>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</si>
  <si>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</si>
  <si>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</si>
  <si>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</si>
  <si>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</si>
  <si>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</si>
  <si>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</si>
  <si>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</si>
  <si>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</si>
  <si>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</si>
  <si>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</si>
  <si>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</si>
  <si>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</si>
  <si>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</si>
  <si>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</si>
  <si>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</si>
  <si>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</si>
  <si>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</si>
  <si>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</si>
  <si>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</si>
  <si>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</si>
  <si>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</si>
  <si>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</si>
  <si>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</si>
  <si>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</si>
  <si>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</si>
  <si>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</si>
  <si>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</si>
  <si>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</si>
  <si>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</si>
  <si>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</si>
  <si>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</si>
  <si>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</si>
  <si>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</si>
  <si>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</si>
  <si>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</si>
  <si>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</si>
  <si>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</si>
  <si>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</si>
  <si>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</si>
  <si>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</si>
  <si>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</si>
  <si>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</si>
  <si>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</si>
  <si>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</si>
  <si>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</si>
  <si>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</si>
  <si>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</si>
  <si>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</si>
  <si>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</si>
  <si>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</si>
  <si>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</si>
  <si>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</si>
  <si>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</si>
  <si>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</si>
  <si>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</si>
  <si>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"R"dd</t>
    <phoneticPr fontId="4"/>
  </si>
  <si>
    <t>←書式設定</t>
    <rPh sb="1" eb="3">
      <t>ショシキ</t>
    </rPh>
    <rPh sb="3" eb="5">
      <t>セッテイ</t>
    </rPh>
    <phoneticPr fontId="4"/>
  </si>
  <si>
    <t>③管渠改善率
　下水道管を更新した割合を表す指標です。千鶏石浜処理区はH6から事業に着手しており、更新が必要な老朽化した下水道管はまだありません。
※津軽石処理区は、H29に公共下水道施設に接続しました。</t>
    <phoneticPr fontId="4"/>
  </si>
  <si>
    <r>
      <t>①収益的収支比率
　費用に対する収益の割合を表す指標です。R02は前年度数値を下回りましたが、引き続き水洗化の普及を図りながら使用料収入の増加に努める必要があります。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きています。なお、H29から漁業集落排水事業の処理区域の一部を公共下水道施設に接続したことに伴う使用料収入の減少などから、企業債残高対事業規模比率は高くなっています。
⑤経費回収率
　経費をどの程度使用料収入で賄えているかを表した指標です。R02は下水道施設の維持管理費用が減少したことに伴い、</t>
    </r>
    <r>
      <rPr>
        <sz val="9.5"/>
        <rFont val="ＭＳ ゴシック"/>
        <family val="3"/>
        <charset val="128"/>
      </rPr>
      <t>類似団体平均値より高い割合になりました。</t>
    </r>
    <r>
      <rPr>
        <sz val="9.5"/>
        <color theme="1"/>
        <rFont val="ＭＳ ゴシック"/>
        <family val="3"/>
        <charset val="128"/>
      </rPr>
      <t xml:space="preserve">
⑥汚水処理原価
　汚水１㎥当たりの処理費用を表す指標です。R02は下水道施設の維持管理費用が減少したことに伴い前年度に比べて低い割合になりました。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H29から漁業集落排水事業の処理区域の一部を公共下水道施設に接続したことに伴い低くなりましたが、R02ではやや減少し、類似団体平均値より低い値となっています。</t>
    </r>
    <rPh sb="33" eb="36">
      <t>ゼンネンド</t>
    </rPh>
    <rPh sb="36" eb="38">
      <t>スウチ</t>
    </rPh>
    <rPh sb="39" eb="40">
      <t>シタ</t>
    </rPh>
    <rPh sb="286" eb="288">
      <t>ゲンショウ</t>
    </rPh>
    <rPh sb="300" eb="303">
      <t>ヘイキンチ</t>
    </rPh>
    <rPh sb="305" eb="306">
      <t>タカ</t>
    </rPh>
    <rPh sb="363" eb="365">
      <t>ゲンショウ</t>
    </rPh>
    <rPh sb="372" eb="375">
      <t>ゼンネンド</t>
    </rPh>
    <rPh sb="376" eb="377">
      <t>クラ</t>
    </rPh>
    <rPh sb="379" eb="380">
      <t>ヒク</t>
    </rPh>
    <rPh sb="381" eb="383">
      <t>ワリアイ</t>
    </rPh>
    <rPh sb="547" eb="549">
      <t>ゲンショウ</t>
    </rPh>
    <rPh sb="551" eb="555">
      <t>ルイジダンタイ</t>
    </rPh>
    <rPh sb="555" eb="558">
      <t>ヘイキンチ</t>
    </rPh>
    <rPh sb="560" eb="561">
      <t>ヒク</t>
    </rPh>
    <rPh sb="562" eb="563">
      <t>アタイ</t>
    </rPh>
    <phoneticPr fontId="4"/>
  </si>
  <si>
    <t>　使用料収入だけでは維持管理費等を賄えないため、一般会計からの繰入金を充てています。H29に津軽石処理区を公共下水道施設に接続したことに伴い、千鶏石浜処理区単独となっていますが、施設整備は完了していますので、企業債残高は徐々に減少していきます。企業債残高対事業規模比率が、高い値となっていますが、このことにより徐々に減少する見込みです。経費回収率は増加し、汚水処理原価は減少していますが、今後も引き続き水洗化の普及を図りながら、使用料収入の増加に努める必要があります。</t>
    <rPh sb="122" eb="125">
      <t>キギョウサイ</t>
    </rPh>
    <rPh sb="125" eb="127">
      <t>ザンダカ</t>
    </rPh>
    <rPh sb="127" eb="128">
      <t>タイ</t>
    </rPh>
    <rPh sb="128" eb="132">
      <t>ジギョウキボ</t>
    </rPh>
    <rPh sb="132" eb="134">
      <t>ヒリツ</t>
    </rPh>
    <rPh sb="136" eb="137">
      <t>タカ</t>
    </rPh>
    <rPh sb="138" eb="139">
      <t>アタイ</t>
    </rPh>
    <rPh sb="155" eb="157">
      <t>ジョジョ</t>
    </rPh>
    <rPh sb="158" eb="160">
      <t>ゲンショウ</t>
    </rPh>
    <rPh sb="162" eb="164">
      <t>ミコ</t>
    </rPh>
    <rPh sb="174" eb="176">
      <t>ゾウカ</t>
    </rPh>
    <rPh sb="182" eb="184">
      <t>ゲンカ</t>
    </rPh>
    <rPh sb="185" eb="187">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</si>
</sst>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color theme="1"/>
      <name val="ＭＳ ゴシック"/>
      <family val="3"/>
      <charset val="128"/>
    </font>
    <font>
      <sz val="9.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33-4BD7-84DE-D1C87B4C333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0.09</c:v>
                </c:pt>
                <c:pt idx="2">
                  <c:v>0.02</c:v>
                </c:pt>
                <c:pt idx="3">
                  <c:v>0.01</c:v>
                </c:pt>
                <c:pt idx="4">
                  <c:v>1.6</c:v>
                </c:pt>
              </c:numCache>
            </c:numRef>
          </c:val>
          <c:smooth val="0"/>
          <c:extLst>
            <c:ext xmlns:c16="http://schemas.microsoft.com/office/drawing/2014/chart" uri="{C3380CC4-5D6E-409C-BE32-E72D297353CC}">
              <c16:uniqueId val="{00000001-3633-4BD7-84DE-D1C87B4C333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99.53</c:v>
                </c:pt>
                <c:pt idx="1">
                  <c:v>99.78</c:v>
                </c:pt>
                <c:pt idx="2">
                  <c:v>100.26</c:v>
                </c:pt>
                <c:pt idx="3">
                  <c:v>106.54</c:v>
                </c:pt>
                <c:pt idx="4">
                  <c:v>104.04</c:v>
                </c:pt>
              </c:numCache>
            </c:numRef>
          </c:val>
          <c:extLst>
            <c:ext xmlns:c16="http://schemas.microsoft.com/office/drawing/2014/chart" uri="{C3380CC4-5D6E-409C-BE32-E72D297353CC}">
              <c16:uniqueId val="{00000000-3A18-4172-9271-3073FA64F90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18-4172-9271-3073FA64F90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22-4280-848F-E2EA80BA743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22-4280-848F-E2EA80BA743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14E-4025-8739-29800ECC694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4E-4025-8739-29800ECC694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26D-41B2-93AB-31B81B12C50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26D-41B2-93AB-31B81B12C50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F7C-4C3E-B2F3-DD2F12CB7CA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7C-4C3E-B2F3-DD2F12CB7CA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854.68</c:v>
                </c:pt>
                <c:pt idx="1">
                  <c:v>1781.79</c:v>
                </c:pt>
                <c:pt idx="2">
                  <c:v>1718.46</c:v>
                </c:pt>
                <c:pt idx="3">
                  <c:v>1754.89</c:v>
                </c:pt>
                <c:pt idx="4">
                  <c:v>1423.23</c:v>
                </c:pt>
              </c:numCache>
            </c:numRef>
          </c:val>
          <c:extLst>
            <c:ext xmlns:c16="http://schemas.microsoft.com/office/drawing/2014/chart" uri="{C3380CC4-5D6E-409C-BE32-E72D297353CC}">
              <c16:uniqueId val="{00000000-2E6C-43B4-AAD6-2DEA64619C0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1063.93</c:v>
                </c:pt>
                <c:pt idx="1">
                  <c:v>1060.8599999999999</c:v>
                </c:pt>
                <c:pt idx="2">
                  <c:v>1006.65</c:v>
                </c:pt>
                <c:pt idx="3">
                  <c:v>998.42</c:v>
                </c:pt>
                <c:pt idx="4">
                  <c:v>1095.52</c:v>
                </c:pt>
              </c:numCache>
            </c:numRef>
          </c:val>
          <c:smooth val="0"/>
          <c:extLst>
            <c:ext xmlns:c16="http://schemas.microsoft.com/office/drawing/2014/chart" uri="{C3380CC4-5D6E-409C-BE32-E72D297353CC}">
              <c16:uniqueId val="{00000001-2E6C-43B4-AAD6-2DEA64619C0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83.46</c:v>
                </c:pt>
                <c:pt idx="1">
                  <c:v>32.42</c:v>
                </c:pt>
                <c:pt idx="2">
                  <c:v>54.74</c:v>
                </c:pt>
                <c:pt idx="3">
                  <c:v>21.73</c:v>
                </c:pt>
                <c:pt idx="4">
                  <c:v>48.01</c:v>
                </c:pt>
              </c:numCache>
            </c:numRef>
          </c:val>
          <c:extLst>
            <c:ext xmlns:c16="http://schemas.microsoft.com/office/drawing/2014/chart" uri="{C3380CC4-5D6E-409C-BE32-E72D297353CC}">
              <c16:uniqueId val="{00000000-0503-45D6-A5FF-D128699E604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46.26</c:v>
                </c:pt>
                <c:pt idx="1">
                  <c:v>45.81</c:v>
                </c:pt>
                <c:pt idx="2">
                  <c:v>43.43</c:v>
                </c:pt>
                <c:pt idx="3">
                  <c:v>41.41</c:v>
                </c:pt>
                <c:pt idx="4">
                  <c:v>39.64</c:v>
                </c:pt>
              </c:numCache>
            </c:numRef>
          </c:val>
          <c:smooth val="0"/>
          <c:extLst>
            <c:ext xmlns:c16="http://schemas.microsoft.com/office/drawing/2014/chart" uri="{C3380CC4-5D6E-409C-BE32-E72D297353CC}">
              <c16:uniqueId val="{00000001-0503-45D6-A5FF-D128699E604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203.54</c:v>
                </c:pt>
                <c:pt idx="1">
                  <c:v>486.43</c:v>
                </c:pt>
                <c:pt idx="2">
                  <c:v>294.47000000000003</c:v>
                </c:pt>
                <c:pt idx="3">
                  <c:v>754.91</c:v>
                </c:pt>
                <c:pt idx="4">
                  <c:v>360.61</c:v>
                </c:pt>
              </c:numCache>
            </c:numRef>
          </c:val>
          <c:extLst>
            <c:ext xmlns:c16="http://schemas.microsoft.com/office/drawing/2014/chart" uri="{C3380CC4-5D6E-409C-BE32-E72D297353CC}">
              <c16:uniqueId val="{00000000-538C-4593-8104-DC8E65207A3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376.4</c:v>
                </c:pt>
                <c:pt idx="1">
                  <c:v>383.92</c:v>
                </c:pt>
                <c:pt idx="2">
                  <c:v>400.44</c:v>
                </c:pt>
                <c:pt idx="3">
                  <c:v>417.56</c:v>
                </c:pt>
                <c:pt idx="4">
                  <c:v>449.72</c:v>
                </c:pt>
              </c:numCache>
            </c:numRef>
          </c:val>
          <c:smooth val="0"/>
          <c:extLst>
            <c:ext xmlns:c16="http://schemas.microsoft.com/office/drawing/2014/chart" uri="{C3380CC4-5D6E-409C-BE32-E72D297353CC}">
              <c16:uniqueId val="{00000001-538C-4593-8104-DC8E65207A3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62.61</c:v>
                </c:pt>
                <c:pt idx="1">
                  <c:v>58.14</c:v>
                </c:pt>
                <c:pt idx="2">
                  <c:v>56.98</c:v>
                </c:pt>
                <c:pt idx="3">
                  <c:v>56.98</c:v>
                </c:pt>
                <c:pt idx="4">
                  <c:v>59.3</c:v>
                </c:pt>
              </c:numCache>
            </c:numRef>
          </c:val>
          <c:extLst>
            <c:ext xmlns:c16="http://schemas.microsoft.com/office/drawing/2014/chart" uri="{C3380CC4-5D6E-409C-BE32-E72D297353CC}">
              <c16:uniqueId val="{00000000-33F6-47FD-9A59-E96737919C0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33.729999999999997</c:v>
                </c:pt>
                <c:pt idx="1">
                  <c:v>33.21</c:v>
                </c:pt>
                <c:pt idx="2">
                  <c:v>32.229999999999997</c:v>
                </c:pt>
                <c:pt idx="3">
                  <c:v>32.479999999999997</c:v>
                </c:pt>
                <c:pt idx="4">
                  <c:v>30.19</c:v>
                </c:pt>
              </c:numCache>
            </c:numRef>
          </c:val>
          <c:smooth val="0"/>
          <c:extLst>
            <c:ext xmlns:c16="http://schemas.microsoft.com/office/drawing/2014/chart" uri="{C3380CC4-5D6E-409C-BE32-E72D297353CC}">
              <c16:uniqueId val="{00000001-33F6-47FD-9A59-E96737919C0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67.680000000000007</c:v>
                </c:pt>
                <c:pt idx="1">
                  <c:v>65.03</c:v>
                </c:pt>
                <c:pt idx="2">
                  <c:v>65.709999999999994</c:v>
                </c:pt>
                <c:pt idx="3">
                  <c:v>76.87</c:v>
                </c:pt>
                <c:pt idx="4">
                  <c:v>73.459999999999994</c:v>
                </c:pt>
              </c:numCache>
            </c:numRef>
          </c:val>
          <c:extLst>
            <c:ext xmlns:c16="http://schemas.microsoft.com/office/drawing/2014/chart" uri="{C3380CC4-5D6E-409C-BE32-E72D297353CC}">
              <c16:uniqueId val="{00000000-EA88-4602-B425-772AD431BF0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79.989999999999995</c:v>
                </c:pt>
                <c:pt idx="1">
                  <c:v>79.98</c:v>
                </c:pt>
                <c:pt idx="2">
                  <c:v>80.8</c:v>
                </c:pt>
                <c:pt idx="3">
                  <c:v>79.2</c:v>
                </c:pt>
                <c:pt idx="4">
                  <c:v>79.09</c:v>
                </c:pt>
              </c:numCache>
            </c:numRef>
          </c:val>
          <c:smooth val="0"/>
          <c:extLst>
            <c:ext xmlns:c16="http://schemas.microsoft.com/office/drawing/2014/chart" uri="{C3380CC4-5D6E-409C-BE32-E72D297353CC}">
              <c16:uniqueId val="{00000001-EA88-4602-B425-772AD431BF0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G26"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宮古市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H2</v>
      </c>
      <c r="X8" s="49"/>
      <c r="Y8" s="49"/>
      <c r="Z8" s="49"/>
      <c r="AA8" s="49"/>
      <c r="AB8" s="49"/>
      <c r="AC8" s="49"/>
      <c r="AD8" s="50" t="str">
        <f>データ!$M$6</f>
        <v>非設置</v>
      </c>
      <c r="AE8" s="50"/>
      <c r="AF8" s="50"/>
      <c r="AG8" s="50"/>
      <c r="AH8" s="50"/>
      <c r="AI8" s="50"/>
      <c r="AJ8" s="50"/>
      <c r="AK8" s="3"/>
      <c r="AL8" s="51">
        <f>データ!S6</f>
        <v>50562</v>
      </c>
      <c r="AM8" s="51"/>
      <c r="AN8" s="51"/>
      <c r="AO8" s="51"/>
      <c r="AP8" s="51"/>
      <c r="AQ8" s="51"/>
      <c r="AR8" s="51"/>
      <c r="AS8" s="51"/>
      <c r="AT8" s="46">
        <f>データ!T6</f>
        <v>1259.1500000000001</v>
      </c>
      <c r="AU8" s="46"/>
      <c r="AV8" s="46"/>
      <c r="AW8" s="46"/>
      <c r="AX8" s="46"/>
      <c r="AY8" s="46"/>
      <c r="AZ8" s="46"/>
      <c r="BA8" s="46"/>
      <c r="BB8" s="46">
        <f>データ!U6</f>
        <v>40.159999999999997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0.52</v>
      </c>
      <c r="Q10" s="46"/>
      <c r="R10" s="46"/>
      <c r="S10" s="46"/>
      <c r="T10" s="46"/>
      <c r="U10" s="46"/>
      <c r="V10" s="46"/>
      <c r="W10" s="46">
        <f>データ!Q6</f>
        <v>97.92</v>
      </c>
      <c r="X10" s="46"/>
      <c r="Y10" s="46"/>
      <c r="Z10" s="46"/>
      <c r="AA10" s="46"/>
      <c r="AB10" s="46"/>
      <c r="AC10" s="46"/>
      <c r="AD10" s="51">
        <f>データ!R6</f>
        <v>3080</v>
      </c>
      <c r="AE10" s="51"/>
      <c r="AF10" s="51"/>
      <c r="AG10" s="51"/>
      <c r="AH10" s="51"/>
      <c r="AI10" s="51"/>
      <c r="AJ10" s="51"/>
      <c r="AK10" s="2"/>
      <c r="AL10" s="51">
        <f>データ!V6</f>
        <v>260</v>
      </c>
      <c r="AM10" s="51"/>
      <c r="AN10" s="51"/>
      <c r="AO10" s="51"/>
      <c r="AP10" s="51"/>
      <c r="AQ10" s="51"/>
      <c r="AR10" s="51"/>
      <c r="AS10" s="51"/>
      <c r="AT10" s="46">
        <f>データ!W6</f>
        <v>0.39</v>
      </c>
      <c r="AU10" s="46"/>
      <c r="AV10" s="46"/>
      <c r="AW10" s="46"/>
      <c r="AX10" s="46"/>
      <c r="AY10" s="46"/>
      <c r="AZ10" s="46"/>
      <c r="BA10" s="46"/>
      <c r="BB10" s="46">
        <f>データ!X6</f>
        <v>666.67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120</v>
      </c>
      <c r="BM16" s="77"/>
      <c r="BN16" s="77"/>
      <c r="BO16" s="77"/>
      <c r="BP16" s="77"/>
      <c r="BQ16" s="77"/>
      <c r="BR16" s="77"/>
      <c r="BS16" s="77"/>
      <c r="BT16" s="77"/>
      <c r="BU16" s="77"/>
      <c r="BV16" s="77"/>
      <c r="BW16" s="77"/>
      <c r="BX16" s="77"/>
      <c r="BY16" s="77"/>
      <c r="BZ16" s="78"/>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6"/>
      <c r="BM17" s="77"/>
      <c r="BN17" s="77"/>
      <c r="BO17" s="77"/>
      <c r="BP17" s="77"/>
      <c r="BQ17" s="77"/>
      <c r="BR17" s="77"/>
      <c r="BS17" s="77"/>
      <c r="BT17" s="77"/>
      <c r="BU17" s="77"/>
      <c r="BV17" s="77"/>
      <c r="BW17" s="77"/>
      <c r="BX17" s="77"/>
      <c r="BY17" s="77"/>
      <c r="BZ17" s="78"/>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6"/>
      <c r="BM18" s="77"/>
      <c r="BN18" s="77"/>
      <c r="BO18" s="77"/>
      <c r="BP18" s="77"/>
      <c r="BQ18" s="77"/>
      <c r="BR18" s="77"/>
      <c r="BS18" s="77"/>
      <c r="BT18" s="77"/>
      <c r="BU18" s="77"/>
      <c r="BV18" s="77"/>
      <c r="BW18" s="77"/>
      <c r="BX18" s="77"/>
      <c r="BY18" s="77"/>
      <c r="BZ18" s="78"/>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6"/>
      <c r="BM19" s="77"/>
      <c r="BN19" s="77"/>
      <c r="BO19" s="77"/>
      <c r="BP19" s="77"/>
      <c r="BQ19" s="77"/>
      <c r="BR19" s="77"/>
      <c r="BS19" s="77"/>
      <c r="BT19" s="77"/>
      <c r="BU19" s="77"/>
      <c r="BV19" s="77"/>
      <c r="BW19" s="77"/>
      <c r="BX19" s="77"/>
      <c r="BY19" s="77"/>
      <c r="BZ19" s="78"/>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6"/>
      <c r="BM20" s="77"/>
      <c r="BN20" s="77"/>
      <c r="BO20" s="77"/>
      <c r="BP20" s="77"/>
      <c r="BQ20" s="77"/>
      <c r="BR20" s="77"/>
      <c r="BS20" s="77"/>
      <c r="BT20" s="77"/>
      <c r="BU20" s="77"/>
      <c r="BV20" s="77"/>
      <c r="BW20" s="77"/>
      <c r="BX20" s="77"/>
      <c r="BY20" s="77"/>
      <c r="BZ20" s="78"/>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6"/>
      <c r="BM21" s="77"/>
      <c r="BN21" s="77"/>
      <c r="BO21" s="77"/>
      <c r="BP21" s="77"/>
      <c r="BQ21" s="77"/>
      <c r="BR21" s="77"/>
      <c r="BS21" s="77"/>
      <c r="BT21" s="77"/>
      <c r="BU21" s="77"/>
      <c r="BV21" s="77"/>
      <c r="BW21" s="77"/>
      <c r="BX21" s="77"/>
      <c r="BY21" s="77"/>
      <c r="BZ21" s="78"/>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6"/>
      <c r="BM22" s="77"/>
      <c r="BN22" s="77"/>
      <c r="BO22" s="77"/>
      <c r="BP22" s="77"/>
      <c r="BQ22" s="77"/>
      <c r="BR22" s="77"/>
      <c r="BS22" s="77"/>
      <c r="BT22" s="77"/>
      <c r="BU22" s="77"/>
      <c r="BV22" s="77"/>
      <c r="BW22" s="77"/>
      <c r="BX22" s="77"/>
      <c r="BY22" s="77"/>
      <c r="BZ22" s="78"/>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6"/>
      <c r="BM23" s="77"/>
      <c r="BN23" s="77"/>
      <c r="BO23" s="77"/>
      <c r="BP23" s="77"/>
      <c r="BQ23" s="77"/>
      <c r="BR23" s="77"/>
      <c r="BS23" s="77"/>
      <c r="BT23" s="77"/>
      <c r="BU23" s="77"/>
      <c r="BV23" s="77"/>
      <c r="BW23" s="77"/>
      <c r="BX23" s="77"/>
      <c r="BY23" s="77"/>
      <c r="BZ23" s="78"/>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6"/>
      <c r="BM24" s="77"/>
      <c r="BN24" s="77"/>
      <c r="BO24" s="77"/>
      <c r="BP24" s="77"/>
      <c r="BQ24" s="77"/>
      <c r="BR24" s="77"/>
      <c r="BS24" s="77"/>
      <c r="BT24" s="77"/>
      <c r="BU24" s="77"/>
      <c r="BV24" s="77"/>
      <c r="BW24" s="77"/>
      <c r="BX24" s="77"/>
      <c r="BY24" s="77"/>
      <c r="BZ24" s="78"/>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6"/>
      <c r="BM25" s="77"/>
      <c r="BN25" s="77"/>
      <c r="BO25" s="77"/>
      <c r="BP25" s="77"/>
      <c r="BQ25" s="77"/>
      <c r="BR25" s="77"/>
      <c r="BS25" s="77"/>
      <c r="BT25" s="77"/>
      <c r="BU25" s="77"/>
      <c r="BV25" s="77"/>
      <c r="BW25" s="77"/>
      <c r="BX25" s="77"/>
      <c r="BY25" s="77"/>
      <c r="BZ25" s="78"/>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6"/>
      <c r="BM26" s="77"/>
      <c r="BN26" s="77"/>
      <c r="BO26" s="77"/>
      <c r="BP26" s="77"/>
      <c r="BQ26" s="77"/>
      <c r="BR26" s="77"/>
      <c r="BS26" s="77"/>
      <c r="BT26" s="77"/>
      <c r="BU26" s="77"/>
      <c r="BV26" s="77"/>
      <c r="BW26" s="77"/>
      <c r="BX26" s="77"/>
      <c r="BY26" s="77"/>
      <c r="BZ26" s="78"/>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6"/>
      <c r="BM27" s="77"/>
      <c r="BN27" s="77"/>
      <c r="BO27" s="77"/>
      <c r="BP27" s="77"/>
      <c r="BQ27" s="77"/>
      <c r="BR27" s="77"/>
      <c r="BS27" s="77"/>
      <c r="BT27" s="77"/>
      <c r="BU27" s="77"/>
      <c r="BV27" s="77"/>
      <c r="BW27" s="77"/>
      <c r="BX27" s="77"/>
      <c r="BY27" s="77"/>
      <c r="BZ27" s="78"/>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6"/>
      <c r="BM28" s="77"/>
      <c r="BN28" s="77"/>
      <c r="BO28" s="77"/>
      <c r="BP28" s="77"/>
      <c r="BQ28" s="77"/>
      <c r="BR28" s="77"/>
      <c r="BS28" s="77"/>
      <c r="BT28" s="77"/>
      <c r="BU28" s="77"/>
      <c r="BV28" s="77"/>
      <c r="BW28" s="77"/>
      <c r="BX28" s="77"/>
      <c r="BY28" s="77"/>
      <c r="BZ28" s="78"/>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6"/>
      <c r="BM29" s="77"/>
      <c r="BN29" s="77"/>
      <c r="BO29" s="77"/>
      <c r="BP29" s="77"/>
      <c r="BQ29" s="77"/>
      <c r="BR29" s="77"/>
      <c r="BS29" s="77"/>
      <c r="BT29" s="77"/>
      <c r="BU29" s="77"/>
      <c r="BV29" s="77"/>
      <c r="BW29" s="77"/>
      <c r="BX29" s="77"/>
      <c r="BY29" s="77"/>
      <c r="BZ29" s="78"/>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6"/>
      <c r="BM30" s="77"/>
      <c r="BN30" s="77"/>
      <c r="BO30" s="77"/>
      <c r="BP30" s="77"/>
      <c r="BQ30" s="77"/>
      <c r="BR30" s="77"/>
      <c r="BS30" s="77"/>
      <c r="BT30" s="77"/>
      <c r="BU30" s="77"/>
      <c r="BV30" s="77"/>
      <c r="BW30" s="77"/>
      <c r="BX30" s="77"/>
      <c r="BY30" s="77"/>
      <c r="BZ30" s="78"/>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6"/>
      <c r="BM31" s="77"/>
      <c r="BN31" s="77"/>
      <c r="BO31" s="77"/>
      <c r="BP31" s="77"/>
      <c r="BQ31" s="77"/>
      <c r="BR31" s="77"/>
      <c r="BS31" s="77"/>
      <c r="BT31" s="77"/>
      <c r="BU31" s="77"/>
      <c r="BV31" s="77"/>
      <c r="BW31" s="77"/>
      <c r="BX31" s="77"/>
      <c r="BY31" s="77"/>
      <c r="BZ31" s="78"/>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6"/>
      <c r="BM32" s="77"/>
      <c r="BN32" s="77"/>
      <c r="BO32" s="77"/>
      <c r="BP32" s="77"/>
      <c r="BQ32" s="77"/>
      <c r="BR32" s="77"/>
      <c r="BS32" s="77"/>
      <c r="BT32" s="77"/>
      <c r="BU32" s="77"/>
      <c r="BV32" s="77"/>
      <c r="BW32" s="77"/>
      <c r="BX32" s="77"/>
      <c r="BY32" s="77"/>
      <c r="BZ32" s="78"/>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6"/>
      <c r="BM33" s="77"/>
      <c r="BN33" s="77"/>
      <c r="BO33" s="77"/>
      <c r="BP33" s="77"/>
      <c r="BQ33" s="77"/>
      <c r="BR33" s="77"/>
      <c r="BS33" s="77"/>
      <c r="BT33" s="77"/>
      <c r="BU33" s="77"/>
      <c r="BV33" s="77"/>
      <c r="BW33" s="77"/>
      <c r="BX33" s="77"/>
      <c r="BY33" s="77"/>
      <c r="BZ33" s="78"/>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7"/>
      <c r="BN34" s="77"/>
      <c r="BO34" s="77"/>
      <c r="BP34" s="77"/>
      <c r="BQ34" s="77"/>
      <c r="BR34" s="77"/>
      <c r="BS34" s="77"/>
      <c r="BT34" s="77"/>
      <c r="BU34" s="77"/>
      <c r="BV34" s="77"/>
      <c r="BW34" s="77"/>
      <c r="BX34" s="77"/>
      <c r="BY34" s="77"/>
      <c r="BZ34" s="78"/>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7"/>
      <c r="BN35" s="77"/>
      <c r="BO35" s="77"/>
      <c r="BP35" s="77"/>
      <c r="BQ35" s="77"/>
      <c r="BR35" s="77"/>
      <c r="BS35" s="77"/>
      <c r="BT35" s="77"/>
      <c r="BU35" s="77"/>
      <c r="BV35" s="77"/>
      <c r="BW35" s="77"/>
      <c r="BX35" s="77"/>
      <c r="BY35" s="77"/>
      <c r="BZ35" s="78"/>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6"/>
      <c r="BM36" s="77"/>
      <c r="BN36" s="77"/>
      <c r="BO36" s="77"/>
      <c r="BP36" s="77"/>
      <c r="BQ36" s="77"/>
      <c r="BR36" s="77"/>
      <c r="BS36" s="77"/>
      <c r="BT36" s="77"/>
      <c r="BU36" s="77"/>
      <c r="BV36" s="77"/>
      <c r="BW36" s="77"/>
      <c r="BX36" s="77"/>
      <c r="BY36" s="77"/>
      <c r="BZ36" s="78"/>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6"/>
      <c r="BM37" s="77"/>
      <c r="BN37" s="77"/>
      <c r="BO37" s="77"/>
      <c r="BP37" s="77"/>
      <c r="BQ37" s="77"/>
      <c r="BR37" s="77"/>
      <c r="BS37" s="77"/>
      <c r="BT37" s="77"/>
      <c r="BU37" s="77"/>
      <c r="BV37" s="77"/>
      <c r="BW37" s="77"/>
      <c r="BX37" s="77"/>
      <c r="BY37" s="77"/>
      <c r="BZ37" s="78"/>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6"/>
      <c r="BM38" s="77"/>
      <c r="BN38" s="77"/>
      <c r="BO38" s="77"/>
      <c r="BP38" s="77"/>
      <c r="BQ38" s="77"/>
      <c r="BR38" s="77"/>
      <c r="BS38" s="77"/>
      <c r="BT38" s="77"/>
      <c r="BU38" s="77"/>
      <c r="BV38" s="77"/>
      <c r="BW38" s="77"/>
      <c r="BX38" s="77"/>
      <c r="BY38" s="77"/>
      <c r="BZ38" s="78"/>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6"/>
      <c r="BM39" s="77"/>
      <c r="BN39" s="77"/>
      <c r="BO39" s="77"/>
      <c r="BP39" s="77"/>
      <c r="BQ39" s="77"/>
      <c r="BR39" s="77"/>
      <c r="BS39" s="77"/>
      <c r="BT39" s="77"/>
      <c r="BU39" s="77"/>
      <c r="BV39" s="77"/>
      <c r="BW39" s="77"/>
      <c r="BX39" s="77"/>
      <c r="BY39" s="77"/>
      <c r="BZ39" s="78"/>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6"/>
      <c r="BM40" s="77"/>
      <c r="BN40" s="77"/>
      <c r="BO40" s="77"/>
      <c r="BP40" s="77"/>
      <c r="BQ40" s="77"/>
      <c r="BR40" s="77"/>
      <c r="BS40" s="77"/>
      <c r="BT40" s="77"/>
      <c r="BU40" s="77"/>
      <c r="BV40" s="77"/>
      <c r="BW40" s="77"/>
      <c r="BX40" s="77"/>
      <c r="BY40" s="77"/>
      <c r="BZ40" s="78"/>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6"/>
      <c r="BM41" s="77"/>
      <c r="BN41" s="77"/>
      <c r="BO41" s="77"/>
      <c r="BP41" s="77"/>
      <c r="BQ41" s="77"/>
      <c r="BR41" s="77"/>
      <c r="BS41" s="77"/>
      <c r="BT41" s="77"/>
      <c r="BU41" s="77"/>
      <c r="BV41" s="77"/>
      <c r="BW41" s="77"/>
      <c r="BX41" s="77"/>
      <c r="BY41" s="77"/>
      <c r="BZ41" s="78"/>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6"/>
      <c r="BM42" s="77"/>
      <c r="BN42" s="77"/>
      <c r="BO42" s="77"/>
      <c r="BP42" s="77"/>
      <c r="BQ42" s="77"/>
      <c r="BR42" s="77"/>
      <c r="BS42" s="77"/>
      <c r="BT42" s="77"/>
      <c r="BU42" s="77"/>
      <c r="BV42" s="77"/>
      <c r="BW42" s="77"/>
      <c r="BX42" s="77"/>
      <c r="BY42" s="77"/>
      <c r="BZ42" s="78"/>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6"/>
      <c r="BM43" s="77"/>
      <c r="BN43" s="77"/>
      <c r="BO43" s="77"/>
      <c r="BP43" s="77"/>
      <c r="BQ43" s="77"/>
      <c r="BR43" s="77"/>
      <c r="BS43" s="77"/>
      <c r="BT43" s="77"/>
      <c r="BU43" s="77"/>
      <c r="BV43" s="77"/>
      <c r="BW43" s="77"/>
      <c r="BX43" s="77"/>
      <c r="BY43" s="77"/>
      <c r="BZ43" s="78"/>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9"/>
      <c r="BM44" s="80"/>
      <c r="BN44" s="80"/>
      <c r="BO44" s="80"/>
      <c r="BP44" s="80"/>
      <c r="BQ44" s="80"/>
      <c r="BR44" s="80"/>
      <c r="BS44" s="80"/>
      <c r="BT44" s="80"/>
      <c r="BU44" s="80"/>
      <c r="BV44" s="80"/>
      <c r="BW44" s="80"/>
      <c r="BX44" s="80"/>
      <c r="BY44" s="80"/>
      <c r="BZ44" s="81"/>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121</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【1,042.34】</v>
      </c>
      <c r="I86" s="26" t="str">
        <f>データ!CA6</f>
        <v>【42.60】</v>
      </c>
      <c r="J86" s="26" t="str">
        <f>データ!CL6</f>
        <v>【410.22】</v>
      </c>
      <c r="K86" s="26" t="str">
        <f>データ!CW6</f>
        <v>【32.98】</v>
      </c>
      <c r="L86" s="26" t="str">
        <f>データ!DH6</f>
        <v>【80.45】</v>
      </c>
      <c r="M86" s="26" t="s">
        <v>44</v>
      </c>
      <c r="N86" s="26" t="s">
        <v>44</v>
      </c>
      <c r="O86" s="26" t="str">
        <f>データ!EO6</f>
        <v>【1.09】</v>
      </c>
    </row>
  </sheetData>
  <sheetProtection algorithmName="SHA-512" hashValue="myzMXcnRpRACi7TIN7NF7g/18qwzKZlT/vt8ibIMrHQc+Unge5tl96dxm27C9n2d1P0DhjaFe0MTw+SZmGk0Yw==" saltValue="c7XYbE3TpDMxK2ME7PO2a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83" t="s">
        <v>54</v>
      </c>
      <c r="I3" s="84"/>
      <c r="J3" s="84"/>
      <c r="K3" s="84"/>
      <c r="L3" s="84"/>
      <c r="M3" s="84"/>
      <c r="N3" s="84"/>
      <c r="O3" s="84"/>
      <c r="P3" s="84"/>
      <c r="Q3" s="84"/>
      <c r="R3" s="84"/>
      <c r="S3" s="84"/>
      <c r="T3" s="84"/>
      <c r="U3" s="84"/>
      <c r="V3" s="84"/>
      <c r="W3" s="84"/>
      <c r="X3" s="85"/>
      <c r="Y3" s="89" t="s">
        <v>55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56</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5" x14ac:dyDescent="0.15">
      <c r="A4" s="28" t="s">
        <v>57</v>
      </c>
      <c r="B4" s="30"/>
      <c r="C4" s="30"/>
      <c r="D4" s="30"/>
      <c r="E4" s="30"/>
      <c r="F4" s="30"/>
      <c r="G4" s="30"/>
      <c r="H4" s="86"/>
      <c r="I4" s="87"/>
      <c r="J4" s="87"/>
      <c r="K4" s="87"/>
      <c r="L4" s="87"/>
      <c r="M4" s="87"/>
      <c r="N4" s="87"/>
      <c r="O4" s="87"/>
      <c r="P4" s="87"/>
      <c r="Q4" s="87"/>
      <c r="R4" s="87"/>
      <c r="S4" s="87"/>
      <c r="T4" s="87"/>
      <c r="U4" s="87"/>
      <c r="V4" s="87"/>
      <c r="W4" s="87"/>
      <c r="X4" s="88"/>
      <c r="Y4" s="82" t="s">
        <v>58</v>
      </c>
      <c r="Z4" s="82"/>
      <c r="AA4" s="82"/>
      <c r="AB4" s="82"/>
      <c r="AC4" s="82"/>
      <c r="AD4" s="82"/>
      <c r="AE4" s="82"/>
      <c r="AF4" s="82"/>
      <c r="AG4" s="82"/>
      <c r="AH4" s="82"/>
      <c r="AI4" s="82"/>
      <c r="AJ4" s="82" t="s">
        <v>59</v>
      </c>
      <c r="AK4" s="82"/>
      <c r="AL4" s="82"/>
      <c r="AM4" s="82"/>
      <c r="AN4" s="82"/>
      <c r="AO4" s="82"/>
      <c r="AP4" s="82"/>
      <c r="AQ4" s="82"/>
      <c r="AR4" s="82"/>
      <c r="AS4" s="82"/>
      <c r="AT4" s="82"/>
      <c r="AU4" s="82" t="s">
        <v>60</v>
      </c>
      <c r="AV4" s="82"/>
      <c r="AW4" s="82"/>
      <c r="AX4" s="82"/>
      <c r="AY4" s="82"/>
      <c r="AZ4" s="82"/>
      <c r="BA4" s="82"/>
      <c r="BB4" s="82"/>
      <c r="BC4" s="82"/>
      <c r="BD4" s="82"/>
      <c r="BE4" s="82"/>
      <c r="BF4" s="82" t="s">
        <v>61</v>
      </c>
      <c r="BG4" s="82"/>
      <c r="BH4" s="82"/>
      <c r="BI4" s="82"/>
      <c r="BJ4" s="82"/>
      <c r="BK4" s="82"/>
      <c r="BL4" s="82"/>
      <c r="BM4" s="82"/>
      <c r="BN4" s="82"/>
      <c r="BO4" s="82"/>
      <c r="BP4" s="82"/>
      <c r="BQ4" s="82" t="s">
        <v>62</v>
      </c>
      <c r="BR4" s="82"/>
      <c r="BS4" s="82"/>
      <c r="BT4" s="82"/>
      <c r="BU4" s="82"/>
      <c r="BV4" s="82"/>
      <c r="BW4" s="82"/>
      <c r="BX4" s="82"/>
      <c r="BY4" s="82"/>
      <c r="BZ4" s="82"/>
      <c r="CA4" s="82"/>
      <c r="CB4" s="82" t="s">
        <v>63</v>
      </c>
      <c r="CC4" s="82"/>
      <c r="CD4" s="82"/>
      <c r="CE4" s="82"/>
      <c r="CF4" s="82"/>
      <c r="CG4" s="82"/>
      <c r="CH4" s="82"/>
      <c r="CI4" s="82"/>
      <c r="CJ4" s="82"/>
      <c r="CK4" s="82"/>
      <c r="CL4" s="82"/>
      <c r="CM4" s="82" t="s">
        <v>64</v>
      </c>
      <c r="CN4" s="82"/>
      <c r="CO4" s="82"/>
      <c r="CP4" s="82"/>
      <c r="CQ4" s="82"/>
      <c r="CR4" s="82"/>
      <c r="CS4" s="82"/>
      <c r="CT4" s="82"/>
      <c r="CU4" s="82"/>
      <c r="CV4" s="82"/>
      <c r="CW4" s="82"/>
      <c r="CX4" s="82" t="s">
        <v>65</v>
      </c>
      <c r="CY4" s="82"/>
      <c r="CZ4" s="82"/>
      <c r="DA4" s="82"/>
      <c r="DB4" s="82"/>
      <c r="DC4" s="82"/>
      <c r="DD4" s="82"/>
      <c r="DE4" s="82"/>
      <c r="DF4" s="82"/>
      <c r="DG4" s="82"/>
      <c r="DH4" s="82"/>
      <c r="DI4" s="82" t="s">
        <v>66</v>
      </c>
      <c r="DJ4" s="82"/>
      <c r="DK4" s="82"/>
      <c r="DL4" s="82"/>
      <c r="DM4" s="82"/>
      <c r="DN4" s="82"/>
      <c r="DO4" s="82"/>
      <c r="DP4" s="82"/>
      <c r="DQ4" s="82"/>
      <c r="DR4" s="82"/>
      <c r="DS4" s="82"/>
      <c r="DT4" s="82" t="s">
        <v>67</v>
      </c>
      <c r="DU4" s="82"/>
      <c r="DV4" s="82"/>
      <c r="DW4" s="82"/>
      <c r="DX4" s="82"/>
      <c r="DY4" s="82"/>
      <c r="DZ4" s="82"/>
      <c r="EA4" s="82"/>
      <c r="EB4" s="82"/>
      <c r="EC4" s="82"/>
      <c r="ED4" s="82"/>
      <c r="EE4" s="82" t="s">
        <v>68</v>
      </c>
      <c r="EF4" s="82"/>
      <c r="EG4" s="82"/>
      <c r="EH4" s="82"/>
      <c r="EI4" s="82"/>
      <c r="EJ4" s="82"/>
      <c r="EK4" s="82"/>
      <c r="EL4" s="82"/>
      <c r="EM4" s="82"/>
      <c r="EN4" s="82"/>
      <c r="EO4" s="82"/>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32026</v>
      </c>
      <c r="D6" s="33">
        <f t="shared" si="3"/>
        <v>47</v>
      </c>
      <c r="E6" s="33">
        <f t="shared" si="3"/>
        <v>17</v>
      </c>
      <c r="F6" s="33">
        <f t="shared" si="3"/>
        <v>6</v>
      </c>
      <c r="G6" s="33">
        <f t="shared" si="3"/>
        <v>0</v>
      </c>
      <c r="H6" s="33" t="str">
        <f t="shared" si="3"/>
        <v>岩手県　宮古市</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0.52</v>
      </c>
      <c r="Q6" s="34">
        <f t="shared" si="3"/>
        <v>97.92</v>
      </c>
      <c r="R6" s="34">
        <f t="shared" si="3"/>
        <v>3080</v>
      </c>
      <c r="S6" s="34">
        <f t="shared" si="3"/>
        <v>50562</v>
      </c>
      <c r="T6" s="34">
        <f t="shared" si="3"/>
        <v>1259.1500000000001</v>
      </c>
      <c r="U6" s="34">
        <f t="shared" si="3"/>
        <v>40.159999999999997</v>
      </c>
      <c r="V6" s="34">
        <f t="shared" si="3"/>
        <v>260</v>
      </c>
      <c r="W6" s="34">
        <f t="shared" si="3"/>
        <v>0.39</v>
      </c>
      <c r="X6" s="34">
        <f t="shared" si="3"/>
        <v>666.67</v>
      </c>
      <c r="Y6" s="35">
        <f>IF(Y7="",NA(),Y7)</f>
        <v>99.53</v>
      </c>
      <c r="Z6" s="35">
        <f t="shared" ref="Z6:AH6" si="4">IF(Z7="",NA(),Z7)</f>
        <v>99.78</v>
      </c>
      <c r="AA6" s="35">
        <f t="shared" si="4"/>
        <v>100.26</v>
      </c>
      <c r="AB6" s="35">
        <f t="shared" si="4"/>
        <v>106.54</v>
      </c>
      <c r="AC6" s="35">
        <f t="shared" si="4"/>
        <v>104.04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854.68</v>
      </c>
      <c r="BG6" s="35">
        <f t="shared" ref="BG6:BO6" si="7">IF(BG7="",NA(),BG7)</f>
        <v>1781.79</v>
      </c>
      <c r="BH6" s="35">
        <f t="shared" si="7"/>
        <v>1718.46</v>
      </c>
      <c r="BI6" s="35">
        <f t="shared" si="7"/>
        <v>1754.89</v>
      </c>
      <c r="BJ6" s="35">
        <f t="shared" si="7"/>
        <v>1423.23</v>
      </c>
      <c r="BK6" s="35">
        <f t="shared" si="7"/>
        <v>1063.93</v>
      </c>
      <c r="BL6" s="35">
        <f t="shared" si="7"/>
        <v>1060.8599999999999</v>
      </c>
      <c r="BM6" s="35">
        <f t="shared" si="7"/>
        <v>1006.65</v>
      </c>
      <c r="BN6" s="35">
        <f t="shared" si="7"/>
        <v>998.42</v>
      </c>
      <c r="BO6" s="35">
        <f t="shared" si="7"/>
        <v>1095.52</v>
      </c>
      <c r="BP6" s="34" t="str">
        <f>IF(BP7="","",IF(BP7="-","【-】","【"&amp;SUBSTITUTE(TEXT(BP7,"#,##0.00"),"-","△")&amp;"】"))</f>
        <v>【1,042.34】</v>
      </c>
      <c r="BQ6" s="35">
        <f>IF(BQ7="",NA(),BQ7)</f>
        <v>83.46</v>
      </c>
      <c r="BR6" s="35">
        <f t="shared" ref="BR6:BZ6" si="8">IF(BR7="",NA(),BR7)</f>
        <v>32.42</v>
      </c>
      <c r="BS6" s="35">
        <f t="shared" si="8"/>
        <v>54.74</v>
      </c>
      <c r="BT6" s="35">
        <f t="shared" si="8"/>
        <v>21.73</v>
      </c>
      <c r="BU6" s="35">
        <f t="shared" si="8"/>
        <v>48.01</v>
      </c>
      <c r="BV6" s="35">
        <f t="shared" si="8"/>
        <v>46.26</v>
      </c>
      <c r="BW6" s="35">
        <f t="shared" si="8"/>
        <v>45.81</v>
      </c>
      <c r="BX6" s="35">
        <f t="shared" si="8"/>
        <v>43.43</v>
      </c>
      <c r="BY6" s="35">
        <f t="shared" si="8"/>
        <v>41.41</v>
      </c>
      <c r="BZ6" s="35">
        <f t="shared" si="8"/>
        <v>39.64</v>
      </c>
      <c r="CA6" s="34" t="str">
        <f>IF(CA7="","",IF(CA7="-","【-】","【"&amp;SUBSTITUTE(TEXT(CA7,"#,##0.00"),"-","△")&amp;"】"))</f>
        <v>【42.60】</v>
      </c>
      <c r="CB6" s="35">
        <f>IF(CB7="",NA(),CB7)</f>
        <v>203.54</v>
      </c>
      <c r="CC6" s="35">
        <f t="shared" ref="CC6:CK6" si="9">IF(CC7="",NA(),CC7)</f>
        <v>486.43</v>
      </c>
      <c r="CD6" s="35">
        <f t="shared" si="9"/>
        <v>294.47000000000003</v>
      </c>
      <c r="CE6" s="35">
        <f t="shared" si="9"/>
        <v>754.91</v>
      </c>
      <c r="CF6" s="35">
        <f t="shared" si="9"/>
        <v>360.61</v>
      </c>
      <c r="CG6" s="35">
        <f t="shared" si="9"/>
        <v>376.4</v>
      </c>
      <c r="CH6" s="35">
        <f t="shared" si="9"/>
        <v>383.92</v>
      </c>
      <c r="CI6" s="35">
        <f t="shared" si="9"/>
        <v>400.44</v>
      </c>
      <c r="CJ6" s="35">
        <f t="shared" si="9"/>
        <v>417.56</v>
      </c>
      <c r="CK6" s="35">
        <f t="shared" si="9"/>
        <v>449.72</v>
      </c>
      <c r="CL6" s="34" t="str">
        <f>IF(CL7="","",IF(CL7="-","【-】","【"&amp;SUBSTITUTE(TEXT(CL7,"#,##0.00"),"-","△")&amp;"】"))</f>
        <v>【410.22】</v>
      </c>
      <c r="CM6" s="35">
        <f>IF(CM7="",NA(),CM7)</f>
        <v>62.61</v>
      </c>
      <c r="CN6" s="35">
        <f t="shared" ref="CN6:CV6" si="10">IF(CN7="",NA(),CN7)</f>
        <v>58.14</v>
      </c>
      <c r="CO6" s="35">
        <f t="shared" si="10"/>
        <v>56.98</v>
      </c>
      <c r="CP6" s="35">
        <f t="shared" si="10"/>
        <v>56.98</v>
      </c>
      <c r="CQ6" s="35">
        <f t="shared" si="10"/>
        <v>59.3</v>
      </c>
      <c r="CR6" s="35">
        <f t="shared" si="10"/>
        <v>33.729999999999997</v>
      </c>
      <c r="CS6" s="35">
        <f t="shared" si="10"/>
        <v>33.21</v>
      </c>
      <c r="CT6" s="35">
        <f t="shared" si="10"/>
        <v>32.229999999999997</v>
      </c>
      <c r="CU6" s="35">
        <f t="shared" si="10"/>
        <v>32.479999999999997</v>
      </c>
      <c r="CV6" s="35">
        <f t="shared" si="10"/>
        <v>30.19</v>
      </c>
      <c r="CW6" s="34" t="str">
        <f>IF(CW7="","",IF(CW7="-","【-】","【"&amp;SUBSTITUTE(TEXT(CW7,"#,##0.00"),"-","△")&amp;"】"))</f>
        <v>【32.98】</v>
      </c>
      <c r="CX6" s="35">
        <f>IF(CX7="",NA(),CX7)</f>
        <v>67.680000000000007</v>
      </c>
      <c r="CY6" s="35">
        <f t="shared" ref="CY6:DG6" si="11">IF(CY7="",NA(),CY7)</f>
        <v>65.03</v>
      </c>
      <c r="CZ6" s="35">
        <f t="shared" si="11"/>
        <v>65.709999999999994</v>
      </c>
      <c r="DA6" s="35">
        <f t="shared" si="11"/>
        <v>76.87</v>
      </c>
      <c r="DB6" s="35">
        <f t="shared" si="11"/>
        <v>73.459999999999994</v>
      </c>
      <c r="DC6" s="35">
        <f t="shared" si="11"/>
        <v>79.989999999999995</v>
      </c>
      <c r="DD6" s="35">
        <f t="shared" si="11"/>
        <v>79.98</v>
      </c>
      <c r="DE6" s="35">
        <f t="shared" si="11"/>
        <v>80.8</v>
      </c>
      <c r="DF6" s="35">
        <f t="shared" si="11"/>
        <v>79.2</v>
      </c>
      <c r="DG6" s="35">
        <f t="shared" si="11"/>
        <v>79.09</v>
      </c>
      <c r="DH6" s="34" t="str">
        <f>IF(DH7="","",IF(DH7="-","【-】","【"&amp;SUBSTITUTE(TEXT(DH7,"#,##0.00"),"-","△")&amp;"】"))</f>
        <v>【80.45】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0.09</v>
      </c>
      <c r="EL6" s="35">
        <f t="shared" si="14"/>
        <v>0.02</v>
      </c>
      <c r="EM6" s="35">
        <f t="shared" si="14"/>
        <v>0.01</v>
      </c>
      <c r="EN6" s="35">
        <f t="shared" si="14"/>
        <v>1.6</v>
      </c>
      <c r="EO6" s="34" t="str">
        <f>IF(EO7="","",IF(EO7="-","【-】","【"&amp;SUBSTITUTE(TEXT(EO7,"#,##0.00"),"-","△")&amp;"】"))</f>
        <v>【1.09】</v>
      </c>
    </row>
    <row r="7" spans="1:145" s="36" customFormat="1" x14ac:dyDescent="0.15">
      <c r="A7" s="28"/>
      <c r="B7" s="37">
        <v>2020</v>
      </c>
      <c r="C7" s="37">
        <v>32026</v>
      </c>
      <c r="D7" s="37">
        <v>47</v>
      </c>
      <c r="E7" s="37">
        <v>17</v>
      </c>
      <c r="F7" s="37">
        <v>6</v>
      </c>
      <c r="G7" s="37">
        <v>0</v>
      </c>
      <c r="H7" s="37" t="s">
        <v>98</v>
      </c>
      <c r="I7" s="37" t="s">
        <v>99</v>
      </c>
      <c r="J7" s="37" t="s">
        <v>100</v>
      </c>
      <c r="K7" s="37" t="s">
        <v>101</v>
      </c>
      <c r="L7" s="37" t="s">
        <v>102</v>
      </c>
      <c r="M7" s="37" t="s">
        <v>103</v>
      </c>
      <c r="N7" s="38" t="s">
        <v>104</v>
      </c>
      <c r="O7" s="38" t="s">
        <v>105</v>
      </c>
      <c r="P7" s="38">
        <v>0.52</v>
      </c>
      <c r="Q7" s="38">
        <v>97.92</v>
      </c>
      <c r="R7" s="38">
        <v>3080</v>
      </c>
      <c r="S7" s="38">
        <v>50562</v>
      </c>
      <c r="T7" s="38">
        <v>1259.1500000000001</v>
      </c>
      <c r="U7" s="38">
        <v>40.159999999999997</v>
      </c>
      <c r="V7" s="38">
        <v>260</v>
      </c>
      <c r="W7" s="38">
        <v>0.39</v>
      </c>
      <c r="X7" s="38">
        <v>666.67</v>
      </c>
      <c r="Y7" s="38">
        <v>99.53</v>
      </c>
      <c r="Z7" s="38">
        <v>99.78</v>
      </c>
      <c r="AA7" s="38">
        <v>100.26</v>
      </c>
      <c r="AB7" s="38">
        <v>106.54</v>
      </c>
      <c r="AC7" s="38">
        <v>104.04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854.68</v>
      </c>
      <c r="BG7" s="38">
        <v>1781.79</v>
      </c>
      <c r="BH7" s="38">
        <v>1718.46</v>
      </c>
      <c r="BI7" s="38">
        <v>1754.89</v>
      </c>
      <c r="BJ7" s="38">
        <v>1423.23</v>
      </c>
      <c r="BK7" s="38">
        <v>1063.93</v>
      </c>
      <c r="BL7" s="38">
        <v>1060.8599999999999</v>
      </c>
      <c r="BM7" s="38">
        <v>1006.65</v>
      </c>
      <c r="BN7" s="38">
        <v>998.42</v>
      </c>
      <c r="BO7" s="38">
        <v>1095.52</v>
      </c>
      <c r="BP7" s="38">
        <v>1042.3399999999999</v>
      </c>
      <c r="BQ7" s="38">
        <v>83.46</v>
      </c>
      <c r="BR7" s="38">
        <v>32.42</v>
      </c>
      <c r="BS7" s="38">
        <v>54.74</v>
      </c>
      <c r="BT7" s="38">
        <v>21.73</v>
      </c>
      <c r="BU7" s="38">
        <v>48.01</v>
      </c>
      <c r="BV7" s="38">
        <v>46.26</v>
      </c>
      <c r="BW7" s="38">
        <v>45.81</v>
      </c>
      <c r="BX7" s="38">
        <v>43.43</v>
      </c>
      <c r="BY7" s="38">
        <v>41.41</v>
      </c>
      <c r="BZ7" s="38">
        <v>39.64</v>
      </c>
      <c r="CA7" s="38">
        <v>42.6</v>
      </c>
      <c r="CB7" s="38">
        <v>203.54</v>
      </c>
      <c r="CC7" s="38">
        <v>486.43</v>
      </c>
      <c r="CD7" s="38">
        <v>294.47000000000003</v>
      </c>
      <c r="CE7" s="38">
        <v>754.91</v>
      </c>
      <c r="CF7" s="38">
        <v>360.61</v>
      </c>
      <c r="CG7" s="38">
        <v>376.4</v>
      </c>
      <c r="CH7" s="38">
        <v>383.92</v>
      </c>
      <c r="CI7" s="38">
        <v>400.44</v>
      </c>
      <c r="CJ7" s="38">
        <v>417.56</v>
      </c>
      <c r="CK7" s="38">
        <v>449.72</v>
      </c>
      <c r="CL7" s="38">
        <v>410.22</v>
      </c>
      <c r="CM7" s="38">
        <v>62.61</v>
      </c>
      <c r="CN7" s="38">
        <v>58.14</v>
      </c>
      <c r="CO7" s="38">
        <v>56.98</v>
      </c>
      <c r="CP7" s="38">
        <v>56.98</v>
      </c>
      <c r="CQ7" s="38">
        <v>59.3</v>
      </c>
      <c r="CR7" s="38">
        <v>33.729999999999997</v>
      </c>
      <c r="CS7" s="38">
        <v>33.21</v>
      </c>
      <c r="CT7" s="38">
        <v>32.229999999999997</v>
      </c>
      <c r="CU7" s="38">
        <v>32.479999999999997</v>
      </c>
      <c r="CV7" s="38">
        <v>30.19</v>
      </c>
      <c r="CW7" s="38">
        <v>32.979999999999997</v>
      </c>
      <c r="CX7" s="38">
        <v>67.680000000000007</v>
      </c>
      <c r="CY7" s="38">
        <v>65.03</v>
      </c>
      <c r="CZ7" s="38">
        <v>65.709999999999994</v>
      </c>
      <c r="DA7" s="38">
        <v>76.87</v>
      </c>
      <c r="DB7" s="38">
        <v>73.459999999999994</v>
      </c>
      <c r="DC7" s="38">
        <v>79.989999999999995</v>
      </c>
      <c r="DD7" s="38">
        <v>79.98</v>
      </c>
      <c r="DE7" s="38">
        <v>80.8</v>
      </c>
      <c r="DF7" s="38">
        <v>79.2</v>
      </c>
      <c r="DG7" s="38">
        <v>79.09</v>
      </c>
      <c r="DH7" s="38">
        <v>80.45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0.09</v>
      </c>
      <c r="EL7" s="38">
        <v>0.02</v>
      </c>
      <c r="EM7" s="38">
        <v>0.01</v>
      </c>
      <c r="EN7" s="38">
        <v>1.6</v>
      </c>
      <c r="EO7" s="38">
        <v>1.0900000000000001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114</v>
      </c>
      <c r="D13" t="s">
        <v>115</v>
      </c>
      <c r="E13" t="s">
        <v>116</v>
      </c>
      <c r="F13" t="s">
        <v>117</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小川 洋</cp:lastModifiedBy>
  <cp:lastPrinted>2022-01-07T08:53:50Z</cp:lastPrinted>
  <dcterms:created xsi:type="dcterms:W3CDTF">2021-12-03T08:04:46Z</dcterms:created>
  <dcterms:modified xsi:type="dcterms:W3CDTF">2022-01-11T06:52:17Z</dcterms:modified>
  <cp:category/>
</cp:coreProperties>
</file>