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5下水道課\001経営係\20_経営比較分析表\R2経営比較分析表\"/>
    </mc:Choice>
  </mc:AlternateContent>
  <workbookProtection workbookAlgorithmName="SHA-512" workbookHashValue="RDQEE7AJIEEYmZn7bmuwTdGSxJN3hFVSIL0g3yXgjN6sO0HIhYwjyGfK2mlYDWy+k1FttLQUVMVNV7U9QJDuZQ==" workbookSaltValue="UkzVdh4HyCFt91iFzOARi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<sst xmlns="http://schemas.openxmlformats.org/spreadsheetml/2006/main" count="236" uniqueCount="117">
  <si>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</si>
  <si>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</si>
  <si>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</si>
  <si>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</si>
  <si>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</si>
  <si>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</si>
  <si>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</si>
  <si>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</si>
  <si>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</si>
  <si>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</si>
  <si>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</si>
  <si>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</si>
  <si>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</si>
  <si>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</si>
  <si>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</si>
  <si>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</si>
  <si>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</si>
  <si>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</si>
  <si>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</si>
  <si>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</si>
  <si>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</si>
  <si>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</si>
  <si>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</si>
  <si>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</si>
  <si>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</si>
  <si>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</si>
  <si>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</si>
  <si>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</si>
  <si>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</si>
  <si>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</si>
  <si>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</si>
  <si>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</si>
  <si>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</si>
  <si>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</si>
  <si>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</si>
  <si>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</si>
  <si>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</si>
  <si>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</si>
  <si>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</si>
  <si>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</si>
  <si>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</si>
  <si>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</si>
  <si>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</si>
  <si>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</si>
  <si>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</si>
  <si>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</si>
  <si>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</si>
  <si>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</si>
  <si>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</si>
  <si>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</si>
  <si>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</si>
  <si>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</si>
  <si>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</si>
  <si>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</si>
  <si>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</si>
  <si>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</si>
  <si>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</si>
  <si>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</si>
  <si>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</si>
  <si>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</si>
  <si>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</si>
  <si>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</si>
  <si>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</si>
  <si>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</si>
  <si>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</si>
  <si>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</si>
  <si>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</si>
  <si>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</si>
  <si>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</si>
  <si>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</si>
  <si>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</si>
  <si>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</si>
  <si>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</si>
  <si>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</si>
  <si>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</si>
  <si>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</si>
  <si>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</si>
  <si>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</si>
  <si>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</si>
  <si>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</si>
  <si>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</si>
  <si>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</si>
  <si>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</si>
  <si>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</si>
  <si>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</si>
  <si>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</si>
  <si>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</si>
  <si>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</si>
  <si>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</si>
  <si>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</si>
  <si>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</si>
  <si>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</si>
  <si>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</si>
  <si>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</si>
  <si>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</si>
  <si>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</si>
  <si>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</si>
  <si>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</si>
  <si>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</si>
  <si>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</si>
  <si>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</si>
  <si>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</si>
  <si>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</si>
  <si>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</si>
  <si>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</si>
  <si>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</si>
  <si>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</si>
  <si>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</si>
  <si>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</si>
  <si>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</si>
  <si>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</si>
  <si>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</si>
  <si>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</si>
  <si>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</si>
  <si>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①令和２年度は維持管理費用の削減などにより、黒字となりました。一般会計からの補助金に依存することなく、今後もより一層の経営改善に努めていく必要があります。
②累積欠損金は、令和元年度に増加しましたが、令和２年度の黒字により改善しています。早期に解消できるよう、一層の経営改善に努めます。
③流動負債は今後も高止まりする見込みであることから、企業債の新規発行を可能な限り抑制するなどし、指標の改善を目指します。
④概ね類似団体平均と同程度の水準となっています。未普及解消事業は概成しましたが、今後管渠や設備の更新などを予定しており、引き続き計画的な投資に努める必要があります。
⑤令和２年度は概ね汚水処理費を使用料で賄えている状況となっています。経費回収率は使用料水準を計る上で重要な指標であり、今後も注視しながら経営を行っていきます。
⑥前年度より改善しましたが以前として類似団体よりも高い状況です。引き続き汚水処理費の削減に努めていくことが必要です。
⑧水洗化率は年々着実に上昇しており、引き続き普及活動に力を入れていくこととします。</t>
    <rPh sb="1" eb="3">
      <t>レイワ</t>
    </rPh>
    <rPh sb="4" eb="6">
      <t>ネンド</t>
    </rPh>
    <rPh sb="42" eb="44">
      <t>イゾン</t>
    </rPh>
    <rPh sb="51" eb="53">
      <t>コンゴ</t>
    </rPh>
    <rPh sb="56" eb="58">
      <t>イッソウ</t>
    </rPh>
    <rPh sb="64" eb="65">
      <t>ツト</t>
    </rPh>
    <rPh sb="69" eb="71">
      <t>ヒツヨウ</t>
    </rPh>
    <rPh sb="93" eb="95">
      <t>ゾウカ</t>
    </rPh>
    <rPh sb="101" eb="103">
      <t>レイワ</t>
    </rPh>
    <rPh sb="104" eb="106">
      <t>ネンド</t>
    </rPh>
    <rPh sb="107" eb="109">
      <t>クロジ</t>
    </rPh>
    <rPh sb="112" eb="114">
      <t>カイゼン</t>
    </rPh>
    <rPh sb="120" eb="122">
      <t>ソウキ</t>
    </rPh>
    <rPh sb="123" eb="125">
      <t>カイショウ</t>
    </rPh>
    <rPh sb="131" eb="133">
      <t>イッソウ</t>
    </rPh>
    <rPh sb="134" eb="136">
      <t>ケイエイ</t>
    </rPh>
    <rPh sb="136" eb="138">
      <t>カイゼン</t>
    </rPh>
    <rPh sb="139" eb="140">
      <t>ツト</t>
    </rPh>
    <rPh sb="147" eb="149">
      <t>リュウドウ</t>
    </rPh>
    <rPh sb="149" eb="151">
      <t>フサイ</t>
    </rPh>
    <rPh sb="152" eb="154">
      <t>コンゴ</t>
    </rPh>
    <rPh sb="155" eb="157">
      <t>タカド</t>
    </rPh>
    <rPh sb="161" eb="163">
      <t>ミコ</t>
    </rPh>
    <rPh sb="176" eb="178">
      <t>シンキ</t>
    </rPh>
    <rPh sb="178" eb="180">
      <t>ハッコウ</t>
    </rPh>
    <rPh sb="181" eb="183">
      <t>カノウ</t>
    </rPh>
    <rPh sb="184" eb="185">
      <t>カギ</t>
    </rPh>
    <rPh sb="186" eb="188">
      <t>ヨクセイ</t>
    </rPh>
    <rPh sb="197" eb="199">
      <t>カイゼン</t>
    </rPh>
    <rPh sb="200" eb="202">
      <t>メザ</t>
    </rPh>
    <rPh sb="209" eb="210">
      <t>オオム</t>
    </rPh>
    <rPh sb="218" eb="221">
      <t>ドウテイド</t>
    </rPh>
    <rPh sb="222" eb="224">
      <t>スイジュン</t>
    </rPh>
    <rPh sb="232" eb="235">
      <t>ミフキュウ</t>
    </rPh>
    <rPh sb="235" eb="237">
      <t>カイショウ</t>
    </rPh>
    <rPh sb="237" eb="239">
      <t>ジギョウ</t>
    </rPh>
    <rPh sb="240" eb="242">
      <t>ガイセイ</t>
    </rPh>
    <rPh sb="248" eb="250">
      <t>コンゴ</t>
    </rPh>
    <rPh sb="250" eb="252">
      <t>カンキョ</t>
    </rPh>
    <rPh sb="253" eb="255">
      <t>セツビ</t>
    </rPh>
    <rPh sb="256" eb="258">
      <t>コウシン</t>
    </rPh>
    <rPh sb="261" eb="263">
      <t>ヨテイ</t>
    </rPh>
    <rPh sb="268" eb="269">
      <t>ヒ</t>
    </rPh>
    <rPh sb="270" eb="271">
      <t>ツヅ</t>
    </rPh>
    <rPh sb="272" eb="275">
      <t>ケイカクテキ</t>
    </rPh>
    <rPh sb="276" eb="278">
      <t>トウシ</t>
    </rPh>
    <rPh sb="279" eb="280">
      <t>ツト</t>
    </rPh>
    <rPh sb="282" eb="284">
      <t>ヒツヨウ</t>
    </rPh>
    <rPh sb="293" eb="295">
      <t>レイワ</t>
    </rPh>
    <rPh sb="299" eb="300">
      <t>オオム</t>
    </rPh>
    <rPh sb="307" eb="310">
      <t>シヨウリョウ</t>
    </rPh>
    <rPh sb="316" eb="318">
      <t>ジョウキョウ</t>
    </rPh>
    <rPh sb="326" eb="331">
      <t>ケイヒカイシュウリツ</t>
    </rPh>
    <rPh sb="332" eb="335">
      <t>シヨウリョウ</t>
    </rPh>
    <rPh sb="335" eb="337">
      <t>スイジュン</t>
    </rPh>
    <rPh sb="338" eb="339">
      <t>ハカ</t>
    </rPh>
    <rPh sb="340" eb="341">
      <t>ウエ</t>
    </rPh>
    <rPh sb="342" eb="344">
      <t>ジュウヨウ</t>
    </rPh>
    <rPh sb="345" eb="347">
      <t>シヒョウ</t>
    </rPh>
    <rPh sb="351" eb="353">
      <t>コンゴ</t>
    </rPh>
    <rPh sb="354" eb="356">
      <t>チュウシ</t>
    </rPh>
    <rPh sb="360" eb="362">
      <t>ケイエイ</t>
    </rPh>
    <rPh sb="363" eb="364">
      <t>オコナ</t>
    </rPh>
    <rPh sb="374" eb="377">
      <t>ゼンネンド</t>
    </rPh>
    <rPh sb="379" eb="381">
      <t>カイゼン</t>
    </rPh>
    <rPh sb="386" eb="388">
      <t>イゼン</t>
    </rPh>
    <rPh sb="391" eb="395">
      <t>ルイジダンタイ</t>
    </rPh>
    <rPh sb="398" eb="399">
      <t>タカ</t>
    </rPh>
    <rPh sb="400" eb="402">
      <t>ジョウキョウ</t>
    </rPh>
    <rPh sb="405" eb="406">
      <t>ヒ</t>
    </rPh>
    <rPh sb="407" eb="408">
      <t>ツヅ</t>
    </rPh>
    <rPh sb="439" eb="441">
      <t>ネンネン</t>
    </rPh>
    <rPh sb="441" eb="443">
      <t>チャクジツ</t>
    </rPh>
    <rPh sb="460" eb="461">
      <t>チカラ</t>
    </rPh>
    <rPh sb="462" eb="463">
      <t>イ</t>
    </rPh>
    <phoneticPr fontId="4"/>
  </si>
  <si>
    <t>　処理戸数の増加に伴い、使用料収入は増加が見込まれますが、引き続き累積欠損金の解消に努める必要があります。令和２年度は経常収支比率が100％以上となったことからこれを維持するとともに、経費回収率についても100％程度を維持できるよう、経営戦略による長期的な財政・投資計画の進捗管理を行っていきます。
　管渠や設備等の膨大な資産について、ストックマネジメント計画に基づき、国庫補助等を有効に活用しながら計画的に更新を行い、費用の抑制と平準化を目指していきます。</t>
    <rPh sb="53" eb="55">
      <t>レイワ</t>
    </rPh>
    <rPh sb="56" eb="58">
      <t>ネンド</t>
    </rPh>
    <rPh sb="92" eb="94">
      <t>ケイヒ</t>
    </rPh>
    <rPh sb="94" eb="97">
      <t>カイシュウリツ</t>
    </rPh>
    <rPh sb="106" eb="108">
      <t>テイド</t>
    </rPh>
    <rPh sb="109" eb="111">
      <t>イジ</t>
    </rPh>
    <rPh sb="141" eb="142">
      <t>オコナ</t>
    </rPh>
    <rPh sb="154" eb="156">
      <t>セツビ</t>
    </rPh>
    <rPh sb="178" eb="180">
      <t>ケイカク</t>
    </rPh>
    <rPh sb="181" eb="182">
      <t>モト</t>
    </rPh>
    <phoneticPr fontId="4"/>
  </si>
  <si>
    <t>①全国平均を下回っており、老朽度は比較的低水準にありますが、ストックマネジメント計画に基づき、老朽化した管渠や設備については適切に更新を行います。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rPh sb="1" eb="3">
      <t>ゼンコク</t>
    </rPh>
    <rPh sb="3" eb="5">
      <t>ヘイキン</t>
    </rPh>
    <rPh sb="17" eb="20">
      <t>ヒカクテキ</t>
    </rPh>
    <rPh sb="40" eb="42">
      <t>ケイカク</t>
    </rPh>
    <rPh sb="43" eb="44">
      <t>モト</t>
    </rPh>
    <rPh sb="47" eb="50">
      <t>ロウキュウカ</t>
    </rPh>
    <rPh sb="52" eb="54">
      <t>カンキョ</t>
    </rPh>
    <rPh sb="55" eb="57">
      <t>セツビ</t>
    </rPh>
    <rPh sb="62" eb="64">
      <t>テキセツ</t>
    </rPh>
    <rPh sb="65" eb="67">
      <t>コウシン</t>
    </rPh>
    <rPh sb="68" eb="69">
      <t>オコナ</t>
    </rPh>
    <rPh sb="109" eb="111">
      <t>テキセツ</t>
    </rPh>
    <rPh sb="112" eb="114">
      <t>テンケン</t>
    </rPh>
    <rPh sb="115" eb="117">
      <t>シュウゼン</t>
    </rPh>
    <rPh sb="117" eb="118">
      <t>トウ</t>
    </rPh>
    <rPh sb="119" eb="120">
      <t>フク</t>
    </rPh>
    <rPh sb="122" eb="124">
      <t>イジ</t>
    </rPh>
    <rPh sb="124" eb="126">
      <t>カンリ</t>
    </rPh>
    <rPh sb="188" eb="190">
      <t>コウリョ</t>
    </rPh>
    <rPh sb="196" eb="198">
      <t>コウシン</t>
    </rPh>
    <rPh sb="204" eb="20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</si>
</sst>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8DF-4275-A697-95CFA54FFBC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0.13</c:v>
                </c:pt>
                <c:pt idx="2">
                  <c:v>0.1</c:v>
                </c:pt>
                <c:pt idx="3">
                  <c:v>0.09</c:v>
                </c:pt>
                <c:pt idx="4">
                  <c:v>0.09</c:v>
                </c:pt>
              </c:numCache>
            </c:numRef>
          </c:val>
          <c:smooth val="0"/>
          <c:extLst>
            <c:ext xmlns:c16="http://schemas.microsoft.com/office/drawing/2014/chart" uri="{C3380CC4-5D6E-409C-BE32-E72D297353CC}">
              <c16:uniqueId val="{00000001-D8DF-4275-A697-95CFA54FFBC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111.38</c:v>
                </c:pt>
                <c:pt idx="1">
                  <c:v>96.18</c:v>
                </c:pt>
                <c:pt idx="2">
                  <c:v>101.3</c:v>
                </c:pt>
                <c:pt idx="3">
                  <c:v>95.61</c:v>
                </c:pt>
                <c:pt idx="4">
                  <c:v>101.85</c:v>
                </c:pt>
              </c:numCache>
            </c:numRef>
          </c:val>
          <c:extLst>
            <c:ext xmlns:c16="http://schemas.microsoft.com/office/drawing/2014/chart" uri="{C3380CC4-5D6E-409C-BE32-E72D297353CC}">
              <c16:uniqueId val="{00000000-1711-4BC8-B37B-02D81D3C52B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105.73</c:v>
                </c:pt>
                <c:pt idx="1">
                  <c:v>108.03</c:v>
                </c:pt>
                <c:pt idx="2">
                  <c:v>106.9</c:v>
                </c:pt>
                <c:pt idx="3">
                  <c:v>106.99</c:v>
                </c:pt>
                <c:pt idx="4">
                  <c:v>107.85</c:v>
                </c:pt>
              </c:numCache>
            </c:numRef>
          </c:val>
          <c:smooth val="0"/>
          <c:extLst>
            <c:ext xmlns:c16="http://schemas.microsoft.com/office/drawing/2014/chart" uri="{C3380CC4-5D6E-409C-BE32-E72D297353CC}">
              <c16:uniqueId val="{00000001-1711-4BC8-B37B-02D81D3C52B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20.12</c:v>
                </c:pt>
                <c:pt idx="1">
                  <c:v>22.26</c:v>
                </c:pt>
                <c:pt idx="2">
                  <c:v>24.47</c:v>
                </c:pt>
                <c:pt idx="3">
                  <c:v>26.54</c:v>
                </c:pt>
                <c:pt idx="4">
                  <c:v>28.48</c:v>
                </c:pt>
              </c:numCache>
            </c:numRef>
          </c:val>
          <c:extLst>
            <c:ext xmlns:c16="http://schemas.microsoft.com/office/drawing/2014/chart" uri="{C3380CC4-5D6E-409C-BE32-E72D297353CC}">
              <c16:uniqueId val="{00000000-0FF2-4EA6-9B19-5437AFF6062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14.26</c:v>
                </c:pt>
                <c:pt idx="1">
                  <c:v>25.61</c:v>
                </c:pt>
                <c:pt idx="2">
                  <c:v>26.13</c:v>
                </c:pt>
                <c:pt idx="3">
                  <c:v>26.36</c:v>
                </c:pt>
                <c:pt idx="4">
                  <c:v>23.79</c:v>
                </c:pt>
              </c:numCache>
            </c:numRef>
          </c:val>
          <c:smooth val="0"/>
          <c:extLst>
            <c:ext xmlns:c16="http://schemas.microsoft.com/office/drawing/2014/chart" uri="{C3380CC4-5D6E-409C-BE32-E72D297353CC}">
              <c16:uniqueId val="{00000001-0FF2-4EA6-9B19-5437AFF6062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1FE-4388-B739-CA8BA71F31E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1.07</c:v>
                </c:pt>
                <c:pt idx="2">
                  <c:v>1.03</c:v>
                </c:pt>
                <c:pt idx="3">
                  <c:v>1.43</c:v>
                </c:pt>
                <c:pt idx="4">
                  <c:v>1.22</c:v>
                </c:pt>
              </c:numCache>
            </c:numRef>
          </c:val>
          <c:smooth val="0"/>
          <c:extLst>
            <c:ext xmlns:c16="http://schemas.microsoft.com/office/drawing/2014/chart" uri="{C3380CC4-5D6E-409C-BE32-E72D297353CC}">
              <c16:uniqueId val="{00000001-61FE-4388-B739-CA8BA71F31E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formatCode="#,##0.00;&quot;△&quot;#,##0.00">
                  <c:v>0</c:v>
                </c:pt>
                <c:pt idx="1">
                  <c:v>5.0599999999999996</c:v>
                </c:pt>
                <c:pt idx="2">
                  <c:v>2.92</c:v>
                </c:pt>
                <c:pt idx="3">
                  <c:v>10.27</c:v>
                </c:pt>
                <c:pt idx="4">
                  <c:v>7.27</c:v>
                </c:pt>
              </c:numCache>
            </c:numRef>
          </c:val>
          <c:extLst>
            <c:ext xmlns:c16="http://schemas.microsoft.com/office/drawing/2014/chart" uri="{C3380CC4-5D6E-409C-BE32-E72D297353CC}">
              <c16:uniqueId val="{00000000-341E-4988-844B-A7323E3FC5F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14.68</c:v>
                </c:pt>
                <c:pt idx="1">
                  <c:v>13.55</c:v>
                </c:pt>
                <c:pt idx="2">
                  <c:v>9.06</c:v>
                </c:pt>
                <c:pt idx="3">
                  <c:v>7.42</c:v>
                </c:pt>
                <c:pt idx="4">
                  <c:v>4.72</c:v>
                </c:pt>
              </c:numCache>
            </c:numRef>
          </c:val>
          <c:smooth val="0"/>
          <c:extLst>
            <c:ext xmlns:c16="http://schemas.microsoft.com/office/drawing/2014/chart" uri="{C3380CC4-5D6E-409C-BE32-E72D297353CC}">
              <c16:uniqueId val="{00000001-341E-4988-844B-A7323E3FC5F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41.21</c:v>
                </c:pt>
                <c:pt idx="1">
                  <c:v>35.549999999999997</c:v>
                </c:pt>
                <c:pt idx="2">
                  <c:v>49.73</c:v>
                </c:pt>
                <c:pt idx="3">
                  <c:v>34.03</c:v>
                </c:pt>
                <c:pt idx="4">
                  <c:v>46.63</c:v>
                </c:pt>
              </c:numCache>
            </c:numRef>
          </c:val>
          <c:extLst>
            <c:ext xmlns:c16="http://schemas.microsoft.com/office/drawing/2014/chart" uri="{C3380CC4-5D6E-409C-BE32-E72D297353CC}">
              <c16:uniqueId val="{00000000-90FC-4E5D-87F4-98DBD4227F0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50.78</c:v>
                </c:pt>
                <c:pt idx="1">
                  <c:v>78.45</c:v>
                </c:pt>
                <c:pt idx="2">
                  <c:v>76.31</c:v>
                </c:pt>
                <c:pt idx="3">
                  <c:v>68.180000000000007</c:v>
                </c:pt>
                <c:pt idx="4">
                  <c:v>67.930000000000007</c:v>
                </c:pt>
              </c:numCache>
            </c:numRef>
          </c:val>
          <c:smooth val="0"/>
          <c:extLst>
            <c:ext xmlns:c16="http://schemas.microsoft.com/office/drawing/2014/chart" uri="{C3380CC4-5D6E-409C-BE32-E72D297353CC}">
              <c16:uniqueId val="{00000001-90FC-4E5D-87F4-98DBD4227F0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748.14</c:v>
                </c:pt>
                <c:pt idx="1">
                  <c:v>739.02</c:v>
                </c:pt>
                <c:pt idx="2">
                  <c:v>800.06</c:v>
                </c:pt>
                <c:pt idx="3">
                  <c:v>792</c:v>
                </c:pt>
                <c:pt idx="4">
                  <c:v>825.06</c:v>
                </c:pt>
              </c:numCache>
            </c:numRef>
          </c:val>
          <c:extLst>
            <c:ext xmlns:c16="http://schemas.microsoft.com/office/drawing/2014/chart" uri="{C3380CC4-5D6E-409C-BE32-E72D297353CC}">
              <c16:uniqueId val="{00000000-2956-4154-A9E8-947A52EAEA8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1053.93</c:v>
                </c:pt>
                <c:pt idx="1">
                  <c:v>799.41</c:v>
                </c:pt>
                <c:pt idx="2">
                  <c:v>820.36</c:v>
                </c:pt>
                <c:pt idx="3">
                  <c:v>847.44</c:v>
                </c:pt>
                <c:pt idx="4">
                  <c:v>857.88</c:v>
                </c:pt>
              </c:numCache>
            </c:numRef>
          </c:val>
          <c:smooth val="0"/>
          <c:extLst>
            <c:ext xmlns:c16="http://schemas.microsoft.com/office/drawing/2014/chart" uri="{C3380CC4-5D6E-409C-BE32-E72D297353CC}">
              <c16:uniqueId val="{00000001-2956-4154-A9E8-947A52EAEA8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101.76</c:v>
                </c:pt>
                <c:pt idx="1">
                  <c:v>103.44</c:v>
                </c:pt>
                <c:pt idx="2">
                  <c:v>102.41</c:v>
                </c:pt>
                <c:pt idx="3">
                  <c:v>94.49</c:v>
                </c:pt>
                <c:pt idx="4">
                  <c:v>99.19</c:v>
                </c:pt>
              </c:numCache>
            </c:numRef>
          </c:val>
          <c:extLst>
            <c:ext xmlns:c16="http://schemas.microsoft.com/office/drawing/2014/chart" uri="{C3380CC4-5D6E-409C-BE32-E72D297353CC}">
              <c16:uniqueId val="{00000000-7671-4319-8B4E-3E460A7CBDB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85.23</c:v>
                </c:pt>
                <c:pt idx="1">
                  <c:v>96.54</c:v>
                </c:pt>
                <c:pt idx="2">
                  <c:v>95.4</c:v>
                </c:pt>
                <c:pt idx="3">
                  <c:v>94.69</c:v>
                </c:pt>
                <c:pt idx="4">
                  <c:v>94.97</c:v>
                </c:pt>
              </c:numCache>
            </c:numRef>
          </c:val>
          <c:smooth val="0"/>
          <c:extLst>
            <c:ext xmlns:c16="http://schemas.microsoft.com/office/drawing/2014/chart" uri="{C3380CC4-5D6E-409C-BE32-E72D297353CC}">
              <c16:uniqueId val="{00000001-7671-4319-8B4E-3E460A7CBDB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187</c:v>
                </c:pt>
                <c:pt idx="1">
                  <c:v>183.97</c:v>
                </c:pt>
                <c:pt idx="2">
                  <c:v>186.2</c:v>
                </c:pt>
                <c:pt idx="3">
                  <c:v>202.75</c:v>
                </c:pt>
                <c:pt idx="4">
                  <c:v>191.29</c:v>
                </c:pt>
              </c:numCache>
            </c:numRef>
          </c:val>
          <c:extLst>
            <c:ext xmlns:c16="http://schemas.microsoft.com/office/drawing/2014/chart" uri="{C3380CC4-5D6E-409C-BE32-E72D297353CC}">
              <c16:uniqueId val="{00000000-FA1D-4477-9C62-C19F720524D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185.7</c:v>
                </c:pt>
                <c:pt idx="1">
                  <c:v>162.81</c:v>
                </c:pt>
                <c:pt idx="2">
                  <c:v>163.19999999999999</c:v>
                </c:pt>
                <c:pt idx="3">
                  <c:v>159.78</c:v>
                </c:pt>
                <c:pt idx="4">
                  <c:v>159.49</c:v>
                </c:pt>
              </c:numCache>
            </c:numRef>
          </c:val>
          <c:smooth val="0"/>
          <c:extLst>
            <c:ext xmlns:c16="http://schemas.microsoft.com/office/drawing/2014/chart" uri="{C3380CC4-5D6E-409C-BE32-E72D297353CC}">
              <c16:uniqueId val="{00000001-FA1D-4477-9C62-C19F720524D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A41-43D7-AEC4-2D8B9A54812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61.03</c:v>
                </c:pt>
                <c:pt idx="1">
                  <c:v>64.959999999999994</c:v>
                </c:pt>
                <c:pt idx="2">
                  <c:v>65.040000000000006</c:v>
                </c:pt>
                <c:pt idx="3">
                  <c:v>68.31</c:v>
                </c:pt>
                <c:pt idx="4">
                  <c:v>65.28</c:v>
                </c:pt>
              </c:numCache>
            </c:numRef>
          </c:val>
          <c:smooth val="0"/>
          <c:extLst>
            <c:ext xmlns:c16="http://schemas.microsoft.com/office/drawing/2014/chart" uri="{C3380CC4-5D6E-409C-BE32-E72D297353CC}">
              <c16:uniqueId val="{00000001-BA41-43D7-AEC4-2D8B9A54812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90.31</c:v>
                </c:pt>
                <c:pt idx="1">
                  <c:v>90.74</c:v>
                </c:pt>
                <c:pt idx="2">
                  <c:v>91.5</c:v>
                </c:pt>
                <c:pt idx="3">
                  <c:v>92.14</c:v>
                </c:pt>
                <c:pt idx="4">
                  <c:v>92.6</c:v>
                </c:pt>
              </c:numCache>
            </c:numRef>
          </c:val>
          <c:extLst>
            <c:ext xmlns:c16="http://schemas.microsoft.com/office/drawing/2014/chart" uri="{C3380CC4-5D6E-409C-BE32-E72D297353CC}">
              <c16:uniqueId val="{00000000-E484-4B63-869A-944A4FCCD57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86.83</c:v>
                </c:pt>
                <c:pt idx="1">
                  <c:v>92.3</c:v>
                </c:pt>
                <c:pt idx="2">
                  <c:v>92.55</c:v>
                </c:pt>
                <c:pt idx="3">
                  <c:v>92.62</c:v>
                </c:pt>
                <c:pt idx="4">
                  <c:v>92.72</c:v>
                </c:pt>
              </c:numCache>
            </c:numRef>
          </c:val>
          <c:smooth val="0"/>
          <c:extLst>
            <c:ext xmlns:c16="http://schemas.microsoft.com/office/drawing/2014/chart" uri="{C3380CC4-5D6E-409C-BE32-E72D297353CC}">
              <c16:uniqueId val="{00000001-E484-4B63-869A-944A4FCCD57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E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北上市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Bd1</v>
      </c>
      <c r="X8" s="72"/>
      <c r="Y8" s="72"/>
      <c r="Z8" s="72"/>
      <c r="AA8" s="72"/>
      <c r="AB8" s="72"/>
      <c r="AC8" s="72"/>
      <c r="AD8" s="73" t="str">
        <f>データ!$M$6</f>
        <v>非設置</v>
      </c>
      <c r="AE8" s="73"/>
      <c r="AF8" s="73"/>
      <c r="AG8" s="73"/>
      <c r="AH8" s="73"/>
      <c r="AI8" s="73"/>
      <c r="AJ8" s="73"/>
      <c r="AK8" s="3"/>
      <c r="AL8" s="69">
        <f>データ!S6</f>
        <v>92370</v>
      </c>
      <c r="AM8" s="69"/>
      <c r="AN8" s="69"/>
      <c r="AO8" s="69"/>
      <c r="AP8" s="69"/>
      <c r="AQ8" s="69"/>
      <c r="AR8" s="69"/>
      <c r="AS8" s="69"/>
      <c r="AT8" s="68">
        <f>データ!T6</f>
        <v>437.55</v>
      </c>
      <c r="AU8" s="68"/>
      <c r="AV8" s="68"/>
      <c r="AW8" s="68"/>
      <c r="AX8" s="68"/>
      <c r="AY8" s="68"/>
      <c r="AZ8" s="68"/>
      <c r="BA8" s="68"/>
      <c r="BB8" s="68">
        <f>データ!U6</f>
        <v>211.11</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43.62</v>
      </c>
      <c r="J10" s="68"/>
      <c r="K10" s="68"/>
      <c r="L10" s="68"/>
      <c r="M10" s="68"/>
      <c r="N10" s="68"/>
      <c r="O10" s="68"/>
      <c r="P10" s="68">
        <f>データ!P6</f>
        <v>69.430000000000007</v>
      </c>
      <c r="Q10" s="68"/>
      <c r="R10" s="68"/>
      <c r="S10" s="68"/>
      <c r="T10" s="68"/>
      <c r="U10" s="68"/>
      <c r="V10" s="68"/>
      <c r="W10" s="68">
        <f>データ!Q6</f>
        <v>72.48</v>
      </c>
      <c r="X10" s="68"/>
      <c r="Y10" s="68"/>
      <c r="Z10" s="68"/>
      <c r="AA10" s="68"/>
      <c r="AB10" s="68"/>
      <c r="AC10" s="68"/>
      <c r="AD10" s="69">
        <f>データ!R6</f>
        <v>3414</v>
      </c>
      <c r="AE10" s="69"/>
      <c r="AF10" s="69"/>
      <c r="AG10" s="69"/>
      <c r="AH10" s="69"/>
      <c r="AI10" s="69"/>
      <c r="AJ10" s="69"/>
      <c r="AK10" s="2"/>
      <c r="AL10" s="69">
        <f>データ!V6</f>
        <v>64109</v>
      </c>
      <c r="AM10" s="69"/>
      <c r="AN10" s="69"/>
      <c r="AO10" s="69"/>
      <c r="AP10" s="69"/>
      <c r="AQ10" s="69"/>
      <c r="AR10" s="69"/>
      <c r="AS10" s="69"/>
      <c r="AT10" s="68">
        <f>データ!W6</f>
        <v>23.52</v>
      </c>
      <c r="AU10" s="68"/>
      <c r="AV10" s="68"/>
      <c r="AW10" s="68"/>
      <c r="AX10" s="68"/>
      <c r="AY10" s="68"/>
      <c r="AZ10" s="68"/>
      <c r="BA10" s="68"/>
      <c r="BB10" s="68">
        <f>データ!X6</f>
        <v>2725.72</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114</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hzkckzkpmdUV58GAps65Kue0Mci3QoBMC8DaXQPqMCYALH1MVowvEW+hkIWOkpyKHJxyOTmUAD9Sz17jS7q4JA==" saltValue="lbtxorE0U0KomcbGYycL1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32069</v>
      </c>
      <c r="D6" s="33">
        <f t="shared" si="3"/>
        <v>46</v>
      </c>
      <c r="E6" s="33">
        <f t="shared" si="3"/>
        <v>17</v>
      </c>
      <c r="F6" s="33">
        <f t="shared" si="3"/>
        <v>1</v>
      </c>
      <c r="G6" s="33">
        <f t="shared" si="3"/>
        <v>0</v>
      </c>
      <c r="H6" s="33" t="str">
        <f t="shared" si="3"/>
        <v>岩手県　北上市</v>
      </c>
      <c r="I6" s="33" t="str">
        <f t="shared" si="3"/>
        <v>法適用</v>
      </c>
      <c r="J6" s="33" t="str">
        <f t="shared" si="3"/>
        <v>下水道事業</v>
      </c>
      <c r="K6" s="33" t="str">
        <f t="shared" si="3"/>
        <v>公共下水道</v>
      </c>
      <c r="L6" s="33" t="str">
        <f t="shared" si="3"/>
        <v>Bd1</v>
      </c>
      <c r="M6" s="33" t="str">
        <f t="shared" si="3"/>
        <v>非設置</v>
      </c>
      <c r="N6" s="34" t="str">
        <f t="shared" si="3"/>
        <v>-</v>
      </c>
      <c r="O6" s="34">
        <f t="shared" si="3"/>
        <v>43.62</v>
      </c>
      <c r="P6" s="34">
        <f t="shared" si="3"/>
        <v>69.430000000000007</v>
      </c>
      <c r="Q6" s="34">
        <f t="shared" si="3"/>
        <v>72.48</v>
      </c>
      <c r="R6" s="34">
        <f t="shared" si="3"/>
        <v>3414</v>
      </c>
      <c r="S6" s="34">
        <f t="shared" si="3"/>
        <v>92370</v>
      </c>
      <c r="T6" s="34">
        <f t="shared" si="3"/>
        <v>437.55</v>
      </c>
      <c r="U6" s="34">
        <f t="shared" si="3"/>
        <v>211.11</v>
      </c>
      <c r="V6" s="34">
        <f t="shared" si="3"/>
        <v>64109</v>
      </c>
      <c r="W6" s="34">
        <f t="shared" si="3"/>
        <v>23.52</v>
      </c>
      <c r="X6" s="34">
        <f t="shared" si="3"/>
        <v>2725.72</v>
      </c>
      <c r="Y6" s="35">
        <f>IF(Y7="",NA(),Y7)</f>
        <v>111.38</v>
      </c>
      <c r="Z6" s="35">
        <f t="shared" ref="Z6:AH6" si="4">IF(Z7="",NA(),Z7)</f>
        <v>96.18</v>
      </c>
      <c r="AA6" s="35">
        <f t="shared" si="4"/>
        <v>101.3</v>
      </c>
      <c r="AB6" s="35">
        <f t="shared" si="4"/>
        <v>95.61</v>
      </c>
      <c r="AC6" s="35">
        <f t="shared" si="4"/>
        <v>101.85</v>
      </c>
      <c r="AD6" s="35">
        <f t="shared" si="4"/>
        <v>105.73</v>
      </c>
      <c r="AE6" s="35">
        <f t="shared" si="4"/>
        <v>108.03</v>
      </c>
      <c r="AF6" s="35">
        <f t="shared" si="4"/>
        <v>106.9</v>
      </c>
      <c r="AG6" s="35">
        <f t="shared" si="4"/>
        <v>106.99</v>
      </c>
      <c r="AH6" s="35">
        <f t="shared" si="4"/>
        <v>107.85</v>
      </c>
      <c r="AI6" s="34" t="str">
        <f>IF(AI7="","",IF(AI7="-","【-】","【"&amp;SUBSTITUTE(TEXT(AI7,"#,##0.00"),"-","△")&amp;"】"))</f>
        <v>【106.67】</v>
      </c>
      <c r="AJ6" s="34">
        <f>IF(AJ7="",NA(),AJ7)</f>
        <v>0</v>
      </c>
      <c r="AK6" s="35">
        <f t="shared" ref="AK6:AS6" si="5">IF(AK7="",NA(),AK7)</f>
        <v>5.0599999999999996</v>
      </c>
      <c r="AL6" s="35">
        <f t="shared" si="5"/>
        <v>2.92</v>
      </c>
      <c r="AM6" s="35">
        <f t="shared" si="5"/>
        <v>10.27</v>
      </c>
      <c r="AN6" s="35">
        <f t="shared" si="5"/>
        <v>7.27</v>
      </c>
      <c r="AO6" s="35">
        <f t="shared" si="5"/>
        <v>14.68</v>
      </c>
      <c r="AP6" s="35">
        <f t="shared" si="5"/>
        <v>13.55</v>
      </c>
      <c r="AQ6" s="35">
        <f t="shared" si="5"/>
        <v>9.06</v>
      </c>
      <c r="AR6" s="35">
        <f t="shared" si="5"/>
        <v>7.42</v>
      </c>
      <c r="AS6" s="35">
        <f t="shared" si="5"/>
        <v>4.72</v>
      </c>
      <c r="AT6" s="34" t="str">
        <f>IF(AT7="","",IF(AT7="-","【-】","【"&amp;SUBSTITUTE(TEXT(AT7,"#,##0.00"),"-","△")&amp;"】"))</f>
        <v>【3.64】</v>
      </c>
      <c r="AU6" s="35">
        <f>IF(AU7="",NA(),AU7)</f>
        <v>41.21</v>
      </c>
      <c r="AV6" s="35">
        <f t="shared" ref="AV6:BD6" si="6">IF(AV7="",NA(),AV7)</f>
        <v>35.549999999999997</v>
      </c>
      <c r="AW6" s="35">
        <f t="shared" si="6"/>
        <v>49.73</v>
      </c>
      <c r="AX6" s="35">
        <f t="shared" si="6"/>
        <v>34.03</v>
      </c>
      <c r="AY6" s="35">
        <f t="shared" si="6"/>
        <v>46.63</v>
      </c>
      <c r="AZ6" s="35">
        <f t="shared" si="6"/>
        <v>50.78</v>
      </c>
      <c r="BA6" s="35">
        <f t="shared" si="6"/>
        <v>78.45</v>
      </c>
      <c r="BB6" s="35">
        <f t="shared" si="6"/>
        <v>76.31</v>
      </c>
      <c r="BC6" s="35">
        <f t="shared" si="6"/>
        <v>68.180000000000007</v>
      </c>
      <c r="BD6" s="35">
        <f t="shared" si="6"/>
        <v>67.930000000000007</v>
      </c>
      <c r="BE6" s="34" t="str">
        <f>IF(BE7="","",IF(BE7="-","【-】","【"&amp;SUBSTITUTE(TEXT(BE7,"#,##0.00"),"-","△")&amp;"】"))</f>
        <v>【67.52】</v>
      </c>
      <c r="BF6" s="35">
        <f>IF(BF7="",NA(),BF7)</f>
        <v>748.14</v>
      </c>
      <c r="BG6" s="35">
        <f t="shared" ref="BG6:BO6" si="7">IF(BG7="",NA(),BG7)</f>
        <v>739.02</v>
      </c>
      <c r="BH6" s="35">
        <f t="shared" si="7"/>
        <v>800.06</v>
      </c>
      <c r="BI6" s="35">
        <f t="shared" si="7"/>
        <v>792</v>
      </c>
      <c r="BJ6" s="35">
        <f t="shared" si="7"/>
        <v>825.06</v>
      </c>
      <c r="BK6" s="35">
        <f t="shared" si="7"/>
        <v>1053.93</v>
      </c>
      <c r="BL6" s="35">
        <f t="shared" si="7"/>
        <v>799.41</v>
      </c>
      <c r="BM6" s="35">
        <f t="shared" si="7"/>
        <v>820.36</v>
      </c>
      <c r="BN6" s="35">
        <f t="shared" si="7"/>
        <v>847.44</v>
      </c>
      <c r="BO6" s="35">
        <f t="shared" si="7"/>
        <v>857.88</v>
      </c>
      <c r="BP6" s="34" t="str">
        <f>IF(BP7="","",IF(BP7="-","【-】","【"&amp;SUBSTITUTE(TEXT(BP7,"#,##0.00"),"-","△")&amp;"】"))</f>
        <v>【705.21】</v>
      </c>
      <c r="BQ6" s="35">
        <f>IF(BQ7="",NA(),BQ7)</f>
        <v>101.76</v>
      </c>
      <c r="BR6" s="35">
        <f t="shared" ref="BR6:BZ6" si="8">IF(BR7="",NA(),BR7)</f>
        <v>103.44</v>
      </c>
      <c r="BS6" s="35">
        <f t="shared" si="8"/>
        <v>102.41</v>
      </c>
      <c r="BT6" s="35">
        <f t="shared" si="8"/>
        <v>94.49</v>
      </c>
      <c r="BU6" s="35">
        <f t="shared" si="8"/>
        <v>99.19</v>
      </c>
      <c r="BV6" s="35">
        <f t="shared" si="8"/>
        <v>85.23</v>
      </c>
      <c r="BW6" s="35">
        <f t="shared" si="8"/>
        <v>96.54</v>
      </c>
      <c r="BX6" s="35">
        <f t="shared" si="8"/>
        <v>95.4</v>
      </c>
      <c r="BY6" s="35">
        <f t="shared" si="8"/>
        <v>94.69</v>
      </c>
      <c r="BZ6" s="35">
        <f t="shared" si="8"/>
        <v>94.97</v>
      </c>
      <c r="CA6" s="34" t="str">
        <f>IF(CA7="","",IF(CA7="-","【-】","【"&amp;SUBSTITUTE(TEXT(CA7,"#,##0.00"),"-","△")&amp;"】"))</f>
        <v>【98.96】</v>
      </c>
      <c r="CB6" s="35">
        <f>IF(CB7="",NA(),CB7)</f>
        <v>187</v>
      </c>
      <c r="CC6" s="35">
        <f t="shared" ref="CC6:CK6" si="9">IF(CC7="",NA(),CC7)</f>
        <v>183.97</v>
      </c>
      <c r="CD6" s="35">
        <f t="shared" si="9"/>
        <v>186.2</v>
      </c>
      <c r="CE6" s="35">
        <f t="shared" si="9"/>
        <v>202.75</v>
      </c>
      <c r="CF6" s="35">
        <f t="shared" si="9"/>
        <v>191.29</v>
      </c>
      <c r="CG6" s="35">
        <f t="shared" si="9"/>
        <v>185.7</v>
      </c>
      <c r="CH6" s="35">
        <f t="shared" si="9"/>
        <v>162.81</v>
      </c>
      <c r="CI6" s="35">
        <f t="shared" si="9"/>
        <v>163.19999999999999</v>
      </c>
      <c r="CJ6" s="35">
        <f t="shared" si="9"/>
        <v>159.78</v>
      </c>
      <c r="CK6" s="35">
        <f t="shared" si="9"/>
        <v>159.49</v>
      </c>
      <c r="CL6" s="34" t="str">
        <f>IF(CL7="","",IF(CL7="-","【-】","【"&amp;SUBSTITUTE(TEXT(CL7,"#,##0.00"),"-","△")&amp;"】"))</f>
        <v>【134.52】</v>
      </c>
      <c r="CM6" s="35" t="str">
        <f>IF(CM7="",NA(),CM7)</f>
        <v>-</v>
      </c>
      <c r="CN6" s="35" t="str">
        <f t="shared" ref="CN6:CV6" si="10">IF(CN7="",NA(),CN7)</f>
        <v>-</v>
      </c>
      <c r="CO6" s="35" t="str">
        <f t="shared" si="10"/>
        <v>-</v>
      </c>
      <c r="CP6" s="35" t="str">
        <f t="shared" si="10"/>
        <v>-</v>
      </c>
      <c r="CQ6" s="35" t="str">
        <f t="shared" si="10"/>
        <v>-</v>
      </c>
      <c r="CR6" s="35">
        <f t="shared" si="10"/>
        <v>61.03</v>
      </c>
      <c r="CS6" s="35">
        <f t="shared" si="10"/>
        <v>64.959999999999994</v>
      </c>
      <c r="CT6" s="35">
        <f t="shared" si="10"/>
        <v>65.040000000000006</v>
      </c>
      <c r="CU6" s="35">
        <f t="shared" si="10"/>
        <v>68.31</v>
      </c>
      <c r="CV6" s="35">
        <f t="shared" si="10"/>
        <v>65.28</v>
      </c>
      <c r="CW6" s="34" t="str">
        <f>IF(CW7="","",IF(CW7="-","【-】","【"&amp;SUBSTITUTE(TEXT(CW7,"#,##0.00"),"-","△")&amp;"】"))</f>
        <v>【59.57】</v>
      </c>
      <c r="CX6" s="35">
        <f>IF(CX7="",NA(),CX7)</f>
        <v>90.31</v>
      </c>
      <c r="CY6" s="35">
        <f t="shared" ref="CY6:DG6" si="11">IF(CY7="",NA(),CY7)</f>
        <v>90.74</v>
      </c>
      <c r="CZ6" s="35">
        <f t="shared" si="11"/>
        <v>91.5</v>
      </c>
      <c r="DA6" s="35">
        <f t="shared" si="11"/>
        <v>92.14</v>
      </c>
      <c r="DB6" s="35">
        <f t="shared" si="11"/>
        <v>92.6</v>
      </c>
      <c r="DC6" s="35">
        <f t="shared" si="11"/>
        <v>86.83</v>
      </c>
      <c r="DD6" s="35">
        <f t="shared" si="11"/>
        <v>92.3</v>
      </c>
      <c r="DE6" s="35">
        <f t="shared" si="11"/>
        <v>92.55</v>
      </c>
      <c r="DF6" s="35">
        <f t="shared" si="11"/>
        <v>92.62</v>
      </c>
      <c r="DG6" s="35">
        <f t="shared" si="11"/>
        <v>92.72</v>
      </c>
      <c r="DH6" s="34" t="str">
        <f>IF(DH7="","",IF(DH7="-","【-】","【"&amp;SUBSTITUTE(TEXT(DH7,"#,##0.00"),"-","△")&amp;"】"))</f>
        <v>【95.57】</v>
      </c>
      <c r="DI6" s="35">
        <f>IF(DI7="",NA(),DI7)</f>
        <v>20.12</v>
      </c>
      <c r="DJ6" s="35">
        <f t="shared" ref="DJ6:DR6" si="12">IF(DJ7="",NA(),DJ7)</f>
        <v>22.26</v>
      </c>
      <c r="DK6" s="35">
        <f t="shared" si="12"/>
        <v>24.47</v>
      </c>
      <c r="DL6" s="35">
        <f t="shared" si="12"/>
        <v>26.54</v>
      </c>
      <c r="DM6" s="35">
        <f t="shared" si="12"/>
        <v>28.48</v>
      </c>
      <c r="DN6" s="35">
        <f t="shared" si="12"/>
        <v>14.26</v>
      </c>
      <c r="DO6" s="35">
        <f t="shared" si="12"/>
        <v>25.61</v>
      </c>
      <c r="DP6" s="35">
        <f t="shared" si="12"/>
        <v>26.13</v>
      </c>
      <c r="DQ6" s="35">
        <f t="shared" si="12"/>
        <v>26.36</v>
      </c>
      <c r="DR6" s="35">
        <f t="shared" si="12"/>
        <v>23.79</v>
      </c>
      <c r="DS6" s="34" t="str">
        <f>IF(DS7="","",IF(DS7="-","【-】","【"&amp;SUBSTITUTE(TEXT(DS7,"#,##0.00"),"-","△")&amp;"】"))</f>
        <v>【36.52】</v>
      </c>
      <c r="DT6" s="34">
        <f>IF(DT7="",NA(),DT7)</f>
        <v>0</v>
      </c>
      <c r="DU6" s="34">
        <f t="shared" ref="DU6:EC6" si="13">IF(DU7="",NA(),DU7)</f>
        <v>0</v>
      </c>
      <c r="DV6" s="34">
        <f t="shared" si="13"/>
        <v>0</v>
      </c>
      <c r="DW6" s="34">
        <f t="shared" si="13"/>
        <v>0</v>
      </c>
      <c r="DX6" s="34">
        <f t="shared" si="13"/>
        <v>0</v>
      </c>
      <c r="DY6" s="35">
        <f t="shared" si="13"/>
        <v>0.01</v>
      </c>
      <c r="DZ6" s="35">
        <f t="shared" si="13"/>
        <v>1.07</v>
      </c>
      <c r="EA6" s="35">
        <f t="shared" si="13"/>
        <v>1.03</v>
      </c>
      <c r="EB6" s="35">
        <f t="shared" si="13"/>
        <v>1.43</v>
      </c>
      <c r="EC6" s="35">
        <f t="shared" si="13"/>
        <v>1.22</v>
      </c>
      <c r="ED6" s="34" t="str">
        <f>IF(ED7="","",IF(ED7="-","【-】","【"&amp;SUBSTITUTE(TEXT(ED7,"#,##0.00"),"-","△")&amp;"】"))</f>
        <v>【5.72】</v>
      </c>
      <c r="EE6" s="34">
        <f>IF(EE7="",NA(),EE7)</f>
        <v>0</v>
      </c>
      <c r="EF6" s="34">
        <f t="shared" ref="EF6:EN6" si="14">IF(EF7="",NA(),EF7)</f>
        <v>0</v>
      </c>
      <c r="EG6" s="34">
        <f t="shared" si="14"/>
        <v>0</v>
      </c>
      <c r="EH6" s="34">
        <f t="shared" si="14"/>
        <v>0</v>
      </c>
      <c r="EI6" s="34">
        <f t="shared" si="14"/>
        <v>0</v>
      </c>
      <c r="EJ6" s="35">
        <f t="shared" si="14"/>
        <v>0.01</v>
      </c>
      <c r="EK6" s="35">
        <f t="shared" si="14"/>
        <v>0.13</v>
      </c>
      <c r="EL6" s="35">
        <f t="shared" si="14"/>
        <v>0.1</v>
      </c>
      <c r="EM6" s="35">
        <f t="shared" si="14"/>
        <v>0.09</v>
      </c>
      <c r="EN6" s="35">
        <f t="shared" si="14"/>
        <v>0.09</v>
      </c>
      <c r="EO6" s="34" t="str">
        <f>IF(EO7="","",IF(EO7="-","【-】","【"&amp;SUBSTITUTE(TEXT(EO7,"#,##0.00"),"-","△")&amp;"】"))</f>
        <v>【0.30】</v>
      </c>
    </row>
    <row r="7" spans="1:148" s="36" customFormat="1" x14ac:dyDescent="0.15">
      <c r="A7" s="28"/>
      <c r="B7" s="37">
        <v>2020</v>
      </c>
      <c r="C7" s="37">
        <v>32069</v>
      </c>
      <c r="D7" s="37">
        <v>46</v>
      </c>
      <c r="E7" s="37">
        <v>17</v>
      </c>
      <c r="F7" s="37">
        <v>1</v>
      </c>
      <c r="G7" s="37">
        <v>0</v>
      </c>
      <c r="H7" s="37" t="s">
        <v>96</v>
      </c>
      <c r="I7" s="37" t="s">
        <v>97</v>
      </c>
      <c r="J7" s="37" t="s">
        <v>98</v>
      </c>
      <c r="K7" s="37" t="s">
        <v>99</v>
      </c>
      <c r="L7" s="37" t="s">
        <v>100</v>
      </c>
      <c r="M7" s="37" t="s">
        <v>101</v>
      </c>
      <c r="N7" s="38" t="s">
        <v>102</v>
      </c>
      <c r="O7" s="38">
        <v>43.62</v>
      </c>
      <c r="P7" s="38">
        <v>69.430000000000007</v>
      </c>
      <c r="Q7" s="38">
        <v>72.48</v>
      </c>
      <c r="R7" s="38">
        <v>3414</v>
      </c>
      <c r="S7" s="38">
        <v>92370</v>
      </c>
      <c r="T7" s="38">
        <v>437.55</v>
      </c>
      <c r="U7" s="38">
        <v>211.11</v>
      </c>
      <c r="V7" s="38">
        <v>64109</v>
      </c>
      <c r="W7" s="38">
        <v>23.52</v>
      </c>
      <c r="X7" s="38">
        <v>2725.72</v>
      </c>
      <c r="Y7" s="38">
        <v>111.38</v>
      </c>
      <c r="Z7" s="38">
        <v>96.18</v>
      </c>
      <c r="AA7" s="38">
        <v>101.3</v>
      </c>
      <c r="AB7" s="38">
        <v>95.61</v>
      </c>
      <c r="AC7" s="38">
        <v>101.85</v>
      </c>
      <c r="AD7" s="38">
        <v>105.73</v>
      </c>
      <c r="AE7" s="38">
        <v>108.03</v>
      </c>
      <c r="AF7" s="38">
        <v>106.9</v>
      </c>
      <c r="AG7" s="38">
        <v>106.99</v>
      </c>
      <c r="AH7" s="38">
        <v>107.85</v>
      </c>
      <c r="AI7" s="38">
        <v>106.67</v>
      </c>
      <c r="AJ7" s="38">
        <v>0</v>
      </c>
      <c r="AK7" s="38">
        <v>5.0599999999999996</v>
      </c>
      <c r="AL7" s="38">
        <v>2.92</v>
      </c>
      <c r="AM7" s="38">
        <v>10.27</v>
      </c>
      <c r="AN7" s="38">
        <v>7.27</v>
      </c>
      <c r="AO7" s="38">
        <v>14.68</v>
      </c>
      <c r="AP7" s="38">
        <v>13.55</v>
      </c>
      <c r="AQ7" s="38">
        <v>9.06</v>
      </c>
      <c r="AR7" s="38">
        <v>7.42</v>
      </c>
      <c r="AS7" s="38">
        <v>4.72</v>
      </c>
      <c r="AT7" s="38">
        <v>3.64</v>
      </c>
      <c r="AU7" s="38">
        <v>41.21</v>
      </c>
      <c r="AV7" s="38">
        <v>35.549999999999997</v>
      </c>
      <c r="AW7" s="38">
        <v>49.73</v>
      </c>
      <c r="AX7" s="38">
        <v>34.03</v>
      </c>
      <c r="AY7" s="38">
        <v>46.63</v>
      </c>
      <c r="AZ7" s="38">
        <v>50.78</v>
      </c>
      <c r="BA7" s="38">
        <v>78.45</v>
      </c>
      <c r="BB7" s="38">
        <v>76.31</v>
      </c>
      <c r="BC7" s="38">
        <v>68.180000000000007</v>
      </c>
      <c r="BD7" s="38">
        <v>67.930000000000007</v>
      </c>
      <c r="BE7" s="38">
        <v>67.52</v>
      </c>
      <c r="BF7" s="38">
        <v>748.14</v>
      </c>
      <c r="BG7" s="38">
        <v>739.02</v>
      </c>
      <c r="BH7" s="38">
        <v>800.06</v>
      </c>
      <c r="BI7" s="38">
        <v>792</v>
      </c>
      <c r="BJ7" s="38">
        <v>825.06</v>
      </c>
      <c r="BK7" s="38">
        <v>1053.93</v>
      </c>
      <c r="BL7" s="38">
        <v>799.41</v>
      </c>
      <c r="BM7" s="38">
        <v>820.36</v>
      </c>
      <c r="BN7" s="38">
        <v>847.44</v>
      </c>
      <c r="BO7" s="38">
        <v>857.88</v>
      </c>
      <c r="BP7" s="38">
        <v>705.21</v>
      </c>
      <c r="BQ7" s="38">
        <v>101.76</v>
      </c>
      <c r="BR7" s="38">
        <v>103.44</v>
      </c>
      <c r="BS7" s="38">
        <v>102.41</v>
      </c>
      <c r="BT7" s="38">
        <v>94.49</v>
      </c>
      <c r="BU7" s="38">
        <v>99.19</v>
      </c>
      <c r="BV7" s="38">
        <v>85.23</v>
      </c>
      <c r="BW7" s="38">
        <v>96.54</v>
      </c>
      <c r="BX7" s="38">
        <v>95.4</v>
      </c>
      <c r="BY7" s="38">
        <v>94.69</v>
      </c>
      <c r="BZ7" s="38">
        <v>94.97</v>
      </c>
      <c r="CA7" s="38">
        <v>98.96</v>
      </c>
      <c r="CB7" s="38">
        <v>187</v>
      </c>
      <c r="CC7" s="38">
        <v>183.97</v>
      </c>
      <c r="CD7" s="38">
        <v>186.2</v>
      </c>
      <c r="CE7" s="38">
        <v>202.75</v>
      </c>
      <c r="CF7" s="38">
        <v>191.29</v>
      </c>
      <c r="CG7" s="38">
        <v>185.7</v>
      </c>
      <c r="CH7" s="38">
        <v>162.81</v>
      </c>
      <c r="CI7" s="38">
        <v>163.19999999999999</v>
      </c>
      <c r="CJ7" s="38">
        <v>159.78</v>
      </c>
      <c r="CK7" s="38">
        <v>159.49</v>
      </c>
      <c r="CL7" s="38">
        <v>134.52000000000001</v>
      </c>
      <c r="CM7" s="38" t="s">
        <v>102</v>
      </c>
      <c r="CN7" s="38" t="s">
        <v>102</v>
      </c>
      <c r="CO7" s="38" t="s">
        <v>102</v>
      </c>
      <c r="CP7" s="38" t="s">
        <v>102</v>
      </c>
      <c r="CQ7" s="38" t="s">
        <v>102</v>
      </c>
      <c r="CR7" s="38">
        <v>61.03</v>
      </c>
      <c r="CS7" s="38">
        <v>64.959999999999994</v>
      </c>
      <c r="CT7" s="38">
        <v>65.040000000000006</v>
      </c>
      <c r="CU7" s="38">
        <v>68.31</v>
      </c>
      <c r="CV7" s="38">
        <v>65.28</v>
      </c>
      <c r="CW7" s="38">
        <v>59.57</v>
      </c>
      <c r="CX7" s="38">
        <v>90.31</v>
      </c>
      <c r="CY7" s="38">
        <v>90.74</v>
      </c>
      <c r="CZ7" s="38">
        <v>91.5</v>
      </c>
      <c r="DA7" s="38">
        <v>92.14</v>
      </c>
      <c r="DB7" s="38">
        <v>92.6</v>
      </c>
      <c r="DC7" s="38">
        <v>86.83</v>
      </c>
      <c r="DD7" s="38">
        <v>92.3</v>
      </c>
      <c r="DE7" s="38">
        <v>92.55</v>
      </c>
      <c r="DF7" s="38">
        <v>92.62</v>
      </c>
      <c r="DG7" s="38">
        <v>92.72</v>
      </c>
      <c r="DH7" s="38">
        <v>95.57</v>
      </c>
      <c r="DI7" s="38">
        <v>20.12</v>
      </c>
      <c r="DJ7" s="38">
        <v>22.26</v>
      </c>
      <c r="DK7" s="38">
        <v>24.47</v>
      </c>
      <c r="DL7" s="38">
        <v>26.54</v>
      </c>
      <c r="DM7" s="38">
        <v>28.48</v>
      </c>
      <c r="DN7" s="38">
        <v>14.26</v>
      </c>
      <c r="DO7" s="38">
        <v>25.61</v>
      </c>
      <c r="DP7" s="38">
        <v>26.13</v>
      </c>
      <c r="DQ7" s="38">
        <v>26.36</v>
      </c>
      <c r="DR7" s="38">
        <v>23.79</v>
      </c>
      <c r="DS7" s="38">
        <v>36.520000000000003</v>
      </c>
      <c r="DT7" s="38">
        <v>0</v>
      </c>
      <c r="DU7" s="38">
        <v>0</v>
      </c>
      <c r="DV7" s="38">
        <v>0</v>
      </c>
      <c r="DW7" s="38">
        <v>0</v>
      </c>
      <c r="DX7" s="38">
        <v>0</v>
      </c>
      <c r="DY7" s="38">
        <v>0.01</v>
      </c>
      <c r="DZ7" s="38">
        <v>1.07</v>
      </c>
      <c r="EA7" s="38">
        <v>1.03</v>
      </c>
      <c r="EB7" s="38">
        <v>1.43</v>
      </c>
      <c r="EC7" s="38">
        <v>1.22</v>
      </c>
      <c r="ED7" s="38">
        <v>5.72</v>
      </c>
      <c r="EE7" s="38">
        <v>0</v>
      </c>
      <c r="EF7" s="38">
        <v>0</v>
      </c>
      <c r="EG7" s="38">
        <v>0</v>
      </c>
      <c r="EH7" s="38">
        <v>0</v>
      </c>
      <c r="EI7" s="38">
        <v>0</v>
      </c>
      <c r="EJ7" s="38">
        <v>0.01</v>
      </c>
      <c r="EK7" s="38">
        <v>0.13</v>
      </c>
      <c r="EL7" s="38">
        <v>0.1</v>
      </c>
      <c r="EM7" s="38">
        <v>0.09</v>
      </c>
      <c r="EN7" s="38">
        <v>0.09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白取浩行</cp:lastModifiedBy>
  <cp:lastPrinted>2022-01-19T01:37:35Z</cp:lastPrinted>
  <dcterms:created xsi:type="dcterms:W3CDTF">2021-12-03T07:06:59Z</dcterms:created>
  <dcterms:modified xsi:type="dcterms:W3CDTF">2022-01-19T01:44:45Z</dcterms:modified>
  <cp:category/>
</cp:coreProperties>
</file>