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Adfs01sv\f000\F403_下水道課02\◎管理係共有\齊藤フォルダ\R3経営戦略\経営比較分析表\R2\"/>
    </mc:Choice>
  </mc:AlternateContent>
  <xr:revisionPtr revIDLastSave="0" documentId="13_ncr:1_{157789BF-AD4F-4296-8F48-F171CAFC5FDD}" xr6:coauthVersionLast="45" xr6:coauthVersionMax="45" xr10:uidLastSave="{00000000-0000-0000-0000-000000000000}"/>
  <workbookProtection workbookAlgorithmName="SHA-512" workbookHashValue="wJYUJSY0z1VjKa/54gxBmIymUOHft2CYyJ8g6imE+QTF9vF2vNe7oB5QmhKm+q48x6rKCOHbwNrVNQhc8bLrFw==" workbookSaltValue="PsxWKzeGDNBQPH16+J8OuQ=="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AT8" i="4" s="1"/>
  <c r="S6" i="5"/>
  <c r="AL8" i="4" s="1"/>
  <c r="R6" i="5"/>
  <c r="Q6" i="5"/>
  <c r="P6" i="5"/>
  <c r="P10" i="4" s="1"/>
  <c r="O6" i="5"/>
  <c r="I10" i="4" s="1"/>
  <c r="N6" i="5"/>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D10" i="4"/>
  <c r="W10" i="4"/>
  <c r="B10" i="4"/>
  <c r="W8" i="4"/>
  <c r="B6" i="4"/>
</calcChain>
</file>

<file path=xl/sharedStrings.xml><?xml version="1.0" encoding="utf-8"?>
<sst xmlns="http://schemas.openxmlformats.org/spreadsheetml/2006/main" count="231" uniqueCount="117">
  <si>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</si>
  <si>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</si>
  <si>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</si>
  <si>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</si>
  <si>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</si>
  <si>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</si>
  <si>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</si>
  <si>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</si>
  <si>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</si>
  <si>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</si>
  <si>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</si>
  <si>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</si>
  <si>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</si>
  <si>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</si>
  <si>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</si>
  <si>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</si>
  <si>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</si>
  <si>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</si>
  <si>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</si>
  <si>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</si>
  <si>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</si>
  <si>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</si>
  <si>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</si>
  <si>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</si>
  <si>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</si>
  <si>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</si>
  <si>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</si>
  <si>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</si>
  <si>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</si>
  <si>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</si>
  <si>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</si>
  <si>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</si>
  <si>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</si>
  <si>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</si>
  <si>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</si>
  <si>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</si>
  <si>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</si>
  <si>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</si>
  <si>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</si>
  <si>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</si>
  <si>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</si>
  <si>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</si>
  <si>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</si>
  <si>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</si>
  <si>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</si>
  <si>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</si>
  <si>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</si>
  <si>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</si>
  <si>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</si>
  <si>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</si>
  <si>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</si>
  <si>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</si>
  <si>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</si>
  <si>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</si>
  <si>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</si>
  <si>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</si>
  <si>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</si>
  <si>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</si>
  <si>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</si>
  <si>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</si>
  <si>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</si>
  <si>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</si>
  <si>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</si>
  <si>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</si>
  <si>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</si>
  <si>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</si>
  <si>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</si>
  <si>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</si>
  <si>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</si>
  <si>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</si>
  <si>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</si>
  <si>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</si>
  <si>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</si>
  <si>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</si>
  <si>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</si>
  <si>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</si>
  <si>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</si>
  <si>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</si>
  <si>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</si>
  <si>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</si>
  <si>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</si>
  <si>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</si>
  <si>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</si>
  <si>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</si>
  <si>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</si>
  <si>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</si>
  <si>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</si>
  <si>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</si>
  <si>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</si>
  <si>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</si>
  <si>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</si>
  <si>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</si>
  <si>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</si>
  <si>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</si>
  <si>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</si>
  <si>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</si>
  <si>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</si>
  <si>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</si>
  <si>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</si>
  <si>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</si>
  <si>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</si>
  <si>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</si>
  <si>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</si>
  <si>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</si>
  <si>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</si>
  <si>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</si>
  <si>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</si>
  <si>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</si>
  <si>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</si>
  <si>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</si>
  <si>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</si>
  <si>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</si>
  <si>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</si>
  <si>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</si>
  <si>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今回初めて②累積欠損金が発生しましたが、これは東日本大震災からの復興事業で整備した管渠や処理場等の減価償却が、汚水処理の開始時期に関わらず整備と共に発生することが主たる要因です。
　あわせて⑧水洗化率も低下しているのは、復興事業で新たに処理区域となった地域住民が処理区域内人口に含まれたことによるものです。
　⑤経費回収率は100%付近で推移しており、⑥汚水処理原価も類似団体平均値と同等であることから、今後、順次公共下水道への接続増加にあわせて累積欠損金を解消し、安定的な経営状況の継続向かう見込みではありますが、早期の欠損金解消に向け経費の見直しも随時行っていく必要があります。
　⑦施設利用率は類似団体平均値よりも高率で推移しておりますが、これは東日本大震災で増加した不明水の影響が残っているためで、復興事業に伴い改善に向かう見込みです。</t>
    <rPh sb="3" eb="4">
      <t>ハジ</t>
    </rPh>
    <rPh sb="13" eb="15">
      <t>ハッセイ</t>
    </rPh>
    <rPh sb="24" eb="25">
      <t>ヒガシ</t>
    </rPh>
    <rPh sb="25" eb="27">
      <t>ニホン</t>
    </rPh>
    <rPh sb="27" eb="30">
      <t>ダイシンサイ</t>
    </rPh>
    <rPh sb="33" eb="35">
      <t>フッコウ</t>
    </rPh>
    <rPh sb="35" eb="37">
      <t>ジギョウ</t>
    </rPh>
    <rPh sb="38" eb="40">
      <t>セイビ</t>
    </rPh>
    <rPh sb="42" eb="44">
      <t>カンキョ</t>
    </rPh>
    <rPh sb="45" eb="48">
      <t>ショリジョウ</t>
    </rPh>
    <rPh sb="48" eb="49">
      <t>トウ</t>
    </rPh>
    <rPh sb="50" eb="52">
      <t>ゲンカ</t>
    </rPh>
    <rPh sb="52" eb="54">
      <t>ショウキャク</t>
    </rPh>
    <rPh sb="56" eb="58">
      <t>オスイ</t>
    </rPh>
    <rPh sb="58" eb="60">
      <t>ショリ</t>
    </rPh>
    <rPh sb="61" eb="63">
      <t>カイシ</t>
    </rPh>
    <rPh sb="63" eb="65">
      <t>ジキ</t>
    </rPh>
    <rPh sb="66" eb="67">
      <t>カカ</t>
    </rPh>
    <rPh sb="70" eb="72">
      <t>セイビ</t>
    </rPh>
    <rPh sb="73" eb="74">
      <t>トモ</t>
    </rPh>
    <rPh sb="75" eb="77">
      <t>ハッセイ</t>
    </rPh>
    <rPh sb="82" eb="83">
      <t>シュ</t>
    </rPh>
    <rPh sb="85" eb="87">
      <t>ヨウイン</t>
    </rPh>
    <rPh sb="102" eb="104">
      <t>テイカ</t>
    </rPh>
    <rPh sb="111" eb="113">
      <t>フッコウ</t>
    </rPh>
    <rPh sb="113" eb="115">
      <t>ジギョウ</t>
    </rPh>
    <rPh sb="116" eb="117">
      <t>アラ</t>
    </rPh>
    <rPh sb="119" eb="121">
      <t>ショリ</t>
    </rPh>
    <rPh sb="121" eb="123">
      <t>クイキ</t>
    </rPh>
    <rPh sb="127" eb="129">
      <t>チイキ</t>
    </rPh>
    <rPh sb="129" eb="131">
      <t>ジュウミン</t>
    </rPh>
    <rPh sb="132" eb="134">
      <t>ショリ</t>
    </rPh>
    <rPh sb="134" eb="136">
      <t>クイキ</t>
    </rPh>
    <rPh sb="136" eb="137">
      <t>ナイ</t>
    </rPh>
    <rPh sb="137" eb="139">
      <t>ジンコウ</t>
    </rPh>
    <rPh sb="140" eb="141">
      <t>フク</t>
    </rPh>
    <rPh sb="203" eb="205">
      <t>コンゴ</t>
    </rPh>
    <rPh sb="206" eb="208">
      <t>ジュンジ</t>
    </rPh>
    <rPh sb="208" eb="210">
      <t>コウキョウ</t>
    </rPh>
    <rPh sb="210" eb="213">
      <t>ゲスイドウ</t>
    </rPh>
    <rPh sb="215" eb="217">
      <t>セツゾク</t>
    </rPh>
    <rPh sb="217" eb="219">
      <t>ゾウカ</t>
    </rPh>
    <rPh sb="224" eb="226">
      <t>ルイセキ</t>
    </rPh>
    <rPh sb="226" eb="228">
      <t>ケッソン</t>
    </rPh>
    <rPh sb="228" eb="229">
      <t>キン</t>
    </rPh>
    <rPh sb="230" eb="232">
      <t>カイショウ</t>
    </rPh>
    <rPh sb="243" eb="245">
      <t>ケイゾク</t>
    </rPh>
    <rPh sb="245" eb="246">
      <t>ム</t>
    </rPh>
    <rPh sb="248" eb="250">
      <t>ミコ</t>
    </rPh>
    <rPh sb="259" eb="261">
      <t>ソウキ</t>
    </rPh>
    <rPh sb="262" eb="265">
      <t>ケッソンキン</t>
    </rPh>
    <rPh sb="265" eb="267">
      <t>カイショウ</t>
    </rPh>
    <rPh sb="268" eb="269">
      <t>ム</t>
    </rPh>
    <rPh sb="270" eb="272">
      <t>ケイヒ</t>
    </rPh>
    <rPh sb="273" eb="275">
      <t>ミナオ</t>
    </rPh>
    <rPh sb="277" eb="279">
      <t>ズイジ</t>
    </rPh>
    <rPh sb="279" eb="280">
      <t>オコナ</t>
    </rPh>
    <rPh sb="284" eb="286">
      <t>ヒツヨウ</t>
    </rPh>
    <phoneticPr fontId="4"/>
  </si>
  <si>
    <t>　②管渠老朽化率については、当市下水道事業は供用開始が比較的早いため、類似団体平均値を上回っています。
　③管渠改善率は、震災復興まちづくりに対応するため実施した管渠布設替等の完了により大幅に低下しました。
　①有形固定資産減価償却率の数値は、企業会計化により減価償却を開始したのが平成28年度からのため、現時点で資産の老朽化の度合いを示す数値とは捉えていません。
　</t>
    <rPh sb="63" eb="65">
      <t>フッコウ</t>
    </rPh>
    <rPh sb="71" eb="73">
      <t>タイオウ</t>
    </rPh>
    <rPh sb="77" eb="79">
      <t>ジッシ</t>
    </rPh>
    <rPh sb="81" eb="83">
      <t>カンキョ</t>
    </rPh>
    <rPh sb="83" eb="85">
      <t>フセツ</t>
    </rPh>
    <rPh sb="85" eb="86">
      <t>タイ</t>
    </rPh>
    <rPh sb="86" eb="87">
      <t>トウ</t>
    </rPh>
    <rPh sb="88" eb="90">
      <t>カンリョウ</t>
    </rPh>
    <rPh sb="93" eb="95">
      <t>オオハバ</t>
    </rPh>
    <rPh sb="96" eb="98">
      <t>テイカ</t>
    </rPh>
    <phoneticPr fontId="4"/>
  </si>
  <si>
    <t>　当市下水道事業は現時点では比較的安定した経営状況となっておりますが、中長期的には、人口減少による使用料収入の減少と、施設の老朽化による更新や維持管理の経費が増大することは確実であり、経営環境は厳しさを増していくものと予想されます。
　そのため、将来を見据えて、水洗化率の向上、不明水対策による有収率の向上、施設の長寿命化によるライフサイクルコストの低減など、収入の確保・費用の低減に取り組み、安定的・効率的な経営に努めます。
　また、下水道使用料については受益者負担の原則に基づき適正な使用料とすべく見直しを検討していきます。</t>
    <rPh sb="14" eb="16">
      <t>ヒカク</t>
    </rPh>
    <rPh sb="16" eb="17">
      <t>テキ</t>
    </rPh>
    <rPh sb="59" eb="61">
      <t>シセツ</t>
    </rPh>
    <rPh sb="76" eb="78">
      <t>ケイヒ</t>
    </rPh>
    <rPh sb="79" eb="81">
      <t>ゾウダイ</t>
    </rPh>
    <rPh sb="97" eb="98">
      <t>キビ</t>
    </rPh>
    <rPh sb="101" eb="102">
      <t>マ</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</si>
</sst>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7.25</c:v>
                </c:pt>
                <c:pt idx="1">
                  <c:v>6.85</c:v>
                </c:pt>
                <c:pt idx="2">
                  <c:v>4.05</c:v>
                </c:pt>
                <c:pt idx="3">
                  <c:v>0.22</c:v>
                </c:pt>
                <c:pt idx="4">
                  <c:v>0.05</c:v>
                </c:pt>
              </c:numCache>
            </c:numRef>
          </c:val>
          <c:extLst>
            <c:ext xmlns:c16="http://schemas.microsoft.com/office/drawing/2014/chart" uri="{C3380CC4-5D6E-409C-BE32-E72D297353CC}">
              <c16:uniqueId val="{00000000-F20C-4B28-A3A8-27EDE44A63B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0.23</c:v>
                </c:pt>
                <c:pt idx="2">
                  <c:v>0.21</c:v>
                </c:pt>
                <c:pt idx="3">
                  <c:v>0.17</c:v>
                </c:pt>
                <c:pt idx="4">
                  <c:v>0.15</c:v>
                </c:pt>
              </c:numCache>
            </c:numRef>
          </c:val>
          <c:smooth val="0"/>
          <c:extLst>
            <c:ext xmlns:c16="http://schemas.microsoft.com/office/drawing/2014/chart" uri="{C3380CC4-5D6E-409C-BE32-E72D297353CC}">
              <c16:uniqueId val="{00000001-F20C-4B28-A3A8-27EDE44A63B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106.63</c:v>
                </c:pt>
                <c:pt idx="1">
                  <c:v>107.62</c:v>
                </c:pt>
                <c:pt idx="2">
                  <c:v>100.5</c:v>
                </c:pt>
                <c:pt idx="3">
                  <c:v>97.13</c:v>
                </c:pt>
                <c:pt idx="4">
                  <c:v>97.32</c:v>
                </c:pt>
              </c:numCache>
            </c:numRef>
          </c:val>
          <c:extLst>
            <c:ext xmlns:c16="http://schemas.microsoft.com/office/drawing/2014/chart" uri="{C3380CC4-5D6E-409C-BE32-E72D297353CC}">
              <c16:uniqueId val="{00000000-4D6C-447F-9753-01BEB62F52E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105.98</c:v>
                </c:pt>
                <c:pt idx="1">
                  <c:v>105.53</c:v>
                </c:pt>
                <c:pt idx="2">
                  <c:v>105.06</c:v>
                </c:pt>
                <c:pt idx="3">
                  <c:v>106.81</c:v>
                </c:pt>
                <c:pt idx="4">
                  <c:v>106.5</c:v>
                </c:pt>
              </c:numCache>
            </c:numRef>
          </c:val>
          <c:smooth val="0"/>
          <c:extLst>
            <c:ext xmlns:c16="http://schemas.microsoft.com/office/drawing/2014/chart" uri="{C3380CC4-5D6E-409C-BE32-E72D297353CC}">
              <c16:uniqueId val="{00000001-4D6C-447F-9753-01BEB62F52E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3.67</c:v>
                </c:pt>
                <c:pt idx="1">
                  <c:v>6.41</c:v>
                </c:pt>
                <c:pt idx="2">
                  <c:v>8.83</c:v>
                </c:pt>
                <c:pt idx="3">
                  <c:v>9.84</c:v>
                </c:pt>
                <c:pt idx="4">
                  <c:v>12.39</c:v>
                </c:pt>
              </c:numCache>
            </c:numRef>
          </c:val>
          <c:extLst>
            <c:ext xmlns:c16="http://schemas.microsoft.com/office/drawing/2014/chart" uri="{C3380CC4-5D6E-409C-BE32-E72D297353CC}">
              <c16:uniqueId val="{00000000-05EE-47E4-9BC3-80EF104B542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27.12</c:v>
                </c:pt>
                <c:pt idx="1">
                  <c:v>29.5</c:v>
                </c:pt>
                <c:pt idx="2">
                  <c:v>30.6</c:v>
                </c:pt>
                <c:pt idx="3">
                  <c:v>29.23</c:v>
                </c:pt>
                <c:pt idx="4">
                  <c:v>20.78</c:v>
                </c:pt>
              </c:numCache>
            </c:numRef>
          </c:val>
          <c:smooth val="0"/>
          <c:extLst>
            <c:ext xmlns:c16="http://schemas.microsoft.com/office/drawing/2014/chart" uri="{C3380CC4-5D6E-409C-BE32-E72D297353CC}">
              <c16:uniqueId val="{00000001-05EE-47E4-9BC3-80EF104B542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formatCode="#,##0.00;&quot;△&quot;#,##0.00;&quot;-&quot;">
                  <c:v>4.54</c:v>
                </c:pt>
                <c:pt idx="3" formatCode="#,##0.00;&quot;△&quot;#,##0.00;&quot;-&quot;">
                  <c:v>6.04</c:v>
                </c:pt>
                <c:pt idx="4" formatCode="#,##0.00;&quot;△&quot;#,##0.00;&quot;-&quot;">
                  <c:v>11.54</c:v>
                </c:pt>
              </c:numCache>
            </c:numRef>
          </c:val>
          <c:extLst>
            <c:ext xmlns:c16="http://schemas.microsoft.com/office/drawing/2014/chart" uri="{C3380CC4-5D6E-409C-BE32-E72D297353CC}">
              <c16:uniqueId val="{00000000-35F0-46D9-93A4-1C85F09FFBE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1.93</c:v>
                </c:pt>
                <c:pt idx="1">
                  <c:v>1.92</c:v>
                </c:pt>
                <c:pt idx="2">
                  <c:v>1.83</c:v>
                </c:pt>
                <c:pt idx="3">
                  <c:v>1.37</c:v>
                </c:pt>
                <c:pt idx="4">
                  <c:v>1.34</c:v>
                </c:pt>
              </c:numCache>
            </c:numRef>
          </c:val>
          <c:smooth val="0"/>
          <c:extLst>
            <c:ext xmlns:c16="http://schemas.microsoft.com/office/drawing/2014/chart" uri="{C3380CC4-5D6E-409C-BE32-E72D297353CC}">
              <c16:uniqueId val="{00000001-35F0-46D9-93A4-1C85F09FFBE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quot;-&quot;">
                  <c:v>4.3899999999999997</c:v>
                </c:pt>
              </c:numCache>
            </c:numRef>
          </c:val>
          <c:extLst>
            <c:ext xmlns:c16="http://schemas.microsoft.com/office/drawing/2014/chart" uri="{C3380CC4-5D6E-409C-BE32-E72D297353CC}">
              <c16:uniqueId val="{00000000-F929-4ACE-903C-0A89589B152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41.15</c:v>
                </c:pt>
                <c:pt idx="1">
                  <c:v>39.08</c:v>
                </c:pt>
                <c:pt idx="2">
                  <c:v>41.56</c:v>
                </c:pt>
                <c:pt idx="3">
                  <c:v>34.4</c:v>
                </c:pt>
                <c:pt idx="4">
                  <c:v>18.36</c:v>
                </c:pt>
              </c:numCache>
            </c:numRef>
          </c:val>
          <c:smooth val="0"/>
          <c:extLst>
            <c:ext xmlns:c16="http://schemas.microsoft.com/office/drawing/2014/chart" uri="{C3380CC4-5D6E-409C-BE32-E72D297353CC}">
              <c16:uniqueId val="{00000001-F929-4ACE-903C-0A89589B152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163.94</c:v>
                </c:pt>
                <c:pt idx="1">
                  <c:v>83.59</c:v>
                </c:pt>
                <c:pt idx="2">
                  <c:v>99.39</c:v>
                </c:pt>
                <c:pt idx="3">
                  <c:v>77.44</c:v>
                </c:pt>
                <c:pt idx="4">
                  <c:v>69.19</c:v>
                </c:pt>
              </c:numCache>
            </c:numRef>
          </c:val>
          <c:extLst>
            <c:ext xmlns:c16="http://schemas.microsoft.com/office/drawing/2014/chart" uri="{C3380CC4-5D6E-409C-BE32-E72D297353CC}">
              <c16:uniqueId val="{00000000-20BB-498A-AA4D-7283861D722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88.12</c:v>
                </c:pt>
                <c:pt idx="1">
                  <c:v>81.33</c:v>
                </c:pt>
                <c:pt idx="2">
                  <c:v>80.81</c:v>
                </c:pt>
                <c:pt idx="3">
                  <c:v>68.17</c:v>
                </c:pt>
                <c:pt idx="4">
                  <c:v>55.6</c:v>
                </c:pt>
              </c:numCache>
            </c:numRef>
          </c:val>
          <c:smooth val="0"/>
          <c:extLst>
            <c:ext xmlns:c16="http://schemas.microsoft.com/office/drawing/2014/chart" uri="{C3380CC4-5D6E-409C-BE32-E72D297353CC}">
              <c16:uniqueId val="{00000001-20BB-498A-AA4D-7283861D722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formatCode="#,##0.00;&quot;△&quot;#,##0.00">
                  <c:v>0</c:v>
                </c:pt>
                <c:pt idx="1">
                  <c:v>1100.97</c:v>
                </c:pt>
                <c:pt idx="2">
                  <c:v>426.27</c:v>
                </c:pt>
                <c:pt idx="3">
                  <c:v>451.51</c:v>
                </c:pt>
                <c:pt idx="4">
                  <c:v>467.46</c:v>
                </c:pt>
              </c:numCache>
            </c:numRef>
          </c:val>
          <c:extLst>
            <c:ext xmlns:c16="http://schemas.microsoft.com/office/drawing/2014/chart" uri="{C3380CC4-5D6E-409C-BE32-E72D297353CC}">
              <c16:uniqueId val="{00000000-0216-43FF-A18F-0C0413633AF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716.96</c:v>
                </c:pt>
                <c:pt idx="1">
                  <c:v>799.11</c:v>
                </c:pt>
                <c:pt idx="2">
                  <c:v>768.62</c:v>
                </c:pt>
                <c:pt idx="3">
                  <c:v>789.44</c:v>
                </c:pt>
                <c:pt idx="4">
                  <c:v>789.08</c:v>
                </c:pt>
              </c:numCache>
            </c:numRef>
          </c:val>
          <c:smooth val="0"/>
          <c:extLst>
            <c:ext xmlns:c16="http://schemas.microsoft.com/office/drawing/2014/chart" uri="{C3380CC4-5D6E-409C-BE32-E72D297353CC}">
              <c16:uniqueId val="{00000001-0216-43FF-A18F-0C0413633AF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102.89</c:v>
                </c:pt>
                <c:pt idx="1">
                  <c:v>98.84</c:v>
                </c:pt>
                <c:pt idx="2">
                  <c:v>98.26</c:v>
                </c:pt>
                <c:pt idx="3">
                  <c:v>97.06</c:v>
                </c:pt>
                <c:pt idx="4">
                  <c:v>99.94</c:v>
                </c:pt>
              </c:numCache>
            </c:numRef>
          </c:val>
          <c:extLst>
            <c:ext xmlns:c16="http://schemas.microsoft.com/office/drawing/2014/chart" uri="{C3380CC4-5D6E-409C-BE32-E72D297353CC}">
              <c16:uniqueId val="{00000000-CE3E-42F2-94A5-0BEE31CF30A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88.09</c:v>
                </c:pt>
                <c:pt idx="1">
                  <c:v>87.69</c:v>
                </c:pt>
                <c:pt idx="2">
                  <c:v>88.06</c:v>
                </c:pt>
                <c:pt idx="3">
                  <c:v>87.29</c:v>
                </c:pt>
                <c:pt idx="4">
                  <c:v>88.25</c:v>
                </c:pt>
              </c:numCache>
            </c:numRef>
          </c:val>
          <c:smooth val="0"/>
          <c:extLst>
            <c:ext xmlns:c16="http://schemas.microsoft.com/office/drawing/2014/chart" uri="{C3380CC4-5D6E-409C-BE32-E72D297353CC}">
              <c16:uniqueId val="{00000001-CE3E-42F2-94A5-0BEE31CF30A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167.29</c:v>
                </c:pt>
                <c:pt idx="1">
                  <c:v>177.62</c:v>
                </c:pt>
                <c:pt idx="2">
                  <c:v>178.87</c:v>
                </c:pt>
                <c:pt idx="3">
                  <c:v>182.11</c:v>
                </c:pt>
                <c:pt idx="4">
                  <c:v>176.16</c:v>
                </c:pt>
              </c:numCache>
            </c:numRef>
          </c:val>
          <c:extLst>
            <c:ext xmlns:c16="http://schemas.microsoft.com/office/drawing/2014/chart" uri="{C3380CC4-5D6E-409C-BE32-E72D297353CC}">
              <c16:uniqueId val="{00000000-9454-4BD7-8518-2749A16B2EB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181.8</c:v>
                </c:pt>
                <c:pt idx="1">
                  <c:v>180.07</c:v>
                </c:pt>
                <c:pt idx="2">
                  <c:v>179.32</c:v>
                </c:pt>
                <c:pt idx="3">
                  <c:v>176.67</c:v>
                </c:pt>
                <c:pt idx="4">
                  <c:v>176.37</c:v>
                </c:pt>
              </c:numCache>
            </c:numRef>
          </c:val>
          <c:smooth val="0"/>
          <c:extLst>
            <c:ext xmlns:c16="http://schemas.microsoft.com/office/drawing/2014/chart" uri="{C3380CC4-5D6E-409C-BE32-E72D297353CC}">
              <c16:uniqueId val="{00000001-9454-4BD7-8518-2749A16B2EB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89.03</c:v>
                </c:pt>
                <c:pt idx="1">
                  <c:v>82.86</c:v>
                </c:pt>
                <c:pt idx="2">
                  <c:v>73.61</c:v>
                </c:pt>
                <c:pt idx="3">
                  <c:v>67.45</c:v>
                </c:pt>
                <c:pt idx="4">
                  <c:v>65.510000000000005</c:v>
                </c:pt>
              </c:numCache>
            </c:numRef>
          </c:val>
          <c:extLst>
            <c:ext xmlns:c16="http://schemas.microsoft.com/office/drawing/2014/chart" uri="{C3380CC4-5D6E-409C-BE32-E72D297353CC}">
              <c16:uniqueId val="{00000000-4090-4D69-A5EA-D3D0BF36C95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59.35</c:v>
                </c:pt>
                <c:pt idx="1">
                  <c:v>58.4</c:v>
                </c:pt>
                <c:pt idx="2">
                  <c:v>58</c:v>
                </c:pt>
                <c:pt idx="3">
                  <c:v>57.42</c:v>
                </c:pt>
                <c:pt idx="4">
                  <c:v>56.72</c:v>
                </c:pt>
              </c:numCache>
            </c:numRef>
          </c:val>
          <c:smooth val="0"/>
          <c:extLst>
            <c:ext xmlns:c16="http://schemas.microsoft.com/office/drawing/2014/chart" uri="{C3380CC4-5D6E-409C-BE32-E72D297353CC}">
              <c16:uniqueId val="{00000001-4090-4D69-A5EA-D3D0BF36C95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84.41</c:v>
                </c:pt>
                <c:pt idx="1">
                  <c:v>84.41</c:v>
                </c:pt>
                <c:pt idx="2">
                  <c:v>91.91</c:v>
                </c:pt>
                <c:pt idx="3">
                  <c:v>93.28</c:v>
                </c:pt>
                <c:pt idx="4">
                  <c:v>89.83</c:v>
                </c:pt>
              </c:numCache>
            </c:numRef>
          </c:val>
          <c:extLst>
            <c:ext xmlns:c16="http://schemas.microsoft.com/office/drawing/2014/chart" uri="{C3380CC4-5D6E-409C-BE32-E72D297353CC}">
              <c16:uniqueId val="{00000000-3C15-49C2-B115-CD15C142A7E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89.88</c:v>
                </c:pt>
                <c:pt idx="1">
                  <c:v>89.68</c:v>
                </c:pt>
                <c:pt idx="2">
                  <c:v>89.79</c:v>
                </c:pt>
                <c:pt idx="3">
                  <c:v>90.42</c:v>
                </c:pt>
                <c:pt idx="4">
                  <c:v>90.72</c:v>
                </c:pt>
              </c:numCache>
            </c:numRef>
          </c:val>
          <c:smooth val="0"/>
          <c:extLst>
            <c:ext xmlns:c16="http://schemas.microsoft.com/office/drawing/2014/chart" uri="{C3380CC4-5D6E-409C-BE32-E72D297353CC}">
              <c16:uniqueId val="{00000001-3C15-49C2-B115-CD15C142A7E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4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row>
    <row r="3" spans="1:78"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row>
    <row r="4" spans="1:78"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1" t="str">
        <f>データ!H6</f>
        <v>岩手県　釜石市</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1" t="s">
        <v>1</v>
      </c>
      <c r="C7" s="71"/>
      <c r="D7" s="71"/>
      <c r="E7" s="71"/>
      <c r="F7" s="71"/>
      <c r="G7" s="71"/>
      <c r="H7" s="71"/>
      <c r="I7" s="71" t="s">
        <v>2</v>
      </c>
      <c r="J7" s="71"/>
      <c r="K7" s="71"/>
      <c r="L7" s="71"/>
      <c r="M7" s="71"/>
      <c r="N7" s="71"/>
      <c r="O7" s="71"/>
      <c r="P7" s="71" t="s">
        <v>3</v>
      </c>
      <c r="Q7" s="71"/>
      <c r="R7" s="71"/>
      <c r="S7" s="71"/>
      <c r="T7" s="71"/>
      <c r="U7" s="71"/>
      <c r="V7" s="71"/>
      <c r="W7" s="71" t="s">
        <v>4</v>
      </c>
      <c r="X7" s="71"/>
      <c r="Y7" s="71"/>
      <c r="Z7" s="71"/>
      <c r="AA7" s="71"/>
      <c r="AB7" s="71"/>
      <c r="AC7" s="71"/>
      <c r="AD7" s="71" t="s">
        <v>5</v>
      </c>
      <c r="AE7" s="71"/>
      <c r="AF7" s="71"/>
      <c r="AG7" s="71"/>
      <c r="AH7" s="71"/>
      <c r="AI7" s="71"/>
      <c r="AJ7" s="71"/>
      <c r="AK7" s="3"/>
      <c r="AL7" s="71" t="s">
        <v>6</v>
      </c>
      <c r="AM7" s="71"/>
      <c r="AN7" s="71"/>
      <c r="AO7" s="71"/>
      <c r="AP7" s="71"/>
      <c r="AQ7" s="71"/>
      <c r="AR7" s="71"/>
      <c r="AS7" s="71"/>
      <c r="AT7" s="71" t="s">
        <v>7</v>
      </c>
      <c r="AU7" s="71"/>
      <c r="AV7" s="71"/>
      <c r="AW7" s="71"/>
      <c r="AX7" s="71"/>
      <c r="AY7" s="71"/>
      <c r="AZ7" s="71"/>
      <c r="BA7" s="71"/>
      <c r="BB7" s="71" t="s">
        <v>8</v>
      </c>
      <c r="BC7" s="71"/>
      <c r="BD7" s="71"/>
      <c r="BE7" s="71"/>
      <c r="BF7" s="71"/>
      <c r="BG7" s="71"/>
      <c r="BH7" s="71"/>
      <c r="BI7" s="71"/>
      <c r="BJ7" s="3"/>
      <c r="BK7" s="3"/>
      <c r="BL7" s="4" t="s">
        <v>9</v>
      </c>
      <c r="BM7" s="5"/>
      <c r="BN7" s="5"/>
      <c r="BO7" s="5"/>
      <c r="BP7" s="5"/>
      <c r="BQ7" s="5"/>
      <c r="BR7" s="5"/>
      <c r="BS7" s="5"/>
      <c r="BT7" s="5"/>
      <c r="BU7" s="5"/>
      <c r="BV7" s="5"/>
      <c r="BW7" s="5"/>
      <c r="BX7" s="5"/>
      <c r="BY7" s="6"/>
    </row>
    <row r="8" spans="1:78" ht="18.75" customHeight="1" x14ac:dyDescent="0.15">
      <c r="A8" s="2"/>
      <c r="B8" s="78" t="str">
        <f>データ!I6</f>
        <v>法適用</v>
      </c>
      <c r="C8" s="78"/>
      <c r="D8" s="78"/>
      <c r="E8" s="78"/>
      <c r="F8" s="78"/>
      <c r="G8" s="78"/>
      <c r="H8" s="78"/>
      <c r="I8" s="78" t="str">
        <f>データ!J6</f>
        <v>下水道事業</v>
      </c>
      <c r="J8" s="78"/>
      <c r="K8" s="78"/>
      <c r="L8" s="78"/>
      <c r="M8" s="78"/>
      <c r="N8" s="78"/>
      <c r="O8" s="78"/>
      <c r="P8" s="78" t="str">
        <f>データ!K6</f>
        <v>公共下水道</v>
      </c>
      <c r="Q8" s="78"/>
      <c r="R8" s="78"/>
      <c r="S8" s="78"/>
      <c r="T8" s="78"/>
      <c r="U8" s="78"/>
      <c r="V8" s="78"/>
      <c r="W8" s="78" t="str">
        <f>データ!L6</f>
        <v>Cc1</v>
      </c>
      <c r="X8" s="78"/>
      <c r="Y8" s="78"/>
      <c r="Z8" s="78"/>
      <c r="AA8" s="78"/>
      <c r="AB8" s="78"/>
      <c r="AC8" s="78"/>
      <c r="AD8" s="79" t="str">
        <f>データ!$M$6</f>
        <v>非設置</v>
      </c>
      <c r="AE8" s="79"/>
      <c r="AF8" s="79"/>
      <c r="AG8" s="79"/>
      <c r="AH8" s="79"/>
      <c r="AI8" s="79"/>
      <c r="AJ8" s="79"/>
      <c r="AK8" s="3"/>
      <c r="AL8" s="75">
        <f>データ!S6</f>
        <v>32176</v>
      </c>
      <c r="AM8" s="75"/>
      <c r="AN8" s="75"/>
      <c r="AO8" s="75"/>
      <c r="AP8" s="75"/>
      <c r="AQ8" s="75"/>
      <c r="AR8" s="75"/>
      <c r="AS8" s="75"/>
      <c r="AT8" s="74">
        <f>データ!T6</f>
        <v>440.35</v>
      </c>
      <c r="AU8" s="74"/>
      <c r="AV8" s="74"/>
      <c r="AW8" s="74"/>
      <c r="AX8" s="74"/>
      <c r="AY8" s="74"/>
      <c r="AZ8" s="74"/>
      <c r="BA8" s="74"/>
      <c r="BB8" s="74">
        <f>データ!U6</f>
        <v>73.069999999999993</v>
      </c>
      <c r="BC8" s="74"/>
      <c r="BD8" s="74"/>
      <c r="BE8" s="74"/>
      <c r="BF8" s="74"/>
      <c r="BG8" s="74"/>
      <c r="BH8" s="74"/>
      <c r="BI8" s="74"/>
      <c r="BJ8" s="3"/>
      <c r="BK8" s="3"/>
      <c r="BL8" s="76" t="s">
        <v>10</v>
      </c>
      <c r="BM8" s="77"/>
      <c r="BN8" s="7" t="s">
        <v>11</v>
      </c>
      <c r="BO8" s="8"/>
      <c r="BP8" s="8"/>
      <c r="BQ8" s="8"/>
      <c r="BR8" s="8"/>
      <c r="BS8" s="8"/>
      <c r="BT8" s="8"/>
      <c r="BU8" s="8"/>
      <c r="BV8" s="8"/>
      <c r="BW8" s="8"/>
      <c r="BX8" s="8"/>
      <c r="BY8" s="9"/>
    </row>
    <row r="9" spans="1:78" ht="18.75" customHeight="1" x14ac:dyDescent="0.15">
      <c r="A9" s="2"/>
      <c r="B9" s="71" t="s">
        <v>12</v>
      </c>
      <c r="C9" s="71"/>
      <c r="D9" s="71"/>
      <c r="E9" s="71"/>
      <c r="F9" s="71"/>
      <c r="G9" s="71"/>
      <c r="H9" s="71"/>
      <c r="I9" s="71" t="s">
        <v>13</v>
      </c>
      <c r="J9" s="71"/>
      <c r="K9" s="71"/>
      <c r="L9" s="71"/>
      <c r="M9" s="71"/>
      <c r="N9" s="71"/>
      <c r="O9" s="71"/>
      <c r="P9" s="71" t="s">
        <v>14</v>
      </c>
      <c r="Q9" s="71"/>
      <c r="R9" s="71"/>
      <c r="S9" s="71"/>
      <c r="T9" s="71"/>
      <c r="U9" s="71"/>
      <c r="V9" s="71"/>
      <c r="W9" s="71" t="s">
        <v>15</v>
      </c>
      <c r="X9" s="71"/>
      <c r="Y9" s="71"/>
      <c r="Z9" s="71"/>
      <c r="AA9" s="71"/>
      <c r="AB9" s="71"/>
      <c r="AC9" s="71"/>
      <c r="AD9" s="71" t="s">
        <v>16</v>
      </c>
      <c r="AE9" s="71"/>
      <c r="AF9" s="71"/>
      <c r="AG9" s="71"/>
      <c r="AH9" s="71"/>
      <c r="AI9" s="71"/>
      <c r="AJ9" s="71"/>
      <c r="AK9" s="3"/>
      <c r="AL9" s="71" t="s">
        <v>17</v>
      </c>
      <c r="AM9" s="71"/>
      <c r="AN9" s="71"/>
      <c r="AO9" s="71"/>
      <c r="AP9" s="71"/>
      <c r="AQ9" s="71"/>
      <c r="AR9" s="71"/>
      <c r="AS9" s="71"/>
      <c r="AT9" s="71" t="s">
        <v>18</v>
      </c>
      <c r="AU9" s="71"/>
      <c r="AV9" s="71"/>
      <c r="AW9" s="71"/>
      <c r="AX9" s="71"/>
      <c r="AY9" s="71"/>
      <c r="AZ9" s="71"/>
      <c r="BA9" s="71"/>
      <c r="BB9" s="71" t="s">
        <v>19</v>
      </c>
      <c r="BC9" s="71"/>
      <c r="BD9" s="71"/>
      <c r="BE9" s="71"/>
      <c r="BF9" s="71"/>
      <c r="BG9" s="71"/>
      <c r="BH9" s="71"/>
      <c r="BI9" s="71"/>
      <c r="BJ9" s="3"/>
      <c r="BK9" s="3"/>
      <c r="BL9" s="72" t="s">
        <v>20</v>
      </c>
      <c r="BM9" s="73"/>
      <c r="BN9" s="10" t="s">
        <v>21</v>
      </c>
      <c r="BO9" s="11"/>
      <c r="BP9" s="11"/>
      <c r="BQ9" s="11"/>
      <c r="BR9" s="11"/>
      <c r="BS9" s="11"/>
      <c r="BT9" s="11"/>
      <c r="BU9" s="11"/>
      <c r="BV9" s="11"/>
      <c r="BW9" s="11"/>
      <c r="BX9" s="11"/>
      <c r="BY9" s="12"/>
    </row>
    <row r="10" spans="1:78" ht="18.75" customHeight="1" x14ac:dyDescent="0.15">
      <c r="A10" s="2"/>
      <c r="B10" s="74" t="str">
        <f>データ!N6</f>
        <v>-</v>
      </c>
      <c r="C10" s="74"/>
      <c r="D10" s="74"/>
      <c r="E10" s="74"/>
      <c r="F10" s="74"/>
      <c r="G10" s="74"/>
      <c r="H10" s="74"/>
      <c r="I10" s="74">
        <f>データ!O6</f>
        <v>79.27</v>
      </c>
      <c r="J10" s="74"/>
      <c r="K10" s="74"/>
      <c r="L10" s="74"/>
      <c r="M10" s="74"/>
      <c r="N10" s="74"/>
      <c r="O10" s="74"/>
      <c r="P10" s="74">
        <f>データ!P6</f>
        <v>65.17</v>
      </c>
      <c r="Q10" s="74"/>
      <c r="R10" s="74"/>
      <c r="S10" s="74"/>
      <c r="T10" s="74"/>
      <c r="U10" s="74"/>
      <c r="V10" s="74"/>
      <c r="W10" s="74">
        <f>データ!Q6</f>
        <v>59.02</v>
      </c>
      <c r="X10" s="74"/>
      <c r="Y10" s="74"/>
      <c r="Z10" s="74"/>
      <c r="AA10" s="74"/>
      <c r="AB10" s="74"/>
      <c r="AC10" s="74"/>
      <c r="AD10" s="75">
        <f>データ!R6</f>
        <v>3300</v>
      </c>
      <c r="AE10" s="75"/>
      <c r="AF10" s="75"/>
      <c r="AG10" s="75"/>
      <c r="AH10" s="75"/>
      <c r="AI10" s="75"/>
      <c r="AJ10" s="75"/>
      <c r="AK10" s="2"/>
      <c r="AL10" s="75">
        <f>データ!V6</f>
        <v>20751</v>
      </c>
      <c r="AM10" s="75"/>
      <c r="AN10" s="75"/>
      <c r="AO10" s="75"/>
      <c r="AP10" s="75"/>
      <c r="AQ10" s="75"/>
      <c r="AR10" s="75"/>
      <c r="AS10" s="75"/>
      <c r="AT10" s="74">
        <f>データ!W6</f>
        <v>6.42</v>
      </c>
      <c r="AU10" s="74"/>
      <c r="AV10" s="74"/>
      <c r="AW10" s="74"/>
      <c r="AX10" s="74"/>
      <c r="AY10" s="74"/>
      <c r="AZ10" s="74"/>
      <c r="BA10" s="74"/>
      <c r="BB10" s="74">
        <f>データ!X6</f>
        <v>3232.24</v>
      </c>
      <c r="BC10" s="74"/>
      <c r="BD10" s="74"/>
      <c r="BE10" s="74"/>
      <c r="BF10" s="74"/>
      <c r="BG10" s="74"/>
      <c r="BH10" s="74"/>
      <c r="BI10" s="74"/>
      <c r="BJ10" s="2"/>
      <c r="BK10" s="2"/>
      <c r="BL10" s="64" t="s">
        <v>22</v>
      </c>
      <c r="BM10" s="65"/>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24</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25</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8" t="s">
        <v>114</v>
      </c>
      <c r="BM16" s="59"/>
      <c r="BN16" s="59"/>
      <c r="BO16" s="59"/>
      <c r="BP16" s="59"/>
      <c r="BQ16" s="59"/>
      <c r="BR16" s="59"/>
      <c r="BS16" s="59"/>
      <c r="BT16" s="59"/>
      <c r="BU16" s="59"/>
      <c r="BV16" s="59"/>
      <c r="BW16" s="59"/>
      <c r="BX16" s="59"/>
      <c r="BY16" s="59"/>
      <c r="BZ16" s="60"/>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8"/>
      <c r="BM17" s="59"/>
      <c r="BN17" s="59"/>
      <c r="BO17" s="59"/>
      <c r="BP17" s="59"/>
      <c r="BQ17" s="59"/>
      <c r="BR17" s="59"/>
      <c r="BS17" s="59"/>
      <c r="BT17" s="59"/>
      <c r="BU17" s="59"/>
      <c r="BV17" s="59"/>
      <c r="BW17" s="59"/>
      <c r="BX17" s="59"/>
      <c r="BY17" s="59"/>
      <c r="BZ17" s="60"/>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8"/>
      <c r="BM18" s="59"/>
      <c r="BN18" s="59"/>
      <c r="BO18" s="59"/>
      <c r="BP18" s="59"/>
      <c r="BQ18" s="59"/>
      <c r="BR18" s="59"/>
      <c r="BS18" s="59"/>
      <c r="BT18" s="59"/>
      <c r="BU18" s="59"/>
      <c r="BV18" s="59"/>
      <c r="BW18" s="59"/>
      <c r="BX18" s="59"/>
      <c r="BY18" s="59"/>
      <c r="BZ18" s="60"/>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8"/>
      <c r="BM19" s="59"/>
      <c r="BN19" s="59"/>
      <c r="BO19" s="59"/>
      <c r="BP19" s="59"/>
      <c r="BQ19" s="59"/>
      <c r="BR19" s="59"/>
      <c r="BS19" s="59"/>
      <c r="BT19" s="59"/>
      <c r="BU19" s="59"/>
      <c r="BV19" s="59"/>
      <c r="BW19" s="59"/>
      <c r="BX19" s="59"/>
      <c r="BY19" s="59"/>
      <c r="BZ19" s="60"/>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8"/>
      <c r="BM20" s="59"/>
      <c r="BN20" s="59"/>
      <c r="BO20" s="59"/>
      <c r="BP20" s="59"/>
      <c r="BQ20" s="59"/>
      <c r="BR20" s="59"/>
      <c r="BS20" s="59"/>
      <c r="BT20" s="59"/>
      <c r="BU20" s="59"/>
      <c r="BV20" s="59"/>
      <c r="BW20" s="59"/>
      <c r="BX20" s="59"/>
      <c r="BY20" s="59"/>
      <c r="BZ20" s="60"/>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8"/>
      <c r="BM21" s="59"/>
      <c r="BN21" s="59"/>
      <c r="BO21" s="59"/>
      <c r="BP21" s="59"/>
      <c r="BQ21" s="59"/>
      <c r="BR21" s="59"/>
      <c r="BS21" s="59"/>
      <c r="BT21" s="59"/>
      <c r="BU21" s="59"/>
      <c r="BV21" s="59"/>
      <c r="BW21" s="59"/>
      <c r="BX21" s="59"/>
      <c r="BY21" s="59"/>
      <c r="BZ21" s="60"/>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8"/>
      <c r="BM22" s="59"/>
      <c r="BN22" s="59"/>
      <c r="BO22" s="59"/>
      <c r="BP22" s="59"/>
      <c r="BQ22" s="59"/>
      <c r="BR22" s="59"/>
      <c r="BS22" s="59"/>
      <c r="BT22" s="59"/>
      <c r="BU22" s="59"/>
      <c r="BV22" s="59"/>
      <c r="BW22" s="59"/>
      <c r="BX22" s="59"/>
      <c r="BY22" s="59"/>
      <c r="BZ22" s="60"/>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8"/>
      <c r="BM23" s="59"/>
      <c r="BN23" s="59"/>
      <c r="BO23" s="59"/>
      <c r="BP23" s="59"/>
      <c r="BQ23" s="59"/>
      <c r="BR23" s="59"/>
      <c r="BS23" s="59"/>
      <c r="BT23" s="59"/>
      <c r="BU23" s="59"/>
      <c r="BV23" s="59"/>
      <c r="BW23" s="59"/>
      <c r="BX23" s="59"/>
      <c r="BY23" s="59"/>
      <c r="BZ23" s="60"/>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8"/>
      <c r="BM24" s="59"/>
      <c r="BN24" s="59"/>
      <c r="BO24" s="59"/>
      <c r="BP24" s="59"/>
      <c r="BQ24" s="59"/>
      <c r="BR24" s="59"/>
      <c r="BS24" s="59"/>
      <c r="BT24" s="59"/>
      <c r="BU24" s="59"/>
      <c r="BV24" s="59"/>
      <c r="BW24" s="59"/>
      <c r="BX24" s="59"/>
      <c r="BY24" s="59"/>
      <c r="BZ24" s="60"/>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8"/>
      <c r="BM25" s="59"/>
      <c r="BN25" s="59"/>
      <c r="BO25" s="59"/>
      <c r="BP25" s="59"/>
      <c r="BQ25" s="59"/>
      <c r="BR25" s="59"/>
      <c r="BS25" s="59"/>
      <c r="BT25" s="59"/>
      <c r="BU25" s="59"/>
      <c r="BV25" s="59"/>
      <c r="BW25" s="59"/>
      <c r="BX25" s="59"/>
      <c r="BY25" s="59"/>
      <c r="BZ25" s="60"/>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8"/>
      <c r="BM26" s="59"/>
      <c r="BN26" s="59"/>
      <c r="BO26" s="59"/>
      <c r="BP26" s="59"/>
      <c r="BQ26" s="59"/>
      <c r="BR26" s="59"/>
      <c r="BS26" s="59"/>
      <c r="BT26" s="59"/>
      <c r="BU26" s="59"/>
      <c r="BV26" s="59"/>
      <c r="BW26" s="59"/>
      <c r="BX26" s="59"/>
      <c r="BY26" s="59"/>
      <c r="BZ26" s="60"/>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8"/>
      <c r="BM27" s="59"/>
      <c r="BN27" s="59"/>
      <c r="BO27" s="59"/>
      <c r="BP27" s="59"/>
      <c r="BQ27" s="59"/>
      <c r="BR27" s="59"/>
      <c r="BS27" s="59"/>
      <c r="BT27" s="59"/>
      <c r="BU27" s="59"/>
      <c r="BV27" s="59"/>
      <c r="BW27" s="59"/>
      <c r="BX27" s="59"/>
      <c r="BY27" s="59"/>
      <c r="BZ27" s="60"/>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8"/>
      <c r="BM28" s="59"/>
      <c r="BN28" s="59"/>
      <c r="BO28" s="59"/>
      <c r="BP28" s="59"/>
      <c r="BQ28" s="59"/>
      <c r="BR28" s="59"/>
      <c r="BS28" s="59"/>
      <c r="BT28" s="59"/>
      <c r="BU28" s="59"/>
      <c r="BV28" s="59"/>
      <c r="BW28" s="59"/>
      <c r="BX28" s="59"/>
      <c r="BY28" s="59"/>
      <c r="BZ28" s="60"/>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8"/>
      <c r="BM29" s="59"/>
      <c r="BN29" s="59"/>
      <c r="BO29" s="59"/>
      <c r="BP29" s="59"/>
      <c r="BQ29" s="59"/>
      <c r="BR29" s="59"/>
      <c r="BS29" s="59"/>
      <c r="BT29" s="59"/>
      <c r="BU29" s="59"/>
      <c r="BV29" s="59"/>
      <c r="BW29" s="59"/>
      <c r="BX29" s="59"/>
      <c r="BY29" s="59"/>
      <c r="BZ29" s="60"/>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8"/>
      <c r="BM30" s="59"/>
      <c r="BN30" s="59"/>
      <c r="BO30" s="59"/>
      <c r="BP30" s="59"/>
      <c r="BQ30" s="59"/>
      <c r="BR30" s="59"/>
      <c r="BS30" s="59"/>
      <c r="BT30" s="59"/>
      <c r="BU30" s="59"/>
      <c r="BV30" s="59"/>
      <c r="BW30" s="59"/>
      <c r="BX30" s="59"/>
      <c r="BY30" s="59"/>
      <c r="BZ30" s="60"/>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8"/>
      <c r="BM31" s="59"/>
      <c r="BN31" s="59"/>
      <c r="BO31" s="59"/>
      <c r="BP31" s="59"/>
      <c r="BQ31" s="59"/>
      <c r="BR31" s="59"/>
      <c r="BS31" s="59"/>
      <c r="BT31" s="59"/>
      <c r="BU31" s="59"/>
      <c r="BV31" s="59"/>
      <c r="BW31" s="59"/>
      <c r="BX31" s="59"/>
      <c r="BY31" s="59"/>
      <c r="BZ31" s="60"/>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8"/>
      <c r="BM32" s="59"/>
      <c r="BN32" s="59"/>
      <c r="BO32" s="59"/>
      <c r="BP32" s="59"/>
      <c r="BQ32" s="59"/>
      <c r="BR32" s="59"/>
      <c r="BS32" s="59"/>
      <c r="BT32" s="59"/>
      <c r="BU32" s="59"/>
      <c r="BV32" s="59"/>
      <c r="BW32" s="59"/>
      <c r="BX32" s="59"/>
      <c r="BY32" s="59"/>
      <c r="BZ32" s="60"/>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8"/>
      <c r="BM33" s="59"/>
      <c r="BN33" s="59"/>
      <c r="BO33" s="59"/>
      <c r="BP33" s="59"/>
      <c r="BQ33" s="59"/>
      <c r="BR33" s="59"/>
      <c r="BS33" s="59"/>
      <c r="BT33" s="59"/>
      <c r="BU33" s="59"/>
      <c r="BV33" s="59"/>
      <c r="BW33" s="59"/>
      <c r="BX33" s="59"/>
      <c r="BY33" s="59"/>
      <c r="BZ33" s="60"/>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8"/>
      <c r="BM34" s="59"/>
      <c r="BN34" s="59"/>
      <c r="BO34" s="59"/>
      <c r="BP34" s="59"/>
      <c r="BQ34" s="59"/>
      <c r="BR34" s="59"/>
      <c r="BS34" s="59"/>
      <c r="BT34" s="59"/>
      <c r="BU34" s="59"/>
      <c r="BV34" s="59"/>
      <c r="BW34" s="59"/>
      <c r="BX34" s="59"/>
      <c r="BY34" s="59"/>
      <c r="BZ34" s="60"/>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8"/>
      <c r="BM35" s="59"/>
      <c r="BN35" s="59"/>
      <c r="BO35" s="59"/>
      <c r="BP35" s="59"/>
      <c r="BQ35" s="59"/>
      <c r="BR35" s="59"/>
      <c r="BS35" s="59"/>
      <c r="BT35" s="59"/>
      <c r="BU35" s="59"/>
      <c r="BV35" s="59"/>
      <c r="BW35" s="59"/>
      <c r="BX35" s="59"/>
      <c r="BY35" s="59"/>
      <c r="BZ35" s="60"/>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8"/>
      <c r="BM36" s="59"/>
      <c r="BN36" s="59"/>
      <c r="BO36" s="59"/>
      <c r="BP36" s="59"/>
      <c r="BQ36" s="59"/>
      <c r="BR36" s="59"/>
      <c r="BS36" s="59"/>
      <c r="BT36" s="59"/>
      <c r="BU36" s="59"/>
      <c r="BV36" s="59"/>
      <c r="BW36" s="59"/>
      <c r="BX36" s="59"/>
      <c r="BY36" s="59"/>
      <c r="BZ36" s="60"/>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8"/>
      <c r="BM37" s="59"/>
      <c r="BN37" s="59"/>
      <c r="BO37" s="59"/>
      <c r="BP37" s="59"/>
      <c r="BQ37" s="59"/>
      <c r="BR37" s="59"/>
      <c r="BS37" s="59"/>
      <c r="BT37" s="59"/>
      <c r="BU37" s="59"/>
      <c r="BV37" s="59"/>
      <c r="BW37" s="59"/>
      <c r="BX37" s="59"/>
      <c r="BY37" s="59"/>
      <c r="BZ37" s="60"/>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8"/>
      <c r="BM38" s="59"/>
      <c r="BN38" s="59"/>
      <c r="BO38" s="59"/>
      <c r="BP38" s="59"/>
      <c r="BQ38" s="59"/>
      <c r="BR38" s="59"/>
      <c r="BS38" s="59"/>
      <c r="BT38" s="59"/>
      <c r="BU38" s="59"/>
      <c r="BV38" s="59"/>
      <c r="BW38" s="59"/>
      <c r="BX38" s="59"/>
      <c r="BY38" s="59"/>
      <c r="BZ38" s="60"/>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8"/>
      <c r="BM39" s="59"/>
      <c r="BN39" s="59"/>
      <c r="BO39" s="59"/>
      <c r="BP39" s="59"/>
      <c r="BQ39" s="59"/>
      <c r="BR39" s="59"/>
      <c r="BS39" s="59"/>
      <c r="BT39" s="59"/>
      <c r="BU39" s="59"/>
      <c r="BV39" s="59"/>
      <c r="BW39" s="59"/>
      <c r="BX39" s="59"/>
      <c r="BY39" s="59"/>
      <c r="BZ39" s="60"/>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8"/>
      <c r="BM40" s="59"/>
      <c r="BN40" s="59"/>
      <c r="BO40" s="59"/>
      <c r="BP40" s="59"/>
      <c r="BQ40" s="59"/>
      <c r="BR40" s="59"/>
      <c r="BS40" s="59"/>
      <c r="BT40" s="59"/>
      <c r="BU40" s="59"/>
      <c r="BV40" s="59"/>
      <c r="BW40" s="59"/>
      <c r="BX40" s="59"/>
      <c r="BY40" s="59"/>
      <c r="BZ40" s="60"/>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8"/>
      <c r="BM41" s="59"/>
      <c r="BN41" s="59"/>
      <c r="BO41" s="59"/>
      <c r="BP41" s="59"/>
      <c r="BQ41" s="59"/>
      <c r="BR41" s="59"/>
      <c r="BS41" s="59"/>
      <c r="BT41" s="59"/>
      <c r="BU41" s="59"/>
      <c r="BV41" s="59"/>
      <c r="BW41" s="59"/>
      <c r="BX41" s="59"/>
      <c r="BY41" s="59"/>
      <c r="BZ41" s="60"/>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8"/>
      <c r="BM42" s="59"/>
      <c r="BN42" s="59"/>
      <c r="BO42" s="59"/>
      <c r="BP42" s="59"/>
      <c r="BQ42" s="59"/>
      <c r="BR42" s="59"/>
      <c r="BS42" s="59"/>
      <c r="BT42" s="59"/>
      <c r="BU42" s="59"/>
      <c r="BV42" s="59"/>
      <c r="BW42" s="59"/>
      <c r="BX42" s="59"/>
      <c r="BY42" s="59"/>
      <c r="BZ42" s="60"/>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8"/>
      <c r="BM43" s="59"/>
      <c r="BN43" s="59"/>
      <c r="BO43" s="59"/>
      <c r="BP43" s="59"/>
      <c r="BQ43" s="59"/>
      <c r="BR43" s="59"/>
      <c r="BS43" s="59"/>
      <c r="BT43" s="59"/>
      <c r="BU43" s="59"/>
      <c r="BV43" s="59"/>
      <c r="BW43" s="59"/>
      <c r="BX43" s="59"/>
      <c r="BY43" s="59"/>
      <c r="BZ43" s="60"/>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1"/>
      <c r="BM44" s="62"/>
      <c r="BN44" s="62"/>
      <c r="BO44" s="62"/>
      <c r="BP44" s="62"/>
      <c r="BQ44" s="62"/>
      <c r="BR44" s="62"/>
      <c r="BS44" s="62"/>
      <c r="BT44" s="62"/>
      <c r="BU44" s="62"/>
      <c r="BV44" s="62"/>
      <c r="BW44" s="62"/>
      <c r="BX44" s="62"/>
      <c r="BY44" s="62"/>
      <c r="BZ44" s="63"/>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8" t="s">
        <v>116</v>
      </c>
      <c r="BM66" s="59"/>
      <c r="BN66" s="59"/>
      <c r="BO66" s="59"/>
      <c r="BP66" s="59"/>
      <c r="BQ66" s="59"/>
      <c r="BR66" s="59"/>
      <c r="BS66" s="59"/>
      <c r="BT66" s="59"/>
      <c r="BU66" s="59"/>
      <c r="BV66" s="59"/>
      <c r="BW66" s="59"/>
      <c r="BX66" s="59"/>
      <c r="BY66" s="59"/>
      <c r="BZ66" s="60"/>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8"/>
      <c r="BM67" s="59"/>
      <c r="BN67" s="59"/>
      <c r="BO67" s="59"/>
      <c r="BP67" s="59"/>
      <c r="BQ67" s="59"/>
      <c r="BR67" s="59"/>
      <c r="BS67" s="59"/>
      <c r="BT67" s="59"/>
      <c r="BU67" s="59"/>
      <c r="BV67" s="59"/>
      <c r="BW67" s="59"/>
      <c r="BX67" s="59"/>
      <c r="BY67" s="59"/>
      <c r="BZ67" s="60"/>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8"/>
      <c r="BM68" s="59"/>
      <c r="BN68" s="59"/>
      <c r="BO68" s="59"/>
      <c r="BP68" s="59"/>
      <c r="BQ68" s="59"/>
      <c r="BR68" s="59"/>
      <c r="BS68" s="59"/>
      <c r="BT68" s="59"/>
      <c r="BU68" s="59"/>
      <c r="BV68" s="59"/>
      <c r="BW68" s="59"/>
      <c r="BX68" s="59"/>
      <c r="BY68" s="59"/>
      <c r="BZ68" s="60"/>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8"/>
      <c r="BM69" s="59"/>
      <c r="BN69" s="59"/>
      <c r="BO69" s="59"/>
      <c r="BP69" s="59"/>
      <c r="BQ69" s="59"/>
      <c r="BR69" s="59"/>
      <c r="BS69" s="59"/>
      <c r="BT69" s="59"/>
      <c r="BU69" s="59"/>
      <c r="BV69" s="59"/>
      <c r="BW69" s="59"/>
      <c r="BX69" s="59"/>
      <c r="BY69" s="59"/>
      <c r="BZ69" s="60"/>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8"/>
      <c r="BM70" s="59"/>
      <c r="BN70" s="59"/>
      <c r="BO70" s="59"/>
      <c r="BP70" s="59"/>
      <c r="BQ70" s="59"/>
      <c r="BR70" s="59"/>
      <c r="BS70" s="59"/>
      <c r="BT70" s="59"/>
      <c r="BU70" s="59"/>
      <c r="BV70" s="59"/>
      <c r="BW70" s="59"/>
      <c r="BX70" s="59"/>
      <c r="BY70" s="59"/>
      <c r="BZ70" s="60"/>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8"/>
      <c r="BM71" s="59"/>
      <c r="BN71" s="59"/>
      <c r="BO71" s="59"/>
      <c r="BP71" s="59"/>
      <c r="BQ71" s="59"/>
      <c r="BR71" s="59"/>
      <c r="BS71" s="59"/>
      <c r="BT71" s="59"/>
      <c r="BU71" s="59"/>
      <c r="BV71" s="59"/>
      <c r="BW71" s="59"/>
      <c r="BX71" s="59"/>
      <c r="BY71" s="59"/>
      <c r="BZ71" s="60"/>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8"/>
      <c r="BM72" s="59"/>
      <c r="BN72" s="59"/>
      <c r="BO72" s="59"/>
      <c r="BP72" s="59"/>
      <c r="BQ72" s="59"/>
      <c r="BR72" s="59"/>
      <c r="BS72" s="59"/>
      <c r="BT72" s="59"/>
      <c r="BU72" s="59"/>
      <c r="BV72" s="59"/>
      <c r="BW72" s="59"/>
      <c r="BX72" s="59"/>
      <c r="BY72" s="59"/>
      <c r="BZ72" s="60"/>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8"/>
      <c r="BM73" s="59"/>
      <c r="BN73" s="59"/>
      <c r="BO73" s="59"/>
      <c r="BP73" s="59"/>
      <c r="BQ73" s="59"/>
      <c r="BR73" s="59"/>
      <c r="BS73" s="59"/>
      <c r="BT73" s="59"/>
      <c r="BU73" s="59"/>
      <c r="BV73" s="59"/>
      <c r="BW73" s="59"/>
      <c r="BX73" s="59"/>
      <c r="BY73" s="59"/>
      <c r="BZ73" s="60"/>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8"/>
      <c r="BM74" s="59"/>
      <c r="BN74" s="59"/>
      <c r="BO74" s="59"/>
      <c r="BP74" s="59"/>
      <c r="BQ74" s="59"/>
      <c r="BR74" s="59"/>
      <c r="BS74" s="59"/>
      <c r="BT74" s="59"/>
      <c r="BU74" s="59"/>
      <c r="BV74" s="59"/>
      <c r="BW74" s="59"/>
      <c r="BX74" s="59"/>
      <c r="BY74" s="59"/>
      <c r="BZ74" s="60"/>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8"/>
      <c r="BM75" s="59"/>
      <c r="BN75" s="59"/>
      <c r="BO75" s="59"/>
      <c r="BP75" s="59"/>
      <c r="BQ75" s="59"/>
      <c r="BR75" s="59"/>
      <c r="BS75" s="59"/>
      <c r="BT75" s="59"/>
      <c r="BU75" s="59"/>
      <c r="BV75" s="59"/>
      <c r="BW75" s="59"/>
      <c r="BX75" s="59"/>
      <c r="BY75" s="59"/>
      <c r="BZ75" s="60"/>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8"/>
      <c r="BM76" s="59"/>
      <c r="BN76" s="59"/>
      <c r="BO76" s="59"/>
      <c r="BP76" s="59"/>
      <c r="BQ76" s="59"/>
      <c r="BR76" s="59"/>
      <c r="BS76" s="59"/>
      <c r="BT76" s="59"/>
      <c r="BU76" s="59"/>
      <c r="BV76" s="59"/>
      <c r="BW76" s="59"/>
      <c r="BX76" s="59"/>
      <c r="BY76" s="59"/>
      <c r="BZ76" s="60"/>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8"/>
      <c r="BM77" s="59"/>
      <c r="BN77" s="59"/>
      <c r="BO77" s="59"/>
      <c r="BP77" s="59"/>
      <c r="BQ77" s="59"/>
      <c r="BR77" s="59"/>
      <c r="BS77" s="59"/>
      <c r="BT77" s="59"/>
      <c r="BU77" s="59"/>
      <c r="BV77" s="59"/>
      <c r="BW77" s="59"/>
      <c r="BX77" s="59"/>
      <c r="BY77" s="59"/>
      <c r="BZ77" s="60"/>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8"/>
      <c r="BM78" s="59"/>
      <c r="BN78" s="59"/>
      <c r="BO78" s="59"/>
      <c r="BP78" s="59"/>
      <c r="BQ78" s="59"/>
      <c r="BR78" s="59"/>
      <c r="BS78" s="59"/>
      <c r="BT78" s="59"/>
      <c r="BU78" s="59"/>
      <c r="BV78" s="59"/>
      <c r="BW78" s="59"/>
      <c r="BX78" s="59"/>
      <c r="BY78" s="59"/>
      <c r="BZ78" s="60"/>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8"/>
      <c r="BM79" s="59"/>
      <c r="BN79" s="59"/>
      <c r="BO79" s="59"/>
      <c r="BP79" s="59"/>
      <c r="BQ79" s="59"/>
      <c r="BR79" s="59"/>
      <c r="BS79" s="59"/>
      <c r="BT79" s="59"/>
      <c r="BU79" s="59"/>
      <c r="BV79" s="59"/>
      <c r="BW79" s="59"/>
      <c r="BX79" s="59"/>
      <c r="BY79" s="59"/>
      <c r="BZ79" s="60"/>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8"/>
      <c r="BM80" s="59"/>
      <c r="BN80" s="59"/>
      <c r="BO80" s="59"/>
      <c r="BP80" s="59"/>
      <c r="BQ80" s="59"/>
      <c r="BR80" s="59"/>
      <c r="BS80" s="59"/>
      <c r="BT80" s="59"/>
      <c r="BU80" s="59"/>
      <c r="BV80" s="59"/>
      <c r="BW80" s="59"/>
      <c r="BX80" s="59"/>
      <c r="BY80" s="59"/>
      <c r="BZ80" s="60"/>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8"/>
      <c r="BM81" s="59"/>
      <c r="BN81" s="59"/>
      <c r="BO81" s="59"/>
      <c r="BP81" s="59"/>
      <c r="BQ81" s="59"/>
      <c r="BR81" s="59"/>
      <c r="BS81" s="59"/>
      <c r="BT81" s="59"/>
      <c r="BU81" s="59"/>
      <c r="BV81" s="59"/>
      <c r="BW81" s="59"/>
      <c r="BX81" s="59"/>
      <c r="BY81" s="59"/>
      <c r="BZ81" s="60"/>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61"/>
      <c r="BM82" s="62"/>
      <c r="BN82" s="62"/>
      <c r="BO82" s="62"/>
      <c r="BP82" s="62"/>
      <c r="BQ82" s="62"/>
      <c r="BR82" s="62"/>
      <c r="BS82" s="62"/>
      <c r="BT82" s="62"/>
      <c r="BU82" s="62"/>
      <c r="BV82" s="62"/>
      <c r="BW82" s="62"/>
      <c r="BX82" s="62"/>
      <c r="BY82" s="62"/>
      <c r="BZ82" s="63"/>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YAeCrc3iNQjzUyx+eei0wEEMfXjULllmWxGFPOHLKW0eKzP9z+KeiGuBLh0Eo9OcNDbJyS2mZ3OHzofIWjI4ww==" saltValue="LMULfoBu6LW581VyPt0/N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32115</v>
      </c>
      <c r="D6" s="33">
        <f t="shared" si="3"/>
        <v>46</v>
      </c>
      <c r="E6" s="33">
        <f t="shared" si="3"/>
        <v>17</v>
      </c>
      <c r="F6" s="33">
        <f t="shared" si="3"/>
        <v>1</v>
      </c>
      <c r="G6" s="33">
        <f t="shared" si="3"/>
        <v>0</v>
      </c>
      <c r="H6" s="33" t="str">
        <f t="shared" si="3"/>
        <v>岩手県　釜石市</v>
      </c>
      <c r="I6" s="33" t="str">
        <f t="shared" si="3"/>
        <v>法適用</v>
      </c>
      <c r="J6" s="33" t="str">
        <f t="shared" si="3"/>
        <v>下水道事業</v>
      </c>
      <c r="K6" s="33" t="str">
        <f t="shared" si="3"/>
        <v>公共下水道</v>
      </c>
      <c r="L6" s="33" t="str">
        <f t="shared" si="3"/>
        <v>Cc1</v>
      </c>
      <c r="M6" s="33" t="str">
        <f t="shared" si="3"/>
        <v>非設置</v>
      </c>
      <c r="N6" s="34" t="str">
        <f t="shared" si="3"/>
        <v>-</v>
      </c>
      <c r="O6" s="34">
        <f t="shared" si="3"/>
        <v>79.27</v>
      </c>
      <c r="P6" s="34">
        <f t="shared" si="3"/>
        <v>65.17</v>
      </c>
      <c r="Q6" s="34">
        <f t="shared" si="3"/>
        <v>59.02</v>
      </c>
      <c r="R6" s="34">
        <f t="shared" si="3"/>
        <v>3300</v>
      </c>
      <c r="S6" s="34">
        <f t="shared" si="3"/>
        <v>32176</v>
      </c>
      <c r="T6" s="34">
        <f t="shared" si="3"/>
        <v>440.35</v>
      </c>
      <c r="U6" s="34">
        <f t="shared" si="3"/>
        <v>73.069999999999993</v>
      </c>
      <c r="V6" s="34">
        <f t="shared" si="3"/>
        <v>20751</v>
      </c>
      <c r="W6" s="34">
        <f t="shared" si="3"/>
        <v>6.42</v>
      </c>
      <c r="X6" s="34">
        <f t="shared" si="3"/>
        <v>3232.24</v>
      </c>
      <c r="Y6" s="35">
        <f>IF(Y7="",NA(),Y7)</f>
        <v>106.63</v>
      </c>
      <c r="Z6" s="35">
        <f t="shared" ref="Z6:AH6" si="4">IF(Z7="",NA(),Z7)</f>
        <v>107.62</v>
      </c>
      <c r="AA6" s="35">
        <f t="shared" si="4"/>
        <v>100.5</v>
      </c>
      <c r="AB6" s="35">
        <f t="shared" si="4"/>
        <v>97.13</v>
      </c>
      <c r="AC6" s="35">
        <f t="shared" si="4"/>
        <v>97.32</v>
      </c>
      <c r="AD6" s="35">
        <f t="shared" si="4"/>
        <v>105.98</v>
      </c>
      <c r="AE6" s="35">
        <f t="shared" si="4"/>
        <v>105.53</v>
      </c>
      <c r="AF6" s="35">
        <f t="shared" si="4"/>
        <v>105.06</v>
      </c>
      <c r="AG6" s="35">
        <f t="shared" si="4"/>
        <v>106.81</v>
      </c>
      <c r="AH6" s="35">
        <f t="shared" si="4"/>
        <v>106.5</v>
      </c>
      <c r="AI6" s="34" t="str">
        <f>IF(AI7="","",IF(AI7="-","【-】","【"&amp;SUBSTITUTE(TEXT(AI7,"#,##0.00"),"-","△")&amp;"】"))</f>
        <v>【106.67】</v>
      </c>
      <c r="AJ6" s="34">
        <f>IF(AJ7="",NA(),AJ7)</f>
        <v>0</v>
      </c>
      <c r="AK6" s="34">
        <f t="shared" ref="AK6:AS6" si="5">IF(AK7="",NA(),AK7)</f>
        <v>0</v>
      </c>
      <c r="AL6" s="34">
        <f t="shared" si="5"/>
        <v>0</v>
      </c>
      <c r="AM6" s="34">
        <f t="shared" si="5"/>
        <v>0</v>
      </c>
      <c r="AN6" s="35">
        <f t="shared" si="5"/>
        <v>4.3899999999999997</v>
      </c>
      <c r="AO6" s="35">
        <f t="shared" si="5"/>
        <v>41.15</v>
      </c>
      <c r="AP6" s="35">
        <f t="shared" si="5"/>
        <v>39.08</v>
      </c>
      <c r="AQ6" s="35">
        <f t="shared" si="5"/>
        <v>41.56</v>
      </c>
      <c r="AR6" s="35">
        <f t="shared" si="5"/>
        <v>34.4</v>
      </c>
      <c r="AS6" s="35">
        <f t="shared" si="5"/>
        <v>18.36</v>
      </c>
      <c r="AT6" s="34" t="str">
        <f>IF(AT7="","",IF(AT7="-","【-】","【"&amp;SUBSTITUTE(TEXT(AT7,"#,##0.00"),"-","△")&amp;"】"))</f>
        <v>【3.64】</v>
      </c>
      <c r="AU6" s="35">
        <f>IF(AU7="",NA(),AU7)</f>
        <v>163.94</v>
      </c>
      <c r="AV6" s="35">
        <f t="shared" ref="AV6:BD6" si="6">IF(AV7="",NA(),AV7)</f>
        <v>83.59</v>
      </c>
      <c r="AW6" s="35">
        <f t="shared" si="6"/>
        <v>99.39</v>
      </c>
      <c r="AX6" s="35">
        <f t="shared" si="6"/>
        <v>77.44</v>
      </c>
      <c r="AY6" s="35">
        <f t="shared" si="6"/>
        <v>69.19</v>
      </c>
      <c r="AZ6" s="35">
        <f t="shared" si="6"/>
        <v>88.12</v>
      </c>
      <c r="BA6" s="35">
        <f t="shared" si="6"/>
        <v>81.33</v>
      </c>
      <c r="BB6" s="35">
        <f t="shared" si="6"/>
        <v>80.81</v>
      </c>
      <c r="BC6" s="35">
        <f t="shared" si="6"/>
        <v>68.17</v>
      </c>
      <c r="BD6" s="35">
        <f t="shared" si="6"/>
        <v>55.6</v>
      </c>
      <c r="BE6" s="34" t="str">
        <f>IF(BE7="","",IF(BE7="-","【-】","【"&amp;SUBSTITUTE(TEXT(BE7,"#,##0.00"),"-","△")&amp;"】"))</f>
        <v>【67.52】</v>
      </c>
      <c r="BF6" s="34">
        <f>IF(BF7="",NA(),BF7)</f>
        <v>0</v>
      </c>
      <c r="BG6" s="35">
        <f t="shared" ref="BG6:BO6" si="7">IF(BG7="",NA(),BG7)</f>
        <v>1100.97</v>
      </c>
      <c r="BH6" s="35">
        <f t="shared" si="7"/>
        <v>426.27</v>
      </c>
      <c r="BI6" s="35">
        <f t="shared" si="7"/>
        <v>451.51</v>
      </c>
      <c r="BJ6" s="35">
        <f t="shared" si="7"/>
        <v>467.46</v>
      </c>
      <c r="BK6" s="35">
        <f t="shared" si="7"/>
        <v>716.96</v>
      </c>
      <c r="BL6" s="35">
        <f t="shared" si="7"/>
        <v>799.11</v>
      </c>
      <c r="BM6" s="35">
        <f t="shared" si="7"/>
        <v>768.62</v>
      </c>
      <c r="BN6" s="35">
        <f t="shared" si="7"/>
        <v>789.44</v>
      </c>
      <c r="BO6" s="35">
        <f t="shared" si="7"/>
        <v>789.08</v>
      </c>
      <c r="BP6" s="34" t="str">
        <f>IF(BP7="","",IF(BP7="-","【-】","【"&amp;SUBSTITUTE(TEXT(BP7,"#,##0.00"),"-","△")&amp;"】"))</f>
        <v>【705.21】</v>
      </c>
      <c r="BQ6" s="35">
        <f>IF(BQ7="",NA(),BQ7)</f>
        <v>102.89</v>
      </c>
      <c r="BR6" s="35">
        <f t="shared" ref="BR6:BZ6" si="8">IF(BR7="",NA(),BR7)</f>
        <v>98.84</v>
      </c>
      <c r="BS6" s="35">
        <f t="shared" si="8"/>
        <v>98.26</v>
      </c>
      <c r="BT6" s="35">
        <f t="shared" si="8"/>
        <v>97.06</v>
      </c>
      <c r="BU6" s="35">
        <f t="shared" si="8"/>
        <v>99.94</v>
      </c>
      <c r="BV6" s="35">
        <f t="shared" si="8"/>
        <v>88.09</v>
      </c>
      <c r="BW6" s="35">
        <f t="shared" si="8"/>
        <v>87.69</v>
      </c>
      <c r="BX6" s="35">
        <f t="shared" si="8"/>
        <v>88.06</v>
      </c>
      <c r="BY6" s="35">
        <f t="shared" si="8"/>
        <v>87.29</v>
      </c>
      <c r="BZ6" s="35">
        <f t="shared" si="8"/>
        <v>88.25</v>
      </c>
      <c r="CA6" s="34" t="str">
        <f>IF(CA7="","",IF(CA7="-","【-】","【"&amp;SUBSTITUTE(TEXT(CA7,"#,##0.00"),"-","△")&amp;"】"))</f>
        <v>【98.96】</v>
      </c>
      <c r="CB6" s="35">
        <f>IF(CB7="",NA(),CB7)</f>
        <v>167.29</v>
      </c>
      <c r="CC6" s="35">
        <f t="shared" ref="CC6:CK6" si="9">IF(CC7="",NA(),CC7)</f>
        <v>177.62</v>
      </c>
      <c r="CD6" s="35">
        <f t="shared" si="9"/>
        <v>178.87</v>
      </c>
      <c r="CE6" s="35">
        <f t="shared" si="9"/>
        <v>182.11</v>
      </c>
      <c r="CF6" s="35">
        <f t="shared" si="9"/>
        <v>176.16</v>
      </c>
      <c r="CG6" s="35">
        <f t="shared" si="9"/>
        <v>181.8</v>
      </c>
      <c r="CH6" s="35">
        <f t="shared" si="9"/>
        <v>180.07</v>
      </c>
      <c r="CI6" s="35">
        <f t="shared" si="9"/>
        <v>179.32</v>
      </c>
      <c r="CJ6" s="35">
        <f t="shared" si="9"/>
        <v>176.67</v>
      </c>
      <c r="CK6" s="35">
        <f t="shared" si="9"/>
        <v>176.37</v>
      </c>
      <c r="CL6" s="34" t="str">
        <f>IF(CL7="","",IF(CL7="-","【-】","【"&amp;SUBSTITUTE(TEXT(CL7,"#,##0.00"),"-","△")&amp;"】"))</f>
        <v>【134.52】</v>
      </c>
      <c r="CM6" s="35">
        <f>IF(CM7="",NA(),CM7)</f>
        <v>89.03</v>
      </c>
      <c r="CN6" s="35">
        <f t="shared" ref="CN6:CV6" si="10">IF(CN7="",NA(),CN7)</f>
        <v>82.86</v>
      </c>
      <c r="CO6" s="35">
        <f t="shared" si="10"/>
        <v>73.61</v>
      </c>
      <c r="CP6" s="35">
        <f t="shared" si="10"/>
        <v>67.45</v>
      </c>
      <c r="CQ6" s="35">
        <f t="shared" si="10"/>
        <v>65.510000000000005</v>
      </c>
      <c r="CR6" s="35">
        <f t="shared" si="10"/>
        <v>59.35</v>
      </c>
      <c r="CS6" s="35">
        <f t="shared" si="10"/>
        <v>58.4</v>
      </c>
      <c r="CT6" s="35">
        <f t="shared" si="10"/>
        <v>58</v>
      </c>
      <c r="CU6" s="35">
        <f t="shared" si="10"/>
        <v>57.42</v>
      </c>
      <c r="CV6" s="35">
        <f t="shared" si="10"/>
        <v>56.72</v>
      </c>
      <c r="CW6" s="34" t="str">
        <f>IF(CW7="","",IF(CW7="-","【-】","【"&amp;SUBSTITUTE(TEXT(CW7,"#,##0.00"),"-","△")&amp;"】"))</f>
        <v>【59.57】</v>
      </c>
      <c r="CX6" s="35">
        <f>IF(CX7="",NA(),CX7)</f>
        <v>84.41</v>
      </c>
      <c r="CY6" s="35">
        <f t="shared" ref="CY6:DG6" si="11">IF(CY7="",NA(),CY7)</f>
        <v>84.41</v>
      </c>
      <c r="CZ6" s="35">
        <f t="shared" si="11"/>
        <v>91.91</v>
      </c>
      <c r="DA6" s="35">
        <f t="shared" si="11"/>
        <v>93.28</v>
      </c>
      <c r="DB6" s="35">
        <f t="shared" si="11"/>
        <v>89.83</v>
      </c>
      <c r="DC6" s="35">
        <f t="shared" si="11"/>
        <v>89.88</v>
      </c>
      <c r="DD6" s="35">
        <f t="shared" si="11"/>
        <v>89.68</v>
      </c>
      <c r="DE6" s="35">
        <f t="shared" si="11"/>
        <v>89.79</v>
      </c>
      <c r="DF6" s="35">
        <f t="shared" si="11"/>
        <v>90.42</v>
      </c>
      <c r="DG6" s="35">
        <f t="shared" si="11"/>
        <v>90.72</v>
      </c>
      <c r="DH6" s="34" t="str">
        <f>IF(DH7="","",IF(DH7="-","【-】","【"&amp;SUBSTITUTE(TEXT(DH7,"#,##0.00"),"-","△")&amp;"】"))</f>
        <v>【95.57】</v>
      </c>
      <c r="DI6" s="35">
        <f>IF(DI7="",NA(),DI7)</f>
        <v>3.67</v>
      </c>
      <c r="DJ6" s="35">
        <f t="shared" ref="DJ6:DR6" si="12">IF(DJ7="",NA(),DJ7)</f>
        <v>6.41</v>
      </c>
      <c r="DK6" s="35">
        <f t="shared" si="12"/>
        <v>8.83</v>
      </c>
      <c r="DL6" s="35">
        <f t="shared" si="12"/>
        <v>9.84</v>
      </c>
      <c r="DM6" s="35">
        <f t="shared" si="12"/>
        <v>12.39</v>
      </c>
      <c r="DN6" s="35">
        <f t="shared" si="12"/>
        <v>27.12</v>
      </c>
      <c r="DO6" s="35">
        <f t="shared" si="12"/>
        <v>29.5</v>
      </c>
      <c r="DP6" s="35">
        <f t="shared" si="12"/>
        <v>30.6</v>
      </c>
      <c r="DQ6" s="35">
        <f t="shared" si="12"/>
        <v>29.23</v>
      </c>
      <c r="DR6" s="35">
        <f t="shared" si="12"/>
        <v>20.78</v>
      </c>
      <c r="DS6" s="34" t="str">
        <f>IF(DS7="","",IF(DS7="-","【-】","【"&amp;SUBSTITUTE(TEXT(DS7,"#,##0.00"),"-","△")&amp;"】"))</f>
        <v>【36.52】</v>
      </c>
      <c r="DT6" s="34">
        <f>IF(DT7="",NA(),DT7)</f>
        <v>0</v>
      </c>
      <c r="DU6" s="34">
        <f t="shared" ref="DU6:EC6" si="13">IF(DU7="",NA(),DU7)</f>
        <v>0</v>
      </c>
      <c r="DV6" s="35">
        <f t="shared" si="13"/>
        <v>4.54</v>
      </c>
      <c r="DW6" s="35">
        <f t="shared" si="13"/>
        <v>6.04</v>
      </c>
      <c r="DX6" s="35">
        <f t="shared" si="13"/>
        <v>11.54</v>
      </c>
      <c r="DY6" s="35">
        <f t="shared" si="13"/>
        <v>1.93</v>
      </c>
      <c r="DZ6" s="35">
        <f t="shared" si="13"/>
        <v>1.92</v>
      </c>
      <c r="EA6" s="35">
        <f t="shared" si="13"/>
        <v>1.83</v>
      </c>
      <c r="EB6" s="35">
        <f t="shared" si="13"/>
        <v>1.37</v>
      </c>
      <c r="EC6" s="35">
        <f t="shared" si="13"/>
        <v>1.34</v>
      </c>
      <c r="ED6" s="34" t="str">
        <f>IF(ED7="","",IF(ED7="-","【-】","【"&amp;SUBSTITUTE(TEXT(ED7,"#,##0.00"),"-","△")&amp;"】"))</f>
        <v>【5.72】</v>
      </c>
      <c r="EE6" s="35">
        <f>IF(EE7="",NA(),EE7)</f>
        <v>7.25</v>
      </c>
      <c r="EF6" s="35">
        <f t="shared" ref="EF6:EN6" si="14">IF(EF7="",NA(),EF7)</f>
        <v>6.85</v>
      </c>
      <c r="EG6" s="35">
        <f t="shared" si="14"/>
        <v>4.05</v>
      </c>
      <c r="EH6" s="35">
        <f t="shared" si="14"/>
        <v>0.22</v>
      </c>
      <c r="EI6" s="35">
        <f t="shared" si="14"/>
        <v>0.05</v>
      </c>
      <c r="EJ6" s="35">
        <f t="shared" si="14"/>
        <v>0.19</v>
      </c>
      <c r="EK6" s="35">
        <f t="shared" si="14"/>
        <v>0.23</v>
      </c>
      <c r="EL6" s="35">
        <f t="shared" si="14"/>
        <v>0.21</v>
      </c>
      <c r="EM6" s="35">
        <f t="shared" si="14"/>
        <v>0.17</v>
      </c>
      <c r="EN6" s="35">
        <f t="shared" si="14"/>
        <v>0.15</v>
      </c>
      <c r="EO6" s="34" t="str">
        <f>IF(EO7="","",IF(EO7="-","【-】","【"&amp;SUBSTITUTE(TEXT(EO7,"#,##0.00"),"-","△")&amp;"】"))</f>
        <v>【0.30】</v>
      </c>
    </row>
    <row r="7" spans="1:148" s="36" customFormat="1" x14ac:dyDescent="0.15">
      <c r="A7" s="28"/>
      <c r="B7" s="37">
        <v>2020</v>
      </c>
      <c r="C7" s="37">
        <v>32115</v>
      </c>
      <c r="D7" s="37">
        <v>46</v>
      </c>
      <c r="E7" s="37">
        <v>17</v>
      </c>
      <c r="F7" s="37">
        <v>1</v>
      </c>
      <c r="G7" s="37">
        <v>0</v>
      </c>
      <c r="H7" s="37" t="s">
        <v>96</v>
      </c>
      <c r="I7" s="37" t="s">
        <v>97</v>
      </c>
      <c r="J7" s="37" t="s">
        <v>98</v>
      </c>
      <c r="K7" s="37" t="s">
        <v>99</v>
      </c>
      <c r="L7" s="37" t="s">
        <v>100</v>
      </c>
      <c r="M7" s="37" t="s">
        <v>101</v>
      </c>
      <c r="N7" s="38" t="s">
        <v>102</v>
      </c>
      <c r="O7" s="38">
        <v>79.27</v>
      </c>
      <c r="P7" s="38">
        <v>65.17</v>
      </c>
      <c r="Q7" s="38">
        <v>59.02</v>
      </c>
      <c r="R7" s="38">
        <v>3300</v>
      </c>
      <c r="S7" s="38">
        <v>32176</v>
      </c>
      <c r="T7" s="38">
        <v>440.35</v>
      </c>
      <c r="U7" s="38">
        <v>73.069999999999993</v>
      </c>
      <c r="V7" s="38">
        <v>20751</v>
      </c>
      <c r="W7" s="38">
        <v>6.42</v>
      </c>
      <c r="X7" s="38">
        <v>3232.24</v>
      </c>
      <c r="Y7" s="38">
        <v>106.63</v>
      </c>
      <c r="Z7" s="38">
        <v>107.62</v>
      </c>
      <c r="AA7" s="38">
        <v>100.5</v>
      </c>
      <c r="AB7" s="38">
        <v>97.13</v>
      </c>
      <c r="AC7" s="38">
        <v>97.32</v>
      </c>
      <c r="AD7" s="38">
        <v>105.98</v>
      </c>
      <c r="AE7" s="38">
        <v>105.53</v>
      </c>
      <c r="AF7" s="38">
        <v>105.06</v>
      </c>
      <c r="AG7" s="38">
        <v>106.81</v>
      </c>
      <c r="AH7" s="38">
        <v>106.5</v>
      </c>
      <c r="AI7" s="38">
        <v>106.67</v>
      </c>
      <c r="AJ7" s="38">
        <v>0</v>
      </c>
      <c r="AK7" s="38">
        <v>0</v>
      </c>
      <c r="AL7" s="38">
        <v>0</v>
      </c>
      <c r="AM7" s="38">
        <v>0</v>
      </c>
      <c r="AN7" s="38">
        <v>4.3899999999999997</v>
      </c>
      <c r="AO7" s="38">
        <v>41.15</v>
      </c>
      <c r="AP7" s="38">
        <v>39.08</v>
      </c>
      <c r="AQ7" s="38">
        <v>41.56</v>
      </c>
      <c r="AR7" s="38">
        <v>34.4</v>
      </c>
      <c r="AS7" s="38">
        <v>18.36</v>
      </c>
      <c r="AT7" s="38">
        <v>3.64</v>
      </c>
      <c r="AU7" s="38">
        <v>163.94</v>
      </c>
      <c r="AV7" s="38">
        <v>83.59</v>
      </c>
      <c r="AW7" s="38">
        <v>99.39</v>
      </c>
      <c r="AX7" s="38">
        <v>77.44</v>
      </c>
      <c r="AY7" s="38">
        <v>69.19</v>
      </c>
      <c r="AZ7" s="38">
        <v>88.12</v>
      </c>
      <c r="BA7" s="38">
        <v>81.33</v>
      </c>
      <c r="BB7" s="38">
        <v>80.81</v>
      </c>
      <c r="BC7" s="38">
        <v>68.17</v>
      </c>
      <c r="BD7" s="38">
        <v>55.6</v>
      </c>
      <c r="BE7" s="38">
        <v>67.52</v>
      </c>
      <c r="BF7" s="38">
        <v>0</v>
      </c>
      <c r="BG7" s="38">
        <v>1100.97</v>
      </c>
      <c r="BH7" s="38">
        <v>426.27</v>
      </c>
      <c r="BI7" s="38">
        <v>451.51</v>
      </c>
      <c r="BJ7" s="38">
        <v>467.46</v>
      </c>
      <c r="BK7" s="38">
        <v>716.96</v>
      </c>
      <c r="BL7" s="38">
        <v>799.11</v>
      </c>
      <c r="BM7" s="38">
        <v>768.62</v>
      </c>
      <c r="BN7" s="38">
        <v>789.44</v>
      </c>
      <c r="BO7" s="38">
        <v>789.08</v>
      </c>
      <c r="BP7" s="38">
        <v>705.21</v>
      </c>
      <c r="BQ7" s="38">
        <v>102.89</v>
      </c>
      <c r="BR7" s="38">
        <v>98.84</v>
      </c>
      <c r="BS7" s="38">
        <v>98.26</v>
      </c>
      <c r="BT7" s="38">
        <v>97.06</v>
      </c>
      <c r="BU7" s="38">
        <v>99.94</v>
      </c>
      <c r="BV7" s="38">
        <v>88.09</v>
      </c>
      <c r="BW7" s="38">
        <v>87.69</v>
      </c>
      <c r="BX7" s="38">
        <v>88.06</v>
      </c>
      <c r="BY7" s="38">
        <v>87.29</v>
      </c>
      <c r="BZ7" s="38">
        <v>88.25</v>
      </c>
      <c r="CA7" s="38">
        <v>98.96</v>
      </c>
      <c r="CB7" s="38">
        <v>167.29</v>
      </c>
      <c r="CC7" s="38">
        <v>177.62</v>
      </c>
      <c r="CD7" s="38">
        <v>178.87</v>
      </c>
      <c r="CE7" s="38">
        <v>182.11</v>
      </c>
      <c r="CF7" s="38">
        <v>176.16</v>
      </c>
      <c r="CG7" s="38">
        <v>181.8</v>
      </c>
      <c r="CH7" s="38">
        <v>180.07</v>
      </c>
      <c r="CI7" s="38">
        <v>179.32</v>
      </c>
      <c r="CJ7" s="38">
        <v>176.67</v>
      </c>
      <c r="CK7" s="38">
        <v>176.37</v>
      </c>
      <c r="CL7" s="38">
        <v>134.52000000000001</v>
      </c>
      <c r="CM7" s="38">
        <v>89.03</v>
      </c>
      <c r="CN7" s="38">
        <v>82.86</v>
      </c>
      <c r="CO7" s="38">
        <v>73.61</v>
      </c>
      <c r="CP7" s="38">
        <v>67.45</v>
      </c>
      <c r="CQ7" s="38">
        <v>65.510000000000005</v>
      </c>
      <c r="CR7" s="38">
        <v>59.35</v>
      </c>
      <c r="CS7" s="38">
        <v>58.4</v>
      </c>
      <c r="CT7" s="38">
        <v>58</v>
      </c>
      <c r="CU7" s="38">
        <v>57.42</v>
      </c>
      <c r="CV7" s="38">
        <v>56.72</v>
      </c>
      <c r="CW7" s="38">
        <v>59.57</v>
      </c>
      <c r="CX7" s="38">
        <v>84.41</v>
      </c>
      <c r="CY7" s="38">
        <v>84.41</v>
      </c>
      <c r="CZ7" s="38">
        <v>91.91</v>
      </c>
      <c r="DA7" s="38">
        <v>93.28</v>
      </c>
      <c r="DB7" s="38">
        <v>89.83</v>
      </c>
      <c r="DC7" s="38">
        <v>89.88</v>
      </c>
      <c r="DD7" s="38">
        <v>89.68</v>
      </c>
      <c r="DE7" s="38">
        <v>89.79</v>
      </c>
      <c r="DF7" s="38">
        <v>90.42</v>
      </c>
      <c r="DG7" s="38">
        <v>90.72</v>
      </c>
      <c r="DH7" s="38">
        <v>95.57</v>
      </c>
      <c r="DI7" s="38">
        <v>3.67</v>
      </c>
      <c r="DJ7" s="38">
        <v>6.41</v>
      </c>
      <c r="DK7" s="38">
        <v>8.83</v>
      </c>
      <c r="DL7" s="38">
        <v>9.84</v>
      </c>
      <c r="DM7" s="38">
        <v>12.39</v>
      </c>
      <c r="DN7" s="38">
        <v>27.12</v>
      </c>
      <c r="DO7" s="38">
        <v>29.5</v>
      </c>
      <c r="DP7" s="38">
        <v>30.6</v>
      </c>
      <c r="DQ7" s="38">
        <v>29.23</v>
      </c>
      <c r="DR7" s="38">
        <v>20.78</v>
      </c>
      <c r="DS7" s="38">
        <v>36.520000000000003</v>
      </c>
      <c r="DT7" s="38">
        <v>0</v>
      </c>
      <c r="DU7" s="38">
        <v>0</v>
      </c>
      <c r="DV7" s="38">
        <v>4.54</v>
      </c>
      <c r="DW7" s="38">
        <v>6.04</v>
      </c>
      <c r="DX7" s="38">
        <v>11.54</v>
      </c>
      <c r="DY7" s="38">
        <v>1.93</v>
      </c>
      <c r="DZ7" s="38">
        <v>1.92</v>
      </c>
      <c r="EA7" s="38">
        <v>1.83</v>
      </c>
      <c r="EB7" s="38">
        <v>1.37</v>
      </c>
      <c r="EC7" s="38">
        <v>1.34</v>
      </c>
      <c r="ED7" s="38">
        <v>5.72</v>
      </c>
      <c r="EE7" s="38">
        <v>7.25</v>
      </c>
      <c r="EF7" s="38">
        <v>6.85</v>
      </c>
      <c r="EG7" s="38">
        <v>4.05</v>
      </c>
      <c r="EH7" s="38">
        <v>0.22</v>
      </c>
      <c r="EI7" s="38">
        <v>0.05</v>
      </c>
      <c r="EJ7" s="38">
        <v>0.19</v>
      </c>
      <c r="EK7" s="38">
        <v>0.23</v>
      </c>
      <c r="EL7" s="38">
        <v>0.21</v>
      </c>
      <c r="EM7" s="38">
        <v>0.17</v>
      </c>
      <c r="EN7" s="38">
        <v>0.15</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白岩　健介</cp:lastModifiedBy>
  <dcterms:created xsi:type="dcterms:W3CDTF">2021-12-03T07:07:03Z</dcterms:created>
  <dcterms:modified xsi:type="dcterms:W3CDTF">2022-01-11T04:17:17Z</dcterms:modified>
  <cp:category/>
</cp:coreProperties>
</file>