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2015\八幡平市共有\20_上下水道課\02_経理係\13-2-4_経理_会計\経営比較分析表\上下水道\経営比較分析表（R2年度）\"/>
    </mc:Choice>
  </mc:AlternateContent>
  <workbookProtection workbookAlgorithmName="SHA-512" workbookHashValue="EBi8mqtczfUJGfg/m4neYr2bYW/viONJILURVkmbMbD13WLq7zwPr5roypcZn7GwF2UyksQfk6REbasmbbHF2A==" workbookSaltValue="RdHQaoJChh6irnD0BzCcmA==" workbookSpinCount="100000" lockStructure="1"/>
  <bookViews>
    <workbookView xWindow="0" yWindow="0" windowWidth="15360" windowHeight="7635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BB8" i="4" s="1"/>
  <c r="T6" i="5"/>
  <c r="AT8" i="4" s="1"/>
  <c r="S6" i="5"/>
  <c r="R6" i="5"/>
  <c r="Q6" i="5"/>
  <c r="W10" i="4" s="1"/>
  <c r="P6" i="5"/>
  <c r="P10" i="4" s="1"/>
  <c r="O6" i="5"/>
  <c r="N6" i="5"/>
  <c r="M6" i="5"/>
  <c r="AD8" i="4" s="1"/>
  <c r="L6" i="5"/>
  <c r="W8" i="4" s="1"/>
  <c r="K6" i="5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K85" i="4"/>
  <c r="J85" i="4"/>
  <c r="I85" i="4"/>
  <c r="G85" i="4"/>
  <c r="F85" i="4"/>
  <c r="E85" i="4"/>
  <c r="AT10" i="4"/>
  <c r="AL10" i="4"/>
  <c r="AD10" i="4"/>
  <c r="I10" i="4"/>
  <c r="B10" i="4"/>
  <c r="AL8" i="4"/>
  <c r="P8" i="4"/>
  <c r="I8" i="4"/>
</calcChain>
</file>

<file path=xl/sharedStrings.xml><?xml version="1.0" encoding="utf-8"?>
<sst xmlns="http://schemas.openxmlformats.org/spreadsheetml/2006/main" count="319" uniqueCount="117">
  <si>
    <t>経営比較分析表（令和2年度決算）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</si>
  <si>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</si>
  <si>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</si>
  <si>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</si>
  <si>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</si>
  <si>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</si>
  <si>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</si>
  <si>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</si>
  <si>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</si>
  <si>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</si>
  <si>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</si>
  <si>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</si>
  <si>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</si>
  <si>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</si>
  <si>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</si>
  <si>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</si>
  <si>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</si>
  <si>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</si>
  <si>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</si>
  <si>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</si>
  <si>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</si>
  <si>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</si>
  <si>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</si>
  <si>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令和2年度全国平均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</si>
  <si>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</si>
  <si>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</si>
  <si>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</si>
  <si>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</si>
  <si>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</si>
  <si>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</si>
  <si>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</si>
  <si>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</si>
  <si>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</si>
  <si>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</si>
  <si>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</si>
  <si>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</si>
  <si>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</si>
  <si>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</si>
  <si>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</si>
  <si>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</si>
  <si>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</si>
  <si>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</si>
  <si>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</si>
  <si>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</si>
  <si>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</si>
  <si>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</si>
  <si>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</si>
  <si>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</si>
  <si>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</si>
  <si>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</si>
  <si>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</si>
  <si>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</si>
  <si>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</si>
  <si>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</si>
  <si>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</si>
  <si>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</si>
  <si>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</si>
  <si>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</si>
  <si>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</si>
  <si>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</si>
  <si>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</si>
  <si>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</si>
  <si>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</si>
  <si>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</si>
  <si>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</si>
  <si>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</si>
  <si>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</si>
  <si>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</si>
  <si>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</si>
  <si>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</si>
  <si>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</si>
  <si>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</si>
  <si>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</si>
  <si>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</si>
  <si>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</si>
  <si>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</si>
  <si>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</si>
  <si>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</si>
  <si>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</si>
  <si>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</si>
  <si>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</si>
  <si>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</si>
  <si>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</si>
  <si>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</si>
  <si>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</si>
  <si>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</si>
  <si>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</si>
  <si>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</si>
  <si>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</si>
  <si>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</si>
  <si>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</si>
  <si>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</si>
  <si>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</si>
  <si>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</si>
  <si>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</si>
  <si>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</si>
  <si>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八幡平市</t>
  </si>
  <si>
    <t>法適用</t>
  </si>
  <si>
    <t>下水道事業</t>
  </si>
  <si>
    <t>公共下水道</t>
  </si>
  <si>
    <t>Cd2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</si>
  <si>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</si>
  <si>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</si>
  <si>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</si>
  <si>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</si>
  <si>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</si>
  <si>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</si>
  <si>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</si>
  <si>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</si>
  <si>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</si>
  <si>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</si>
  <si>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</si>
  <si>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</si>
  <si>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</si>
  <si>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r>
      <t>　</t>
    </r>
    <r>
      <rPr>
        <sz val="11"/>
        <color rgb="FFFF0000"/>
        <rFont val="ＭＳ ゴシック"/>
        <family val="3"/>
        <charset val="128"/>
      </rPr>
      <t>④企業債残高対事業規模比率は、類似団体平均値よりも大幅に高い水準にある。これは、事業規模と比較して企業債残高が多いことを示している。本事業は</t>
    </r>
    <r>
      <rPr>
        <sz val="11"/>
        <color theme="1"/>
        <rFont val="ＭＳ ゴシック"/>
        <family val="3"/>
        <charset val="128"/>
      </rPr>
      <t>現在も</t>
    </r>
    <r>
      <rPr>
        <sz val="11"/>
        <color rgb="FFFF0000"/>
        <rFont val="ＭＳ ゴシック"/>
        <family val="3"/>
        <charset val="128"/>
      </rPr>
      <t>整備を</t>
    </r>
    <r>
      <rPr>
        <sz val="11"/>
        <color theme="1"/>
        <rFont val="ＭＳ ゴシック"/>
        <family val="3"/>
        <charset val="128"/>
      </rPr>
      <t>継続していることから、企業債残高の動向については注視していく必要がある。
　</t>
    </r>
    <r>
      <rPr>
        <sz val="11"/>
        <color rgb="FFFF0000"/>
        <rFont val="ＭＳ ゴシック"/>
        <family val="3"/>
        <charset val="128"/>
      </rPr>
      <t>また、１及び２より、使用料</t>
    </r>
    <r>
      <rPr>
        <sz val="11"/>
        <color theme="1"/>
        <rFont val="ＭＳ ゴシック"/>
        <family val="3"/>
        <charset val="128"/>
      </rPr>
      <t>収入の低さが事業経営に影響を及ぼして</t>
    </r>
    <r>
      <rPr>
        <sz val="11"/>
        <color rgb="FFFF0000"/>
        <rFont val="ＭＳ ゴシック"/>
        <family val="3"/>
        <charset val="128"/>
      </rPr>
      <t>おり、厳しい経営状況である。
　</t>
    </r>
    <r>
      <rPr>
        <sz val="11"/>
        <color theme="1"/>
        <rFont val="ＭＳ ゴシック"/>
        <family val="3"/>
        <charset val="128"/>
      </rPr>
      <t>地方公営企業法適用に</t>
    </r>
    <r>
      <rPr>
        <sz val="11"/>
        <color rgb="FFFF0000"/>
        <rFont val="ＭＳ ゴシック"/>
        <family val="3"/>
        <charset val="128"/>
      </rPr>
      <t>伴い</t>
    </r>
    <r>
      <rPr>
        <sz val="11"/>
        <rFont val="ＭＳ ゴシック"/>
        <family val="3"/>
        <charset val="128"/>
      </rPr>
      <t>財務諸表（貸借対照表、損益計算書、キャッシュ・フロー計算書）</t>
    </r>
    <r>
      <rPr>
        <sz val="11"/>
        <color rgb="FFFF0000"/>
        <rFont val="ＭＳ ゴシック"/>
        <family val="3"/>
        <charset val="128"/>
      </rPr>
      <t>を作成したこと</t>
    </r>
    <r>
      <rPr>
        <sz val="11"/>
        <rFont val="ＭＳ ゴシック"/>
        <family val="3"/>
        <charset val="128"/>
      </rPr>
      <t>により</t>
    </r>
    <r>
      <rPr>
        <sz val="11"/>
        <color rgb="FFFF0000"/>
        <rFont val="ＭＳ ゴシック"/>
        <family val="3"/>
        <charset val="128"/>
      </rPr>
      <t>、</t>
    </r>
    <r>
      <rPr>
        <sz val="11"/>
        <rFont val="ＭＳ ゴシック"/>
        <family val="3"/>
        <charset val="128"/>
      </rPr>
      <t>経営状況</t>
    </r>
    <r>
      <rPr>
        <sz val="11"/>
        <color rgb="FFFF0000"/>
        <rFont val="ＭＳ ゴシック"/>
        <family val="3"/>
        <charset val="128"/>
      </rPr>
      <t>の厳しさ</t>
    </r>
    <r>
      <rPr>
        <sz val="11"/>
        <rFont val="ＭＳ ゴシック"/>
        <family val="3"/>
        <charset val="128"/>
      </rPr>
      <t>が明確に</t>
    </r>
    <r>
      <rPr>
        <sz val="11"/>
        <color rgb="FFFF0000"/>
        <rFont val="ＭＳ ゴシック"/>
        <family val="3"/>
        <charset val="128"/>
      </rPr>
      <t>表れている。安定</t>
    </r>
    <r>
      <rPr>
        <sz val="11"/>
        <color theme="1"/>
        <rFont val="ＭＳ ゴシック"/>
        <family val="3"/>
        <charset val="128"/>
      </rPr>
      <t>経営と事業推進のバランスが求められることから、従来</t>
    </r>
    <r>
      <rPr>
        <sz val="11"/>
        <color rgb="FFFF0000"/>
        <rFont val="ＭＳ ゴシック"/>
        <family val="3"/>
        <charset val="128"/>
      </rPr>
      <t>の管理手法等の見直しのほか、</t>
    </r>
    <r>
      <rPr>
        <sz val="11"/>
        <rFont val="ＭＳ ゴシック"/>
        <family val="3"/>
        <charset val="128"/>
      </rPr>
      <t xml:space="preserve">適正な使用料及び一般会計繰入金のあり方に関する検討を行う。
　今後においては、１及び２で示した内容について着実に進めていく。
</t>
    </r>
    <rPh sb="41" eb="43">
      <t>ジギョウ</t>
    </rPh>
    <rPh sb="43" eb="45">
      <t>キボ</t>
    </rPh>
    <rPh sb="46" eb="48">
      <t>ヒカク</t>
    </rPh>
    <rPh sb="50" eb="55">
      <t>キギョウサイザンダカ</t>
    </rPh>
    <rPh sb="56" eb="57">
      <t>オオ</t>
    </rPh>
    <rPh sb="61" eb="62">
      <t>シメ</t>
    </rPh>
    <rPh sb="119" eb="120">
      <t>オヨ</t>
    </rPh>
    <rPh sb="152" eb="154">
      <t>ケイエイ</t>
    </rPh>
    <rPh sb="172" eb="173">
      <t>トモナ</t>
    </rPh>
    <rPh sb="205" eb="207">
      <t>サクセイ</t>
    </rPh>
    <rPh sb="220" eb="221">
      <t>キビ</t>
    </rPh>
    <rPh sb="300" eb="301">
      <t>オコナ</t>
    </rPh>
    <phoneticPr fontId="4"/>
  </si>
  <si>
    <r>
      <t>　</t>
    </r>
    <r>
      <rPr>
        <sz val="11"/>
        <color rgb="FFFF0000"/>
        <rFont val="ＭＳ ゴシック"/>
        <family val="3"/>
        <charset val="128"/>
      </rPr>
      <t>令和２年度から下水道事業に地方公営企業法を適用し、経営指標に変化が生じたため、令和２年度のみの表示となっている。
　</t>
    </r>
    <r>
      <rPr>
        <sz val="11"/>
        <color theme="1"/>
        <rFont val="ＭＳ ゴシック"/>
        <family val="3"/>
        <charset val="128"/>
      </rPr>
      <t>公共下水道事業は現在</t>
    </r>
    <r>
      <rPr>
        <sz val="11"/>
        <color rgb="FFFF0000"/>
        <rFont val="ＭＳ ゴシック"/>
        <family val="3"/>
        <charset val="128"/>
      </rPr>
      <t>も</t>
    </r>
    <r>
      <rPr>
        <sz val="11"/>
        <color theme="1"/>
        <rFont val="ＭＳ ゴシック"/>
        <family val="3"/>
        <charset val="128"/>
      </rPr>
      <t>管きょ工事を進めて</t>
    </r>
    <r>
      <rPr>
        <sz val="11"/>
        <color rgb="FFFF0000"/>
        <rFont val="ＭＳ ゴシック"/>
        <family val="3"/>
        <charset val="128"/>
      </rPr>
      <t>おり、</t>
    </r>
    <r>
      <rPr>
        <sz val="11"/>
        <color theme="1"/>
        <rFont val="ＭＳ ゴシック"/>
        <family val="3"/>
        <charset val="128"/>
      </rPr>
      <t>平成28年度に策定した「八幡平市汚水処理施設整備構想（アクションプラン）」に基づき事業</t>
    </r>
    <r>
      <rPr>
        <sz val="11"/>
        <rFont val="ＭＳ ゴシック"/>
        <family val="3"/>
        <charset val="128"/>
      </rPr>
      <t>を</t>
    </r>
    <r>
      <rPr>
        <sz val="11"/>
        <color theme="1"/>
        <rFont val="ＭＳ ゴシック"/>
        <family val="3"/>
        <charset val="128"/>
      </rPr>
      <t>進めて</t>
    </r>
    <r>
      <rPr>
        <sz val="11"/>
        <color rgb="FFFF0000"/>
        <rFont val="ＭＳ ゴシック"/>
        <family val="3"/>
        <charset val="128"/>
      </rPr>
      <t>きたが、法適用後における経営状況を考慮し、現在</t>
    </r>
    <r>
      <rPr>
        <sz val="11"/>
        <color theme="1"/>
        <rFont val="ＭＳ ゴシック"/>
        <family val="3"/>
        <charset val="128"/>
      </rPr>
      <t>事業</t>
    </r>
    <r>
      <rPr>
        <sz val="11"/>
        <color rgb="FFFF0000"/>
        <rFont val="ＭＳ ゴシック"/>
        <family val="3"/>
        <charset val="128"/>
      </rPr>
      <t>計画</t>
    </r>
    <r>
      <rPr>
        <sz val="11"/>
        <color theme="1"/>
        <rFont val="ＭＳ ゴシック"/>
        <family val="3"/>
        <charset val="128"/>
      </rPr>
      <t>の見直し</t>
    </r>
    <r>
      <rPr>
        <sz val="11"/>
        <color rgb="FFFF0000"/>
        <rFont val="ＭＳ ゴシック"/>
        <family val="3"/>
        <charset val="128"/>
      </rPr>
      <t>を実施している。</t>
    </r>
    <r>
      <rPr>
        <sz val="11"/>
        <color theme="1"/>
        <rFont val="ＭＳ ゴシック"/>
        <family val="3"/>
        <charset val="128"/>
      </rPr>
      <t xml:space="preserve">
　</t>
    </r>
    <r>
      <rPr>
        <sz val="11"/>
        <color rgb="FFFF0000"/>
        <rFont val="ＭＳ ゴシック"/>
        <family val="3"/>
        <charset val="128"/>
      </rPr>
      <t>令和２年度は、</t>
    </r>
    <r>
      <rPr>
        <sz val="11"/>
        <color theme="1"/>
        <rFont val="ＭＳ ゴシック"/>
        <family val="3"/>
        <charset val="128"/>
      </rPr>
      <t>①経常収支比率は</t>
    </r>
    <r>
      <rPr>
        <sz val="11"/>
        <color rgb="FFFF0000"/>
        <rFont val="ＭＳ ゴシック"/>
        <family val="3"/>
        <charset val="128"/>
      </rPr>
      <t>100％を超えたものの、</t>
    </r>
    <r>
      <rPr>
        <sz val="11"/>
        <color theme="1"/>
        <rFont val="ＭＳ ゴシック"/>
        <family val="3"/>
        <charset val="128"/>
      </rPr>
      <t>⑤経費回収率は</t>
    </r>
    <r>
      <rPr>
        <sz val="11"/>
        <color rgb="FFFF0000"/>
        <rFont val="ＭＳ ゴシック"/>
        <family val="3"/>
        <charset val="128"/>
      </rPr>
      <t>100％を下回った。</t>
    </r>
    <r>
      <rPr>
        <sz val="11"/>
        <color theme="1"/>
        <rFont val="ＭＳ ゴシック"/>
        <family val="3"/>
        <charset val="128"/>
      </rPr>
      <t>使用料収入のみでは費用を賄</t>
    </r>
    <r>
      <rPr>
        <sz val="11"/>
        <color rgb="FFFF0000"/>
        <rFont val="ＭＳ ゴシック"/>
        <family val="3"/>
        <charset val="128"/>
      </rPr>
      <t>え</t>
    </r>
    <r>
      <rPr>
        <sz val="11"/>
        <color theme="1"/>
        <rFont val="ＭＳ ゴシック"/>
        <family val="3"/>
        <charset val="128"/>
      </rPr>
      <t>ず、一般会計繰入金</t>
    </r>
    <r>
      <rPr>
        <sz val="11"/>
        <color rgb="FFFF0000"/>
        <rFont val="ＭＳ ゴシック"/>
        <family val="3"/>
        <charset val="128"/>
      </rPr>
      <t>に</t>
    </r>
    <r>
      <rPr>
        <sz val="11"/>
        <color theme="1"/>
        <rFont val="ＭＳ ゴシック"/>
        <family val="3"/>
        <charset val="128"/>
      </rPr>
      <t>依存</t>
    </r>
    <r>
      <rPr>
        <sz val="11"/>
        <color rgb="FFFF0000"/>
        <rFont val="ＭＳ ゴシック"/>
        <family val="3"/>
        <charset val="128"/>
      </rPr>
      <t>している経営状況となっている。
　施設整備の進行により</t>
    </r>
    <r>
      <rPr>
        <sz val="11"/>
        <color theme="1"/>
        <rFont val="ＭＳ ゴシック"/>
        <family val="3"/>
        <charset val="128"/>
      </rPr>
      <t>、⑧水洗化率は増加傾向である</t>
    </r>
    <r>
      <rPr>
        <sz val="11"/>
        <rFont val="ＭＳ ゴシック"/>
        <family val="3"/>
        <charset val="128"/>
      </rPr>
      <t>ものの、</t>
    </r>
    <r>
      <rPr>
        <sz val="11"/>
        <color theme="1"/>
        <rFont val="ＭＳ ゴシック"/>
        <family val="3"/>
        <charset val="128"/>
      </rPr>
      <t>⑦施設利用率は</t>
    </r>
    <r>
      <rPr>
        <sz val="11"/>
        <color rgb="FFFF0000"/>
        <rFont val="ＭＳ ゴシック"/>
        <family val="3"/>
        <charset val="128"/>
      </rPr>
      <t>低水準である。</t>
    </r>
    <r>
      <rPr>
        <sz val="11"/>
        <color theme="1"/>
        <rFont val="ＭＳ ゴシック"/>
        <family val="3"/>
        <charset val="128"/>
      </rPr>
      <t>本事業の処理区域</t>
    </r>
    <r>
      <rPr>
        <sz val="11"/>
        <rFont val="ＭＳ ゴシック"/>
        <family val="3"/>
        <charset val="128"/>
      </rPr>
      <t>は、市内でも人口が多い地区であり、今後も施設整備に伴う水洗化人口の増加は見込めるものの、一方では水洗化人口の増加に伴う汚水処理費（動力費、薬品費等）の増加も見込まれる。</t>
    </r>
    <r>
      <rPr>
        <sz val="11"/>
        <color rgb="FFFF0000"/>
        <rFont val="ＭＳ ゴシック"/>
        <family val="3"/>
        <charset val="128"/>
      </rPr>
      <t>健全経営を図るためには汚水処理費用の縮減が必要な状況である</t>
    </r>
    <r>
      <rPr>
        <sz val="11"/>
        <rFont val="ＭＳ ゴシック"/>
        <family val="3"/>
        <charset val="128"/>
      </rPr>
      <t>ことから、</t>
    </r>
    <r>
      <rPr>
        <sz val="11"/>
        <color theme="1"/>
        <rFont val="ＭＳ ゴシック"/>
        <family val="3"/>
        <charset val="128"/>
      </rPr>
      <t>令和２年度</t>
    </r>
    <r>
      <rPr>
        <sz val="11"/>
        <color rgb="FFFF0000"/>
        <rFont val="ＭＳ ゴシック"/>
        <family val="3"/>
        <charset val="128"/>
      </rPr>
      <t>の</t>
    </r>
    <r>
      <rPr>
        <sz val="11"/>
        <color theme="1"/>
        <rFont val="ＭＳ ゴシック"/>
        <family val="3"/>
        <charset val="128"/>
      </rPr>
      <t>地方公営企業法適用を</t>
    </r>
    <r>
      <rPr>
        <sz val="11"/>
        <color rgb="FFFF0000"/>
        <rFont val="ＭＳ ゴシック"/>
        <family val="3"/>
        <charset val="128"/>
      </rPr>
      <t>機に、維持管理手法の見直しなど、</t>
    </r>
    <r>
      <rPr>
        <sz val="11"/>
        <color theme="1"/>
        <rFont val="ＭＳ ゴシック"/>
        <family val="3"/>
        <charset val="128"/>
      </rPr>
      <t>安定経営を継続していくため</t>
    </r>
    <r>
      <rPr>
        <sz val="11"/>
        <color rgb="FFFF0000"/>
        <rFont val="ＭＳ ゴシック"/>
        <family val="3"/>
        <charset val="128"/>
      </rPr>
      <t>の方策を検討しており、方策の一部は</t>
    </r>
    <r>
      <rPr>
        <sz val="11"/>
        <color theme="1"/>
        <rFont val="ＭＳ ゴシック"/>
        <family val="3"/>
        <charset val="128"/>
      </rPr>
      <t>令和</t>
    </r>
    <r>
      <rPr>
        <sz val="11"/>
        <color rgb="FFFF0000"/>
        <rFont val="ＭＳ ゴシック"/>
        <family val="3"/>
        <charset val="128"/>
      </rPr>
      <t>３</t>
    </r>
    <r>
      <rPr>
        <sz val="11"/>
        <color theme="1"/>
        <rFont val="ＭＳ ゴシック"/>
        <family val="3"/>
        <charset val="128"/>
      </rPr>
      <t>年度</t>
    </r>
    <r>
      <rPr>
        <sz val="11"/>
        <color rgb="FFFF0000"/>
        <rFont val="ＭＳ ゴシック"/>
        <family val="3"/>
        <charset val="128"/>
      </rPr>
      <t>から実施している。
　令和４年度</t>
    </r>
    <r>
      <rPr>
        <sz val="11"/>
        <color theme="1"/>
        <rFont val="ＭＳ ゴシック"/>
        <family val="3"/>
        <charset val="128"/>
      </rPr>
      <t>には財政シミュレーションを行いながら、適正水準による使用料収入の確保</t>
    </r>
    <r>
      <rPr>
        <sz val="11"/>
        <color rgb="FFFF0000"/>
        <rFont val="ＭＳ ゴシック"/>
        <family val="3"/>
        <charset val="128"/>
      </rPr>
      <t>も併せて</t>
    </r>
    <r>
      <rPr>
        <sz val="11"/>
        <color theme="1"/>
        <rFont val="ＭＳ ゴシック"/>
        <family val="3"/>
        <charset val="128"/>
      </rPr>
      <t>検討する。</t>
    </r>
    <r>
      <rPr>
        <sz val="11"/>
        <color rgb="FFFF0000"/>
        <rFont val="ＭＳ ゴシック"/>
        <family val="3"/>
        <charset val="128"/>
      </rPr>
      <t>また、</t>
    </r>
    <r>
      <rPr>
        <sz val="11"/>
        <color theme="1"/>
        <rFont val="ＭＳ ゴシック"/>
        <family val="3"/>
        <charset val="128"/>
      </rPr>
      <t>経営戦略（改訂版）を策定し、</t>
    </r>
    <r>
      <rPr>
        <sz val="11"/>
        <color rgb="FFFF0000"/>
        <rFont val="ＭＳ ゴシック"/>
        <family val="3"/>
        <charset val="128"/>
      </rPr>
      <t>早期の実行に努める</t>
    </r>
    <r>
      <rPr>
        <sz val="11"/>
        <color theme="1"/>
        <rFont val="ＭＳ ゴシック"/>
        <family val="3"/>
        <charset val="128"/>
      </rPr>
      <t xml:space="preserve">。
</t>
    </r>
    <rPh sb="1" eb="3">
      <t>レイワ</t>
    </rPh>
    <rPh sb="4" eb="5">
      <t>ネン</t>
    </rPh>
    <rPh sb="5" eb="6">
      <t>ド</t>
    </rPh>
    <rPh sb="8" eb="11">
      <t>ゲスイドウ</t>
    </rPh>
    <rPh sb="11" eb="13">
      <t>ジギョウ</t>
    </rPh>
    <rPh sb="14" eb="16">
      <t>チホウ</t>
    </rPh>
    <rPh sb="16" eb="18">
      <t>コウエイ</t>
    </rPh>
    <rPh sb="18" eb="20">
      <t>キギョウ</t>
    </rPh>
    <rPh sb="20" eb="21">
      <t>ホウ</t>
    </rPh>
    <rPh sb="22" eb="24">
      <t>テキヨウ</t>
    </rPh>
    <rPh sb="26" eb="28">
      <t>ケイエイ</t>
    </rPh>
    <rPh sb="28" eb="30">
      <t>シヒョウ</t>
    </rPh>
    <rPh sb="31" eb="33">
      <t>ヘンカ</t>
    </rPh>
    <rPh sb="34" eb="35">
      <t>ショウ</t>
    </rPh>
    <rPh sb="40" eb="42">
      <t>レイワ</t>
    </rPh>
    <rPh sb="43" eb="44">
      <t>ネン</t>
    </rPh>
    <rPh sb="44" eb="45">
      <t>ド</t>
    </rPh>
    <rPh sb="48" eb="50">
      <t>ヒョウジ</t>
    </rPh>
    <rPh sb="133" eb="134">
      <t>ホウ</t>
    </rPh>
    <rPh sb="134" eb="136">
      <t>テキヨウ</t>
    </rPh>
    <rPh sb="136" eb="137">
      <t>ゴ</t>
    </rPh>
    <rPh sb="141" eb="143">
      <t>ケイエイ</t>
    </rPh>
    <rPh sb="143" eb="145">
      <t>ジョウキョウ</t>
    </rPh>
    <rPh sb="146" eb="148">
      <t>コウリョ</t>
    </rPh>
    <rPh sb="150" eb="152">
      <t>ゲンザイ</t>
    </rPh>
    <rPh sb="170" eb="172">
      <t>レイワ</t>
    </rPh>
    <rPh sb="173" eb="174">
      <t>ネン</t>
    </rPh>
    <rPh sb="174" eb="175">
      <t>ド</t>
    </rPh>
    <rPh sb="190" eb="191">
      <t>コ</t>
    </rPh>
    <rPh sb="209" eb="211">
      <t>シタマワ</t>
    </rPh>
    <rPh sb="244" eb="246">
      <t>ケイエイ</t>
    </rPh>
    <rPh sb="246" eb="248">
      <t>ジョウキョウ</t>
    </rPh>
    <rPh sb="257" eb="259">
      <t>シセツ</t>
    </rPh>
    <rPh sb="259" eb="261">
      <t>セイビ</t>
    </rPh>
    <rPh sb="262" eb="264">
      <t>シンコウ</t>
    </rPh>
    <rPh sb="276" eb="278">
      <t>ケイコウ</t>
    </rPh>
    <rPh sb="391" eb="393">
      <t>ケンゼン</t>
    </rPh>
    <rPh sb="393" eb="395">
      <t>ケイエイ</t>
    </rPh>
    <rPh sb="396" eb="397">
      <t>ハカ</t>
    </rPh>
    <rPh sb="402" eb="404">
      <t>オスイ</t>
    </rPh>
    <rPh sb="404" eb="406">
      <t>ショリ</t>
    </rPh>
    <rPh sb="406" eb="407">
      <t>ヒ</t>
    </rPh>
    <rPh sb="407" eb="408">
      <t>ヨウ</t>
    </rPh>
    <rPh sb="409" eb="411">
      <t>シュクゲン</t>
    </rPh>
    <rPh sb="412" eb="414">
      <t>ヒツヨウ</t>
    </rPh>
    <rPh sb="415" eb="417">
      <t>ジョウキョウ</t>
    </rPh>
    <rPh sb="441" eb="442">
      <t>キ</t>
    </rPh>
    <rPh sb="444" eb="446">
      <t>イジ</t>
    </rPh>
    <rPh sb="446" eb="448">
      <t>カンリ</t>
    </rPh>
    <rPh sb="448" eb="450">
      <t>シュホウ</t>
    </rPh>
    <rPh sb="451" eb="453">
      <t>ミナオ</t>
    </rPh>
    <rPh sb="471" eb="473">
      <t>ホウサク</t>
    </rPh>
    <rPh sb="474" eb="476">
      <t>ケントウ</t>
    </rPh>
    <rPh sb="481" eb="483">
      <t>ホウサク</t>
    </rPh>
    <rPh sb="484" eb="486">
      <t>イチブ</t>
    </rPh>
    <rPh sb="494" eb="496">
      <t>ジッシ</t>
    </rPh>
    <rPh sb="503" eb="505">
      <t>レイワ</t>
    </rPh>
    <rPh sb="506" eb="507">
      <t>ネン</t>
    </rPh>
    <rPh sb="507" eb="508">
      <t>ド</t>
    </rPh>
    <rPh sb="543" eb="544">
      <t>アワ</t>
    </rPh>
    <rPh sb="568" eb="570">
      <t>ソウキ</t>
    </rPh>
    <rPh sb="571" eb="573">
      <t>ジッコウ</t>
    </rPh>
    <rPh sb="574" eb="575">
      <t>ツト</t>
    </rPh>
    <phoneticPr fontId="4"/>
  </si>
  <si>
    <r>
      <t>　</t>
    </r>
    <r>
      <rPr>
        <sz val="11"/>
        <color rgb="FFFF0000"/>
        <rFont val="ＭＳ ゴシック"/>
        <family val="3"/>
        <charset val="128"/>
      </rPr>
      <t>令和２年度の地方公営業法適用に伴い、①有形固定資産減価償却率及び②管渠老朽化率が示されるようになった。①は法適用直後であるため少ない率となっているが、法定耐用年数に近い資産もある。
　本事業は</t>
    </r>
    <r>
      <rPr>
        <sz val="11"/>
        <color theme="1"/>
        <rFont val="ＭＳ ゴシック"/>
        <family val="3"/>
        <charset val="128"/>
      </rPr>
      <t>供用開始から</t>
    </r>
    <r>
      <rPr>
        <sz val="11"/>
        <color rgb="FFFF0000"/>
        <rFont val="ＭＳ ゴシック"/>
        <family val="3"/>
        <charset val="128"/>
      </rPr>
      <t>17</t>
    </r>
    <r>
      <rPr>
        <sz val="11"/>
        <color theme="1"/>
        <rFont val="ＭＳ ゴシック"/>
        <family val="3"/>
        <charset val="128"/>
      </rPr>
      <t>年が経過して</t>
    </r>
    <r>
      <rPr>
        <sz val="11"/>
        <color rgb="FFFF0000"/>
        <rFont val="ＭＳ ゴシック"/>
        <family val="3"/>
        <charset val="128"/>
      </rPr>
      <t>おり、</t>
    </r>
    <r>
      <rPr>
        <sz val="11"/>
        <color theme="1"/>
        <rFont val="ＭＳ ゴシック"/>
        <family val="3"/>
        <charset val="128"/>
      </rPr>
      <t>全体的に</t>
    </r>
    <r>
      <rPr>
        <sz val="11"/>
        <rFont val="ＭＳ ゴシック"/>
        <family val="3"/>
        <charset val="128"/>
      </rPr>
      <t>は管きょの更新が必要な段階ではない。③管きょ改善率は僅かに発生しているが、他</t>
    </r>
    <r>
      <rPr>
        <sz val="11"/>
        <color rgb="FFFF0000"/>
        <rFont val="ＭＳ ゴシック"/>
        <family val="3"/>
        <charset val="128"/>
      </rPr>
      <t>課所管</t>
    </r>
    <r>
      <rPr>
        <sz val="11"/>
        <rFont val="ＭＳ ゴシック"/>
        <family val="3"/>
        <charset val="128"/>
      </rPr>
      <t>事業関連に伴う移設</t>
    </r>
    <r>
      <rPr>
        <sz val="11"/>
        <color rgb="FFFF0000"/>
        <rFont val="ＭＳ ゴシック"/>
        <family val="3"/>
        <charset val="128"/>
      </rPr>
      <t>工事</t>
    </r>
    <r>
      <rPr>
        <sz val="11"/>
        <rFont val="ＭＳ ゴシック"/>
        <family val="3"/>
        <charset val="128"/>
      </rPr>
      <t>によるものである。機械及び装置の中には法定耐用年数が到来している物もあり、</t>
    </r>
    <r>
      <rPr>
        <sz val="11"/>
        <color rgb="FFFF0000"/>
        <rFont val="ＭＳ ゴシック"/>
        <family val="3"/>
        <charset val="128"/>
      </rPr>
      <t>近年では</t>
    </r>
    <r>
      <rPr>
        <sz val="11"/>
        <rFont val="ＭＳ ゴシック"/>
        <family val="3"/>
        <charset val="128"/>
      </rPr>
      <t>修繕が発生して</t>
    </r>
    <r>
      <rPr>
        <sz val="11"/>
        <color rgb="FFFF0000"/>
        <rFont val="ＭＳ ゴシック"/>
        <family val="3"/>
        <charset val="128"/>
      </rPr>
      <t>きて</t>
    </r>
    <r>
      <rPr>
        <sz val="11"/>
        <rFont val="ＭＳ ゴシック"/>
        <family val="3"/>
        <charset val="128"/>
      </rPr>
      <t>いる。</t>
    </r>
    <r>
      <rPr>
        <sz val="11"/>
        <color rgb="FFFF0000"/>
        <rFont val="ＭＳ ゴシック"/>
        <family val="3"/>
        <charset val="128"/>
      </rPr>
      <t>修繕費は</t>
    </r>
    <r>
      <rPr>
        <sz val="11"/>
        <rFont val="ＭＳ ゴシック"/>
        <family val="3"/>
        <charset val="128"/>
      </rPr>
      <t>今後において更に増加することが見込まれる。
　更新時期を迎える機械及び装置や管きょ等の修繕への備えとして、</t>
    </r>
    <r>
      <rPr>
        <sz val="11"/>
        <color rgb="FFFF0000"/>
        <rFont val="ＭＳ ゴシック"/>
        <family val="3"/>
        <charset val="128"/>
      </rPr>
      <t>令和３年度より</t>
    </r>
    <r>
      <rPr>
        <sz val="11"/>
        <rFont val="ＭＳ ゴシック"/>
        <family val="3"/>
        <charset val="128"/>
      </rPr>
      <t>アセットマネジメント（施設更新計画）の策定</t>
    </r>
    <r>
      <rPr>
        <sz val="11"/>
        <color rgb="FFFF0000"/>
        <rFont val="ＭＳ ゴシック"/>
        <family val="3"/>
        <charset val="128"/>
      </rPr>
      <t>準備を進めている。今後においては、</t>
    </r>
    <r>
      <rPr>
        <sz val="11"/>
        <rFont val="ＭＳ ゴシック"/>
        <family val="3"/>
        <charset val="128"/>
      </rPr>
      <t>施設の状況を勘案しながら、効率的な更新による更新費用の平準化・削減を</t>
    </r>
    <r>
      <rPr>
        <sz val="11"/>
        <color rgb="FFFF0000"/>
        <rFont val="ＭＳ ゴシック"/>
        <family val="3"/>
        <charset val="128"/>
      </rPr>
      <t>進めていく</t>
    </r>
    <r>
      <rPr>
        <sz val="11"/>
        <rFont val="ＭＳ ゴシック"/>
        <family val="3"/>
        <charset val="128"/>
      </rPr>
      <t xml:space="preserve">必要がある。
</t>
    </r>
    <rPh sb="1" eb="3">
      <t>レイワ</t>
    </rPh>
    <rPh sb="4" eb="5">
      <t>ネン</t>
    </rPh>
    <rPh sb="5" eb="6">
      <t>ド</t>
    </rPh>
    <rPh sb="31" eb="32">
      <t>オヨ</t>
    </rPh>
    <rPh sb="34" eb="36">
      <t>カンキョ</t>
    </rPh>
    <rPh sb="36" eb="39">
      <t>ロウキュウカ</t>
    </rPh>
    <rPh sb="39" eb="40">
      <t>リツ</t>
    </rPh>
    <rPh sb="57" eb="59">
      <t>チョクゴ</t>
    </rPh>
    <rPh sb="64" eb="65">
      <t>スク</t>
    </rPh>
    <rPh sb="67" eb="68">
      <t>リツ</t>
    </rPh>
    <rPh sb="76" eb="78">
      <t>ホウテイ</t>
    </rPh>
    <rPh sb="78" eb="80">
      <t>タイヨウ</t>
    </rPh>
    <rPh sb="80" eb="82">
      <t>ネンスウ</t>
    </rPh>
    <rPh sb="83" eb="84">
      <t>チカ</t>
    </rPh>
    <rPh sb="85" eb="87">
      <t>シサン</t>
    </rPh>
    <rPh sb="156" eb="157">
      <t>カ</t>
    </rPh>
    <rPh sb="157" eb="159">
      <t>ショカン</t>
    </rPh>
    <rPh sb="168" eb="170">
      <t>コウジ</t>
    </rPh>
    <rPh sb="186" eb="187">
      <t>ナカ</t>
    </rPh>
    <rPh sb="202" eb="203">
      <t>モノ</t>
    </rPh>
    <rPh sb="223" eb="225">
      <t>シュウゼン</t>
    </rPh>
    <rPh sb="225" eb="226">
      <t>ヒ</t>
    </rPh>
    <rPh sb="280" eb="282">
      <t>レイワ</t>
    </rPh>
    <rPh sb="283" eb="284">
      <t>ネン</t>
    </rPh>
    <rPh sb="284" eb="285">
      <t>ド</t>
    </rPh>
    <rPh sb="308" eb="310">
      <t>ジュンビ</t>
    </rPh>
    <rPh sb="311" eb="312">
      <t>スス</t>
    </rPh>
    <rPh sb="317" eb="319">
      <t>コンゴ</t>
    </rPh>
    <rPh sb="325" eb="327">
      <t>シセツ</t>
    </rPh>
    <rPh sb="328" eb="330">
      <t>ジョウキョウ</t>
    </rPh>
    <rPh sb="331" eb="333">
      <t>カンアン</t>
    </rPh>
    <rPh sb="338" eb="341">
      <t>コウリツテキ</t>
    </rPh>
    <rPh sb="342" eb="344">
      <t>コウシン</t>
    </rPh>
    <rPh sb="347" eb="349">
      <t>コウシン</t>
    </rPh>
    <rPh sb="349" eb="351">
      <t>ヒヨウ</t>
    </rPh>
    <rPh sb="352" eb="355">
      <t>ヘイジュンカ</t>
    </rPh>
    <rPh sb="356" eb="358">
      <t>サクゲン</t>
    </rPh>
    <rPh sb="359" eb="360">
      <t>スス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</si>
</sst>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7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NumberFormat="1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NumberFormat="1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6" xfId="0" applyFont="1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5" fillId="0" borderId="7" xfId="0" applyFont="1" applyFill="1" applyBorder="1" applyAlignment="1" applyProtection="1">
      <alignment horizontal="left" vertical="top" wrapText="1"/>
      <protection locked="0"/>
    </xf>
    <xf numFmtId="0" fontId="5" fillId="0" borderId="8" xfId="0" applyFont="1" applyFill="1" applyBorder="1" applyAlignment="1" applyProtection="1">
      <alignment horizontal="left" vertical="top" wrapText="1"/>
      <protection locked="0"/>
    </xf>
    <xf numFmtId="0" fontId="5" fillId="0" borderId="1" xfId="0" applyFont="1" applyFill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8-45A7-9120-D78A94C63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38-45A7-9120-D78A94C63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108.05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AE-4BD3-B42F-E7FB48DF3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107.81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AE-4BD3-B42F-E7FB48DF3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F0-467A-AD4E-449844FA8E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19.93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F0-467A-AD4E-449844FA8E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E9-4CBD-BB93-3B2F5677B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E9-4CBD-BB93-3B2F5677B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08-4EC7-823D-8DB91CBD0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08-4EC7-823D-8DB91CBD0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22-401F-91D4-A7B9BF535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48.56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22-401F-91D4-A7B9BF535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3341.81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59-4509-AD64-D635B51E99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1245.0999999999999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59-4509-AD64-D635B51E99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EF-4942-8738-774CDBBA5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79.77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EF-4942-8738-774CDBBA5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289.45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9E-4549-91F4-24CB4E0AB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214.56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9E-4549-91F4-24CB4E0AB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2A-4B15-ABF4-E6A3FE7628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49.47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2A-4B15-ABF4-E6A3FE7628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78.489999999999995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4B-4C73-BBFE-3ACD2EC46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82.06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4B-4C73-BBFE-3ACD2EC46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【106.67】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【3.64】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【67.52】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【705.21】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【95.57】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【59.57】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【134.52】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【98.96】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【36.52】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【5.72】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【0.30】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N40" zoomScaleNormal="100" workbookViewId="0">
      <selection activeCell="BI57" sqref="BI57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43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</row>
    <row r="3" spans="1:78" ht="9.75" customHeight="1" x14ac:dyDescent="0.15">
      <c r="A3" s="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</row>
    <row r="4" spans="1:78" ht="9.75" customHeight="1" x14ac:dyDescent="0.15">
      <c r="A4" s="2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44" t="str">
        <f>データ!H6</f>
        <v>岩手県　八幡平市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5" t="s">
        <v>1</v>
      </c>
      <c r="C7" s="45"/>
      <c r="D7" s="45"/>
      <c r="E7" s="45"/>
      <c r="F7" s="45"/>
      <c r="G7" s="45"/>
      <c r="H7" s="45"/>
      <c r="I7" s="45" t="s">
        <v>2</v>
      </c>
      <c r="J7" s="45"/>
      <c r="K7" s="45"/>
      <c r="L7" s="45"/>
      <c r="M7" s="45"/>
      <c r="N7" s="45"/>
      <c r="O7" s="45"/>
      <c r="P7" s="45" t="s">
        <v>3</v>
      </c>
      <c r="Q7" s="45"/>
      <c r="R7" s="45"/>
      <c r="S7" s="45"/>
      <c r="T7" s="45"/>
      <c r="U7" s="45"/>
      <c r="V7" s="45"/>
      <c r="W7" s="45" t="s">
        <v>4</v>
      </c>
      <c r="X7" s="45"/>
      <c r="Y7" s="45"/>
      <c r="Z7" s="45"/>
      <c r="AA7" s="45"/>
      <c r="AB7" s="45"/>
      <c r="AC7" s="45"/>
      <c r="AD7" s="45" t="s">
        <v>5</v>
      </c>
      <c r="AE7" s="45"/>
      <c r="AF7" s="45"/>
      <c r="AG7" s="45"/>
      <c r="AH7" s="45"/>
      <c r="AI7" s="45"/>
      <c r="AJ7" s="45"/>
      <c r="AK7" s="3"/>
      <c r="AL7" s="45" t="s">
        <v>6</v>
      </c>
      <c r="AM7" s="45"/>
      <c r="AN7" s="45"/>
      <c r="AO7" s="45"/>
      <c r="AP7" s="45"/>
      <c r="AQ7" s="45"/>
      <c r="AR7" s="45"/>
      <c r="AS7" s="45"/>
      <c r="AT7" s="45" t="s">
        <v>7</v>
      </c>
      <c r="AU7" s="45"/>
      <c r="AV7" s="45"/>
      <c r="AW7" s="45"/>
      <c r="AX7" s="45"/>
      <c r="AY7" s="45"/>
      <c r="AZ7" s="45"/>
      <c r="BA7" s="45"/>
      <c r="BB7" s="45" t="s">
        <v>8</v>
      </c>
      <c r="BC7" s="45"/>
      <c r="BD7" s="45"/>
      <c r="BE7" s="45"/>
      <c r="BF7" s="45"/>
      <c r="BG7" s="45"/>
      <c r="BH7" s="45"/>
      <c r="BI7" s="45"/>
      <c r="BJ7" s="3"/>
      <c r="BK7" s="3"/>
      <c r="BL7" s="4" t="s">
        <v>9</v>
      </c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/>
    </row>
    <row r="8" spans="1:78" ht="18.75" customHeight="1" x14ac:dyDescent="0.15">
      <c r="A8" s="2"/>
      <c r="B8" s="49" t="str">
        <f>データ!I6</f>
        <v>法適用</v>
      </c>
      <c r="C8" s="49"/>
      <c r="D8" s="49"/>
      <c r="E8" s="49"/>
      <c r="F8" s="49"/>
      <c r="G8" s="49"/>
      <c r="H8" s="49"/>
      <c r="I8" s="49" t="str">
        <f>データ!J6</f>
        <v>下水道事業</v>
      </c>
      <c r="J8" s="49"/>
      <c r="K8" s="49"/>
      <c r="L8" s="49"/>
      <c r="M8" s="49"/>
      <c r="N8" s="49"/>
      <c r="O8" s="49"/>
      <c r="P8" s="49" t="str">
        <f>データ!K6</f>
        <v>公共下水道</v>
      </c>
      <c r="Q8" s="49"/>
      <c r="R8" s="49"/>
      <c r="S8" s="49"/>
      <c r="T8" s="49"/>
      <c r="U8" s="49"/>
      <c r="V8" s="49"/>
      <c r="W8" s="49" t="str">
        <f>データ!L6</f>
        <v>Cd2</v>
      </c>
      <c r="X8" s="49"/>
      <c r="Y8" s="49"/>
      <c r="Z8" s="49"/>
      <c r="AA8" s="49"/>
      <c r="AB8" s="49"/>
      <c r="AC8" s="49"/>
      <c r="AD8" s="50" t="str">
        <f>データ!$M$6</f>
        <v>非設置</v>
      </c>
      <c r="AE8" s="50"/>
      <c r="AF8" s="50"/>
      <c r="AG8" s="50"/>
      <c r="AH8" s="50"/>
      <c r="AI8" s="50"/>
      <c r="AJ8" s="50"/>
      <c r="AK8" s="3"/>
      <c r="AL8" s="51">
        <f>データ!S6</f>
        <v>24788</v>
      </c>
      <c r="AM8" s="51"/>
      <c r="AN8" s="51"/>
      <c r="AO8" s="51"/>
      <c r="AP8" s="51"/>
      <c r="AQ8" s="51"/>
      <c r="AR8" s="51"/>
      <c r="AS8" s="51"/>
      <c r="AT8" s="46">
        <f>データ!T6</f>
        <v>862.3</v>
      </c>
      <c r="AU8" s="46"/>
      <c r="AV8" s="46"/>
      <c r="AW8" s="46"/>
      <c r="AX8" s="46"/>
      <c r="AY8" s="46"/>
      <c r="AZ8" s="46"/>
      <c r="BA8" s="46"/>
      <c r="BB8" s="46">
        <f>データ!U6</f>
        <v>28.75</v>
      </c>
      <c r="BC8" s="46"/>
      <c r="BD8" s="46"/>
      <c r="BE8" s="46"/>
      <c r="BF8" s="46"/>
      <c r="BG8" s="46"/>
      <c r="BH8" s="46"/>
      <c r="BI8" s="46"/>
      <c r="BJ8" s="3"/>
      <c r="BK8" s="3"/>
      <c r="BL8" s="47" t="s">
        <v>10</v>
      </c>
      <c r="BM8" s="48"/>
      <c r="BN8" s="7" t="s">
        <v>11</v>
      </c>
      <c r="BO8" s="8"/>
      <c r="BP8" s="8"/>
      <c r="BQ8" s="8"/>
      <c r="BR8" s="8"/>
      <c r="BS8" s="8"/>
      <c r="BT8" s="8"/>
      <c r="BU8" s="8"/>
      <c r="BV8" s="8"/>
      <c r="BW8" s="8"/>
      <c r="BX8" s="8"/>
      <c r="BY8" s="9"/>
    </row>
    <row r="9" spans="1:78" ht="18.75" customHeight="1" x14ac:dyDescent="0.15">
      <c r="A9" s="2"/>
      <c r="B9" s="45" t="s">
        <v>12</v>
      </c>
      <c r="C9" s="45"/>
      <c r="D9" s="45"/>
      <c r="E9" s="45"/>
      <c r="F9" s="45"/>
      <c r="G9" s="45"/>
      <c r="H9" s="45"/>
      <c r="I9" s="45" t="s">
        <v>13</v>
      </c>
      <c r="J9" s="45"/>
      <c r="K9" s="45"/>
      <c r="L9" s="45"/>
      <c r="M9" s="45"/>
      <c r="N9" s="45"/>
      <c r="O9" s="45"/>
      <c r="P9" s="45" t="s">
        <v>14</v>
      </c>
      <c r="Q9" s="45"/>
      <c r="R9" s="45"/>
      <c r="S9" s="45"/>
      <c r="T9" s="45"/>
      <c r="U9" s="45"/>
      <c r="V9" s="45"/>
      <c r="W9" s="45" t="s">
        <v>15</v>
      </c>
      <c r="X9" s="45"/>
      <c r="Y9" s="45"/>
      <c r="Z9" s="45"/>
      <c r="AA9" s="45"/>
      <c r="AB9" s="45"/>
      <c r="AC9" s="45"/>
      <c r="AD9" s="45" t="s">
        <v>16</v>
      </c>
      <c r="AE9" s="45"/>
      <c r="AF9" s="45"/>
      <c r="AG9" s="45"/>
      <c r="AH9" s="45"/>
      <c r="AI9" s="45"/>
      <c r="AJ9" s="45"/>
      <c r="AK9" s="3"/>
      <c r="AL9" s="45" t="s">
        <v>17</v>
      </c>
      <c r="AM9" s="45"/>
      <c r="AN9" s="45"/>
      <c r="AO9" s="45"/>
      <c r="AP9" s="45"/>
      <c r="AQ9" s="45"/>
      <c r="AR9" s="45"/>
      <c r="AS9" s="45"/>
      <c r="AT9" s="45" t="s">
        <v>18</v>
      </c>
      <c r="AU9" s="45"/>
      <c r="AV9" s="45"/>
      <c r="AW9" s="45"/>
      <c r="AX9" s="45"/>
      <c r="AY9" s="45"/>
      <c r="AZ9" s="45"/>
      <c r="BA9" s="45"/>
      <c r="BB9" s="45" t="s">
        <v>19</v>
      </c>
      <c r="BC9" s="45"/>
      <c r="BD9" s="45"/>
      <c r="BE9" s="45"/>
      <c r="BF9" s="45"/>
      <c r="BG9" s="45"/>
      <c r="BH9" s="45"/>
      <c r="BI9" s="45"/>
      <c r="BJ9" s="3"/>
      <c r="BK9" s="3"/>
      <c r="BL9" s="52" t="s">
        <v>20</v>
      </c>
      <c r="BM9" s="53"/>
      <c r="BN9" s="10" t="s">
        <v>21</v>
      </c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2"/>
    </row>
    <row r="10" spans="1:78" ht="18.75" customHeight="1" x14ac:dyDescent="0.15">
      <c r="A10" s="2"/>
      <c r="B10" s="46" t="str">
        <f>データ!N6</f>
        <v>-</v>
      </c>
      <c r="C10" s="46"/>
      <c r="D10" s="46"/>
      <c r="E10" s="46"/>
      <c r="F10" s="46"/>
      <c r="G10" s="46"/>
      <c r="H10" s="46"/>
      <c r="I10" s="46">
        <f>データ!O6</f>
        <v>54.75</v>
      </c>
      <c r="J10" s="46"/>
      <c r="K10" s="46"/>
      <c r="L10" s="46"/>
      <c r="M10" s="46"/>
      <c r="N10" s="46"/>
      <c r="O10" s="46"/>
      <c r="P10" s="46">
        <f>データ!P6</f>
        <v>29.19</v>
      </c>
      <c r="Q10" s="46"/>
      <c r="R10" s="46"/>
      <c r="S10" s="46"/>
      <c r="T10" s="46"/>
      <c r="U10" s="46"/>
      <c r="V10" s="46"/>
      <c r="W10" s="46">
        <f>データ!Q6</f>
        <v>99.12</v>
      </c>
      <c r="X10" s="46"/>
      <c r="Y10" s="46"/>
      <c r="Z10" s="46"/>
      <c r="AA10" s="46"/>
      <c r="AB10" s="46"/>
      <c r="AC10" s="46"/>
      <c r="AD10" s="51">
        <f>データ!R6</f>
        <v>2860</v>
      </c>
      <c r="AE10" s="51"/>
      <c r="AF10" s="51"/>
      <c r="AG10" s="51"/>
      <c r="AH10" s="51"/>
      <c r="AI10" s="51"/>
      <c r="AJ10" s="51"/>
      <c r="AK10" s="2"/>
      <c r="AL10" s="51">
        <f>データ!V6</f>
        <v>7198</v>
      </c>
      <c r="AM10" s="51"/>
      <c r="AN10" s="51"/>
      <c r="AO10" s="51"/>
      <c r="AP10" s="51"/>
      <c r="AQ10" s="51"/>
      <c r="AR10" s="51"/>
      <c r="AS10" s="51"/>
      <c r="AT10" s="46">
        <f>データ!W6</f>
        <v>3.65</v>
      </c>
      <c r="AU10" s="46"/>
      <c r="AV10" s="46"/>
      <c r="AW10" s="46"/>
      <c r="AX10" s="46"/>
      <c r="AY10" s="46"/>
      <c r="AZ10" s="46"/>
      <c r="BA10" s="46"/>
      <c r="BB10" s="46">
        <f>データ!X6</f>
        <v>1972.05</v>
      </c>
      <c r="BC10" s="46"/>
      <c r="BD10" s="46"/>
      <c r="BE10" s="46"/>
      <c r="BF10" s="46"/>
      <c r="BG10" s="46"/>
      <c r="BH10" s="46"/>
      <c r="BI10" s="46"/>
      <c r="BJ10" s="2"/>
      <c r="BK10" s="2"/>
      <c r="BL10" s="69" t="s">
        <v>22</v>
      </c>
      <c r="BM10" s="70"/>
      <c r="BN10" s="13" t="s">
        <v>23</v>
      </c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71" t="s">
        <v>24</v>
      </c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</row>
    <row r="14" spans="1:78" ht="13.5" customHeight="1" x14ac:dyDescent="0.15">
      <c r="A14" s="2"/>
      <c r="B14" s="73" t="s">
        <v>25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5"/>
      <c r="BK14" s="2"/>
      <c r="BL14" s="63" t="s">
        <v>26</v>
      </c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5"/>
    </row>
    <row r="15" spans="1:78" ht="13.5" customHeight="1" x14ac:dyDescent="0.15">
      <c r="A15" s="2"/>
      <c r="B15" s="60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2"/>
      <c r="BK15" s="2"/>
      <c r="BL15" s="66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8"/>
    </row>
    <row r="16" spans="1:78" ht="13.5" customHeight="1" x14ac:dyDescent="0.15">
      <c r="A16" s="2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8"/>
      <c r="BK16" s="2"/>
      <c r="BL16" s="54" t="s">
        <v>115</v>
      </c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6"/>
    </row>
    <row r="17" spans="1:78" ht="13.5" customHeight="1" x14ac:dyDescent="0.15">
      <c r="A17" s="2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8"/>
      <c r="BK17" s="2"/>
      <c r="BL17" s="54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6"/>
    </row>
    <row r="18" spans="1:78" ht="13.5" customHeight="1" x14ac:dyDescent="0.15">
      <c r="A18" s="2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8"/>
      <c r="BK18" s="2"/>
      <c r="BL18" s="54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6"/>
    </row>
    <row r="19" spans="1:78" ht="13.5" customHeight="1" x14ac:dyDescent="0.15">
      <c r="A19" s="2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8"/>
      <c r="BK19" s="2"/>
      <c r="BL19" s="5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6"/>
    </row>
    <row r="20" spans="1:78" ht="13.5" customHeight="1" x14ac:dyDescent="0.15">
      <c r="A20" s="2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8"/>
      <c r="BK20" s="2"/>
      <c r="BL20" s="54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6"/>
    </row>
    <row r="21" spans="1:78" ht="13.5" customHeight="1" x14ac:dyDescent="0.15">
      <c r="A21" s="2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8"/>
      <c r="BK21" s="2"/>
      <c r="BL21" s="54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6"/>
    </row>
    <row r="22" spans="1:78" ht="13.5" customHeight="1" x14ac:dyDescent="0.15">
      <c r="A22" s="2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8"/>
      <c r="BK22" s="2"/>
      <c r="BL22" s="54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6"/>
    </row>
    <row r="23" spans="1:78" ht="13.5" customHeight="1" x14ac:dyDescent="0.15">
      <c r="A23" s="2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8"/>
      <c r="BK23" s="2"/>
      <c r="BL23" s="54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6"/>
    </row>
    <row r="24" spans="1:78" ht="13.5" customHeight="1" x14ac:dyDescent="0.15">
      <c r="A24" s="2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8"/>
      <c r="BK24" s="2"/>
      <c r="BL24" s="54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6"/>
    </row>
    <row r="25" spans="1:78" ht="13.5" customHeight="1" x14ac:dyDescent="0.15">
      <c r="A25" s="2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8"/>
      <c r="BK25" s="2"/>
      <c r="BL25" s="54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6"/>
    </row>
    <row r="26" spans="1:78" ht="13.5" customHeight="1" x14ac:dyDescent="0.15">
      <c r="A26" s="2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8"/>
      <c r="BK26" s="2"/>
      <c r="BL26" s="54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6"/>
    </row>
    <row r="27" spans="1:78" ht="13.5" customHeight="1" x14ac:dyDescent="0.15">
      <c r="A27" s="2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8"/>
      <c r="BK27" s="2"/>
      <c r="BL27" s="54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6"/>
    </row>
    <row r="28" spans="1:78" ht="13.5" customHeight="1" x14ac:dyDescent="0.15">
      <c r="A28" s="2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8"/>
      <c r="BK28" s="2"/>
      <c r="BL28" s="54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6"/>
    </row>
    <row r="29" spans="1:78" ht="13.5" customHeight="1" x14ac:dyDescent="0.15">
      <c r="A29" s="2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8"/>
      <c r="BK29" s="2"/>
      <c r="BL29" s="54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6"/>
    </row>
    <row r="30" spans="1:78" ht="13.5" customHeight="1" x14ac:dyDescent="0.15">
      <c r="A30" s="2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8"/>
      <c r="BK30" s="2"/>
      <c r="BL30" s="54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6"/>
    </row>
    <row r="31" spans="1:78" ht="13.5" customHeight="1" x14ac:dyDescent="0.15">
      <c r="A31" s="2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8"/>
      <c r="BK31" s="2"/>
      <c r="BL31" s="54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6"/>
    </row>
    <row r="32" spans="1:78" ht="13.5" customHeight="1" x14ac:dyDescent="0.15">
      <c r="A32" s="2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8"/>
      <c r="BK32" s="2"/>
      <c r="BL32" s="54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6"/>
    </row>
    <row r="33" spans="1:78" ht="13.5" customHeight="1" x14ac:dyDescent="0.15">
      <c r="A33" s="2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8"/>
      <c r="BK33" s="2"/>
      <c r="BL33" s="54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6"/>
    </row>
    <row r="34" spans="1:78" ht="13.5" customHeight="1" x14ac:dyDescent="0.15">
      <c r="A34" s="2"/>
      <c r="B34" s="16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54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6"/>
    </row>
    <row r="35" spans="1:78" ht="13.5" customHeight="1" x14ac:dyDescent="0.15">
      <c r="A35" s="2"/>
      <c r="B35" s="1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54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6"/>
    </row>
    <row r="36" spans="1:78" ht="13.5" customHeight="1" x14ac:dyDescent="0.15">
      <c r="A36" s="2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8"/>
      <c r="BK36" s="2"/>
      <c r="BL36" s="54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6"/>
    </row>
    <row r="37" spans="1:78" ht="13.5" customHeight="1" x14ac:dyDescent="0.15">
      <c r="A37" s="2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8"/>
      <c r="BK37" s="2"/>
      <c r="BL37" s="54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6"/>
    </row>
    <row r="38" spans="1:78" ht="13.5" customHeight="1" x14ac:dyDescent="0.15">
      <c r="A38" s="2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8"/>
      <c r="BK38" s="2"/>
      <c r="BL38" s="54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6"/>
    </row>
    <row r="39" spans="1:78" ht="13.5" customHeight="1" x14ac:dyDescent="0.15">
      <c r="A39" s="2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8"/>
      <c r="BK39" s="2"/>
      <c r="BL39" s="54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6"/>
    </row>
    <row r="40" spans="1:78" ht="13.5" customHeight="1" x14ac:dyDescent="0.15">
      <c r="A40" s="2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8"/>
      <c r="BK40" s="2"/>
      <c r="BL40" s="54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6"/>
    </row>
    <row r="41" spans="1:78" ht="13.5" customHeight="1" x14ac:dyDescent="0.15">
      <c r="A41" s="2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8"/>
      <c r="BK41" s="2"/>
      <c r="BL41" s="54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6"/>
    </row>
    <row r="42" spans="1:78" ht="13.5" customHeight="1" x14ac:dyDescent="0.15">
      <c r="A42" s="2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8"/>
      <c r="BK42" s="2"/>
      <c r="BL42" s="54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6"/>
    </row>
    <row r="43" spans="1:78" ht="13.5" customHeight="1" x14ac:dyDescent="0.15">
      <c r="A43" s="2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8"/>
      <c r="BK43" s="2"/>
      <c r="BL43" s="54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6"/>
    </row>
    <row r="44" spans="1:78" ht="13.5" customHeight="1" x14ac:dyDescent="0.15">
      <c r="A44" s="2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8"/>
      <c r="BK44" s="2"/>
      <c r="BL44" s="57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9"/>
    </row>
    <row r="45" spans="1:78" ht="13.5" customHeight="1" x14ac:dyDescent="0.15">
      <c r="A45" s="2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8"/>
      <c r="BK45" s="2"/>
      <c r="BL45" s="63" t="s">
        <v>27</v>
      </c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5"/>
    </row>
    <row r="46" spans="1:78" ht="13.5" customHeight="1" x14ac:dyDescent="0.15">
      <c r="A46" s="2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8"/>
      <c r="BK46" s="2"/>
      <c r="BL46" s="66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8"/>
    </row>
    <row r="47" spans="1:78" ht="13.5" customHeight="1" x14ac:dyDescent="0.15">
      <c r="A47" s="2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8"/>
      <c r="BK47" s="2"/>
      <c r="BL47" s="54" t="s">
        <v>116</v>
      </c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6"/>
    </row>
    <row r="48" spans="1:78" ht="13.5" customHeight="1" x14ac:dyDescent="0.15">
      <c r="A48" s="2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8"/>
      <c r="BK48" s="2"/>
      <c r="BL48" s="54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6"/>
    </row>
    <row r="49" spans="1:78" ht="13.5" customHeight="1" x14ac:dyDescent="0.15">
      <c r="A49" s="2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8"/>
      <c r="BK49" s="2"/>
      <c r="BL49" s="54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6"/>
    </row>
    <row r="50" spans="1:78" ht="13.5" customHeight="1" x14ac:dyDescent="0.15">
      <c r="A50" s="2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8"/>
      <c r="BK50" s="2"/>
      <c r="BL50" s="54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6"/>
    </row>
    <row r="51" spans="1:78" ht="13.5" customHeight="1" x14ac:dyDescent="0.15">
      <c r="A51" s="2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8"/>
      <c r="BK51" s="2"/>
      <c r="BL51" s="54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6"/>
    </row>
    <row r="52" spans="1:78" ht="13.5" customHeight="1" x14ac:dyDescent="0.15">
      <c r="A52" s="2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8"/>
      <c r="BK52" s="2"/>
      <c r="BL52" s="54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6"/>
    </row>
    <row r="53" spans="1:78" ht="13.5" customHeight="1" x14ac:dyDescent="0.15">
      <c r="A53" s="2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8"/>
      <c r="BK53" s="2"/>
      <c r="BL53" s="54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6"/>
    </row>
    <row r="54" spans="1:78" ht="13.5" customHeight="1" x14ac:dyDescent="0.15">
      <c r="A54" s="2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8"/>
      <c r="BK54" s="2"/>
      <c r="BL54" s="54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6"/>
    </row>
    <row r="55" spans="1:78" ht="13.5" customHeight="1" x14ac:dyDescent="0.15">
      <c r="A55" s="2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8"/>
      <c r="BK55" s="2"/>
      <c r="BL55" s="54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6"/>
    </row>
    <row r="56" spans="1:78" ht="13.5" customHeight="1" x14ac:dyDescent="0.15">
      <c r="A56" s="2"/>
      <c r="B56" s="1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54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6"/>
    </row>
    <row r="57" spans="1:78" ht="13.5" customHeight="1" x14ac:dyDescent="0.15">
      <c r="A57" s="2"/>
      <c r="B57" s="1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54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6"/>
    </row>
    <row r="58" spans="1:78" ht="13.5" customHeight="1" x14ac:dyDescent="0.15">
      <c r="A58" s="2"/>
      <c r="B58" s="16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54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6"/>
    </row>
    <row r="59" spans="1:78" ht="13.5" customHeight="1" x14ac:dyDescent="0.15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54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6"/>
    </row>
    <row r="60" spans="1:78" ht="13.5" customHeight="1" x14ac:dyDescent="0.15">
      <c r="A60" s="2"/>
      <c r="B60" s="60" t="s">
        <v>28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2"/>
      <c r="BK60" s="2"/>
      <c r="BL60" s="54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56"/>
    </row>
    <row r="61" spans="1:78" ht="13.5" customHeight="1" x14ac:dyDescent="0.15">
      <c r="A61" s="2"/>
      <c r="B61" s="60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2"/>
      <c r="BK61" s="2"/>
      <c r="BL61" s="54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6"/>
    </row>
    <row r="62" spans="1:78" ht="13.5" customHeight="1" x14ac:dyDescent="0.15">
      <c r="A62" s="2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8"/>
      <c r="BK62" s="2"/>
      <c r="BL62" s="54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56"/>
    </row>
    <row r="63" spans="1:78" ht="13.5" customHeight="1" x14ac:dyDescent="0.15">
      <c r="A63" s="2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8"/>
      <c r="BK63" s="2"/>
      <c r="BL63" s="57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9"/>
    </row>
    <row r="64" spans="1:78" ht="13.5" customHeight="1" x14ac:dyDescent="0.15">
      <c r="A64" s="2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8"/>
      <c r="BK64" s="2"/>
      <c r="BL64" s="63" t="s">
        <v>29</v>
      </c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5"/>
    </row>
    <row r="65" spans="1:78" ht="13.5" customHeight="1" x14ac:dyDescent="0.15">
      <c r="A65" s="2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8"/>
      <c r="BK65" s="2"/>
      <c r="BL65" s="66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8"/>
    </row>
    <row r="66" spans="1:78" ht="13.5" customHeight="1" x14ac:dyDescent="0.15">
      <c r="A66" s="2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8"/>
      <c r="BK66" s="2"/>
      <c r="BL66" s="54" t="s">
        <v>114</v>
      </c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56"/>
    </row>
    <row r="67" spans="1:78" ht="13.5" customHeight="1" x14ac:dyDescent="0.15">
      <c r="A67" s="2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8"/>
      <c r="BK67" s="2"/>
      <c r="BL67" s="54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6"/>
    </row>
    <row r="68" spans="1:78" ht="13.5" customHeight="1" x14ac:dyDescent="0.15">
      <c r="A68" s="2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8"/>
      <c r="BK68" s="2"/>
      <c r="BL68" s="54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56"/>
    </row>
    <row r="69" spans="1:78" ht="13.5" customHeight="1" x14ac:dyDescent="0.15">
      <c r="A69" s="2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8"/>
      <c r="BK69" s="2"/>
      <c r="BL69" s="54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6"/>
    </row>
    <row r="70" spans="1:78" ht="13.5" customHeight="1" x14ac:dyDescent="0.15">
      <c r="A70" s="2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8"/>
      <c r="BK70" s="2"/>
      <c r="BL70" s="54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6"/>
    </row>
    <row r="71" spans="1:78" ht="13.5" customHeight="1" x14ac:dyDescent="0.15">
      <c r="A71" s="2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8"/>
      <c r="BK71" s="2"/>
      <c r="BL71" s="54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6"/>
    </row>
    <row r="72" spans="1:78" ht="13.5" customHeight="1" x14ac:dyDescent="0.15">
      <c r="A72" s="2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8"/>
      <c r="BK72" s="2"/>
      <c r="BL72" s="54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6"/>
    </row>
    <row r="73" spans="1:78" ht="13.5" customHeight="1" x14ac:dyDescent="0.15">
      <c r="A73" s="2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8"/>
      <c r="BK73" s="2"/>
      <c r="BL73" s="54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6"/>
    </row>
    <row r="74" spans="1:78" ht="13.5" customHeight="1" x14ac:dyDescent="0.15">
      <c r="A74" s="2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8"/>
      <c r="BK74" s="2"/>
      <c r="BL74" s="54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6"/>
    </row>
    <row r="75" spans="1:78" ht="13.5" customHeight="1" x14ac:dyDescent="0.15">
      <c r="A75" s="2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8"/>
      <c r="BK75" s="2"/>
      <c r="BL75" s="54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6"/>
    </row>
    <row r="76" spans="1:78" ht="13.5" customHeight="1" x14ac:dyDescent="0.15">
      <c r="A76" s="2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8"/>
      <c r="BK76" s="2"/>
      <c r="BL76" s="54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6"/>
    </row>
    <row r="77" spans="1:78" ht="13.5" customHeight="1" x14ac:dyDescent="0.15">
      <c r="A77" s="2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8"/>
      <c r="BK77" s="2"/>
      <c r="BL77" s="54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6"/>
    </row>
    <row r="78" spans="1:78" ht="13.5" customHeight="1" x14ac:dyDescent="0.15">
      <c r="A78" s="2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8"/>
      <c r="BK78" s="2"/>
      <c r="BL78" s="54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6"/>
    </row>
    <row r="79" spans="1:78" ht="13.5" customHeight="1" x14ac:dyDescent="0.15">
      <c r="A79" s="2"/>
      <c r="B79" s="1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7"/>
      <c r="BJ79" s="18"/>
      <c r="BK79" s="2"/>
      <c r="BL79" s="54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6"/>
    </row>
    <row r="80" spans="1:78" ht="13.5" customHeight="1" x14ac:dyDescent="0.15">
      <c r="A80" s="2"/>
      <c r="B80" s="1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7"/>
      <c r="BJ80" s="18"/>
      <c r="BK80" s="2"/>
      <c r="BL80" s="54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6"/>
    </row>
    <row r="81" spans="1:78" ht="13.5" customHeight="1" x14ac:dyDescent="0.15">
      <c r="A81" s="2"/>
      <c r="B81" s="16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17"/>
      <c r="V81" s="17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17"/>
      <c r="AP81" s="17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17"/>
      <c r="BJ81" s="18"/>
      <c r="BK81" s="2"/>
      <c r="BL81" s="54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6"/>
    </row>
    <row r="82" spans="1:78" ht="13.5" customHeight="1" x14ac:dyDescent="0.15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57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9"/>
    </row>
    <row r="83" spans="1:78" x14ac:dyDescent="0.15">
      <c r="C83" s="2" t="s">
        <v>30</v>
      </c>
    </row>
    <row r="84" spans="1:78" hidden="1" x14ac:dyDescent="0.15">
      <c r="B84" s="26" t="s">
        <v>31</v>
      </c>
      <c r="C84" s="26"/>
      <c r="D84" s="26"/>
      <c r="E84" s="26" t="s">
        <v>32</v>
      </c>
      <c r="F84" s="26" t="s">
        <v>33</v>
      </c>
      <c r="G84" s="26" t="s">
        <v>34</v>
      </c>
      <c r="H84" s="26" t="s">
        <v>35</v>
      </c>
      <c r="I84" s="26" t="s">
        <v>36</v>
      </c>
      <c r="J84" s="26" t="s">
        <v>37</v>
      </c>
      <c r="K84" s="26" t="s">
        <v>38</v>
      </c>
      <c r="L84" s="26" t="s">
        <v>39</v>
      </c>
      <c r="M84" s="26" t="s">
        <v>40</v>
      </c>
      <c r="N84" s="26" t="s">
        <v>41</v>
      </c>
      <c r="O84" s="26" t="s">
        <v>42</v>
      </c>
    </row>
    <row r="85" spans="1:78" hidden="1" x14ac:dyDescent="0.15">
      <c r="B85" s="26"/>
      <c r="C85" s="26"/>
      <c r="D85" s="26"/>
      <c r="E85" s="26" t="str">
        <f>データ!AI6</f>
        <v>【106.67】</v>
      </c>
      <c r="F85" s="26" t="str">
        <f>データ!AT6</f>
        <v>【3.64】</v>
      </c>
      <c r="G85" s="26" t="str">
        <f>データ!BE6</f>
        <v>【67.52】</v>
      </c>
      <c r="H85" s="26" t="str">
        <f>データ!BP6</f>
        <v>【705.21】</v>
      </c>
      <c r="I85" s="26" t="str">
        <f>データ!CA6</f>
        <v>【98.96】</v>
      </c>
      <c r="J85" s="26" t="str">
        <f>データ!CL6</f>
        <v>【134.52】</v>
      </c>
      <c r="K85" s="26" t="str">
        <f>データ!CW6</f>
        <v>【59.57】</v>
      </c>
      <c r="L85" s="26" t="str">
        <f>データ!DH6</f>
        <v>【95.57】</v>
      </c>
      <c r="M85" s="26" t="str">
        <f>データ!DS6</f>
        <v>【36.52】</v>
      </c>
      <c r="N85" s="26" t="str">
        <f>データ!ED6</f>
        <v>【5.72】</v>
      </c>
      <c r="O85" s="26" t="str">
        <f>データ!EO6</f>
        <v>【0.30】</v>
      </c>
    </row>
  </sheetData>
  <sheetProtection algorithmName="SHA-512" hashValue="zs6xIJhfYUfehvvQf2ktxH7ASj9nEPbNQe0bzDUgTuhqokmVPcPVp+8rRtQqWzIrlEjjJfFrjU6eFz+zXS8uOw==" saltValue="o35kH5k746Y0QYogJ0036w==" spinCount="100000" sheet="1" objects="1" scenarios="1" formatCells="0" formatColumns="0" formatRows="0"/>
  <mergeCells count="46">
    <mergeCell ref="BL47:BZ63"/>
    <mergeCell ref="B60:BJ61"/>
    <mergeCell ref="BL64:BZ65"/>
    <mergeCell ref="BL66:BZ82"/>
    <mergeCell ref="BL10:BM10"/>
    <mergeCell ref="BL11:BZ13"/>
    <mergeCell ref="B14:BJ15"/>
    <mergeCell ref="BL14:BZ15"/>
    <mergeCell ref="BL16:BZ44"/>
    <mergeCell ref="BL45:BZ46"/>
    <mergeCell ref="BB9:BI9"/>
    <mergeCell ref="BL9:BM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AT8:BA8"/>
    <mergeCell ref="BB8:BI8"/>
    <mergeCell ref="BL8:BM8"/>
    <mergeCell ref="B9:H9"/>
    <mergeCell ref="I9:O9"/>
    <mergeCell ref="P9:V9"/>
    <mergeCell ref="W9:AC9"/>
    <mergeCell ref="AD9:AJ9"/>
    <mergeCell ref="AL9:AS9"/>
    <mergeCell ref="AT9:BA9"/>
    <mergeCell ref="B8:H8"/>
    <mergeCell ref="I8:O8"/>
    <mergeCell ref="P8:V8"/>
    <mergeCell ref="W8:AC8"/>
    <mergeCell ref="AD8:AJ8"/>
    <mergeCell ref="AL8:AS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27">
        <v>1</v>
      </c>
      <c r="Z1" s="27">
        <v>1</v>
      </c>
      <c r="AA1" s="27">
        <v>1</v>
      </c>
      <c r="AB1" s="27">
        <v>1</v>
      </c>
      <c r="AC1" s="27">
        <v>1</v>
      </c>
      <c r="AD1" s="27">
        <v>1</v>
      </c>
      <c r="AE1" s="27">
        <v>1</v>
      </c>
      <c r="AF1" s="27">
        <v>1</v>
      </c>
      <c r="AG1" s="27">
        <v>1</v>
      </c>
      <c r="AH1" s="27">
        <v>1</v>
      </c>
      <c r="AI1" s="27"/>
      <c r="AJ1" s="27">
        <v>1</v>
      </c>
      <c r="AK1" s="27">
        <v>1</v>
      </c>
      <c r="AL1" s="27">
        <v>1</v>
      </c>
      <c r="AM1" s="27">
        <v>1</v>
      </c>
      <c r="AN1" s="27">
        <v>1</v>
      </c>
      <c r="AO1" s="27">
        <v>1</v>
      </c>
      <c r="AP1" s="27">
        <v>1</v>
      </c>
      <c r="AQ1" s="27">
        <v>1</v>
      </c>
      <c r="AR1" s="27">
        <v>1</v>
      </c>
      <c r="AS1" s="27">
        <v>1</v>
      </c>
      <c r="AT1" s="27"/>
      <c r="AU1" s="27">
        <v>1</v>
      </c>
      <c r="AV1" s="27">
        <v>1</v>
      </c>
      <c r="AW1" s="27">
        <v>1</v>
      </c>
      <c r="AX1" s="27">
        <v>1</v>
      </c>
      <c r="AY1" s="27">
        <v>1</v>
      </c>
      <c r="AZ1" s="27">
        <v>1</v>
      </c>
      <c r="BA1" s="27">
        <v>1</v>
      </c>
      <c r="BB1" s="27">
        <v>1</v>
      </c>
      <c r="BC1" s="27">
        <v>1</v>
      </c>
      <c r="BD1" s="27">
        <v>1</v>
      </c>
      <c r="BE1" s="27"/>
      <c r="BF1" s="27">
        <v>1</v>
      </c>
      <c r="BG1" s="27">
        <v>1</v>
      </c>
      <c r="BH1" s="27">
        <v>1</v>
      </c>
      <c r="BI1" s="27">
        <v>1</v>
      </c>
      <c r="BJ1" s="27">
        <v>1</v>
      </c>
      <c r="BK1" s="27">
        <v>1</v>
      </c>
      <c r="BL1" s="27">
        <v>1</v>
      </c>
      <c r="BM1" s="27">
        <v>1</v>
      </c>
      <c r="BN1" s="27">
        <v>1</v>
      </c>
      <c r="BO1" s="27">
        <v>1</v>
      </c>
      <c r="BP1" s="27"/>
      <c r="BQ1" s="27">
        <v>1</v>
      </c>
      <c r="BR1" s="27">
        <v>1</v>
      </c>
      <c r="BS1" s="27">
        <v>1</v>
      </c>
      <c r="BT1" s="27">
        <v>1</v>
      </c>
      <c r="BU1" s="27">
        <v>1</v>
      </c>
      <c r="BV1" s="27">
        <v>1</v>
      </c>
      <c r="BW1" s="27">
        <v>1</v>
      </c>
      <c r="BX1" s="27">
        <v>1</v>
      </c>
      <c r="BY1" s="27">
        <v>1</v>
      </c>
      <c r="BZ1" s="27">
        <v>1</v>
      </c>
      <c r="CA1" s="27"/>
      <c r="CB1" s="27">
        <v>1</v>
      </c>
      <c r="CC1" s="27">
        <v>1</v>
      </c>
      <c r="CD1" s="27">
        <v>1</v>
      </c>
      <c r="CE1" s="27">
        <v>1</v>
      </c>
      <c r="CF1" s="27">
        <v>1</v>
      </c>
      <c r="CG1" s="27">
        <v>1</v>
      </c>
      <c r="CH1" s="27">
        <v>1</v>
      </c>
      <c r="CI1" s="27">
        <v>1</v>
      </c>
      <c r="CJ1" s="27">
        <v>1</v>
      </c>
      <c r="CK1" s="27">
        <v>1</v>
      </c>
      <c r="CL1" s="27"/>
      <c r="CM1" s="27">
        <v>1</v>
      </c>
      <c r="CN1" s="27">
        <v>1</v>
      </c>
      <c r="CO1" s="27">
        <v>1</v>
      </c>
      <c r="CP1" s="27">
        <v>1</v>
      </c>
      <c r="CQ1" s="27">
        <v>1</v>
      </c>
      <c r="CR1" s="27">
        <v>1</v>
      </c>
      <c r="CS1" s="27">
        <v>1</v>
      </c>
      <c r="CT1" s="27">
        <v>1</v>
      </c>
      <c r="CU1" s="27">
        <v>1</v>
      </c>
      <c r="CV1" s="27">
        <v>1</v>
      </c>
      <c r="CW1" s="27"/>
      <c r="CX1" s="27">
        <v>1</v>
      </c>
      <c r="CY1" s="27">
        <v>1</v>
      </c>
      <c r="CZ1" s="27">
        <v>1</v>
      </c>
      <c r="DA1" s="27">
        <v>1</v>
      </c>
      <c r="DB1" s="27">
        <v>1</v>
      </c>
      <c r="DC1" s="27">
        <v>1</v>
      </c>
      <c r="DD1" s="27">
        <v>1</v>
      </c>
      <c r="DE1" s="27">
        <v>1</v>
      </c>
      <c r="DF1" s="27">
        <v>1</v>
      </c>
      <c r="DG1" s="27">
        <v>1</v>
      </c>
      <c r="DH1" s="27"/>
      <c r="DI1" s="27">
        <v>1</v>
      </c>
      <c r="DJ1" s="27">
        <v>1</v>
      </c>
      <c r="DK1" s="27">
        <v>1</v>
      </c>
      <c r="DL1" s="27">
        <v>1</v>
      </c>
      <c r="DM1" s="27">
        <v>1</v>
      </c>
      <c r="DN1" s="27">
        <v>1</v>
      </c>
      <c r="DO1" s="27">
        <v>1</v>
      </c>
      <c r="DP1" s="27">
        <v>1</v>
      </c>
      <c r="DQ1" s="27">
        <v>1</v>
      </c>
      <c r="DR1" s="27">
        <v>1</v>
      </c>
      <c r="DS1" s="27"/>
      <c r="DT1" s="27">
        <v>1</v>
      </c>
      <c r="DU1" s="27">
        <v>1</v>
      </c>
      <c r="DV1" s="27">
        <v>1</v>
      </c>
      <c r="DW1" s="27">
        <v>1</v>
      </c>
      <c r="DX1" s="27">
        <v>1</v>
      </c>
      <c r="DY1" s="27">
        <v>1</v>
      </c>
      <c r="DZ1" s="27">
        <v>1</v>
      </c>
      <c r="EA1" s="27">
        <v>1</v>
      </c>
      <c r="EB1" s="27">
        <v>1</v>
      </c>
      <c r="EC1" s="27">
        <v>1</v>
      </c>
      <c r="ED1" s="27"/>
      <c r="EE1" s="27">
        <v>1</v>
      </c>
      <c r="EF1" s="27">
        <v>1</v>
      </c>
      <c r="EG1" s="27">
        <v>1</v>
      </c>
      <c r="EH1" s="27">
        <v>1</v>
      </c>
      <c r="EI1" s="27">
        <v>1</v>
      </c>
      <c r="EJ1" s="27">
        <v>1</v>
      </c>
      <c r="EK1" s="27">
        <v>1</v>
      </c>
      <c r="EL1" s="27">
        <v>1</v>
      </c>
      <c r="EM1" s="27">
        <v>1</v>
      </c>
      <c r="EN1" s="27">
        <v>1</v>
      </c>
      <c r="EO1" s="27"/>
    </row>
    <row r="2" spans="1:148" x14ac:dyDescent="0.15">
      <c r="A2" s="28" t="s">
        <v>44</v>
      </c>
      <c r="B2" s="28">
        <f>COLUMN()-1</f>
        <v>1</v>
      </c>
      <c r="C2" s="28">
        <f t="shared" ref="C2:BS2" si="0">COLUMN()-1</f>
        <v>2</v>
      </c>
      <c r="D2" s="28">
        <f t="shared" si="0"/>
        <v>3</v>
      </c>
      <c r="E2" s="28">
        <f t="shared" si="0"/>
        <v>4</v>
      </c>
      <c r="F2" s="28">
        <f t="shared" si="0"/>
        <v>5</v>
      </c>
      <c r="G2" s="28">
        <f t="shared" si="0"/>
        <v>6</v>
      </c>
      <c r="H2" s="28">
        <f t="shared" si="0"/>
        <v>7</v>
      </c>
      <c r="I2" s="28">
        <f t="shared" si="0"/>
        <v>8</v>
      </c>
      <c r="J2" s="28">
        <f t="shared" si="0"/>
        <v>9</v>
      </c>
      <c r="K2" s="28">
        <f t="shared" si="0"/>
        <v>10</v>
      </c>
      <c r="L2" s="28">
        <f t="shared" si="0"/>
        <v>11</v>
      </c>
      <c r="M2" s="28">
        <f t="shared" si="0"/>
        <v>12</v>
      </c>
      <c r="N2" s="28">
        <f t="shared" si="0"/>
        <v>13</v>
      </c>
      <c r="O2" s="28">
        <f t="shared" si="0"/>
        <v>14</v>
      </c>
      <c r="P2" s="28">
        <f t="shared" si="0"/>
        <v>15</v>
      </c>
      <c r="Q2" s="28">
        <f t="shared" si="0"/>
        <v>16</v>
      </c>
      <c r="R2" s="28">
        <f t="shared" si="0"/>
        <v>17</v>
      </c>
      <c r="S2" s="28">
        <f t="shared" si="0"/>
        <v>18</v>
      </c>
      <c r="T2" s="28">
        <f t="shared" si="0"/>
        <v>19</v>
      </c>
      <c r="U2" s="28">
        <f t="shared" si="0"/>
        <v>20</v>
      </c>
      <c r="V2" s="28">
        <f t="shared" si="0"/>
        <v>21</v>
      </c>
      <c r="W2" s="28">
        <f t="shared" si="0"/>
        <v>22</v>
      </c>
      <c r="X2" s="28">
        <f t="shared" si="0"/>
        <v>23</v>
      </c>
      <c r="Y2" s="28">
        <f t="shared" si="0"/>
        <v>24</v>
      </c>
      <c r="Z2" s="28">
        <f t="shared" si="0"/>
        <v>25</v>
      </c>
      <c r="AA2" s="28">
        <f t="shared" si="0"/>
        <v>26</v>
      </c>
      <c r="AB2" s="28">
        <f t="shared" si="0"/>
        <v>27</v>
      </c>
      <c r="AC2" s="28">
        <f t="shared" si="0"/>
        <v>28</v>
      </c>
      <c r="AD2" s="28">
        <f t="shared" si="0"/>
        <v>29</v>
      </c>
      <c r="AE2" s="28">
        <f t="shared" si="0"/>
        <v>30</v>
      </c>
      <c r="AF2" s="28">
        <f t="shared" si="0"/>
        <v>31</v>
      </c>
      <c r="AG2" s="28">
        <f t="shared" si="0"/>
        <v>32</v>
      </c>
      <c r="AH2" s="28">
        <f t="shared" si="0"/>
        <v>33</v>
      </c>
      <c r="AI2" s="28">
        <f t="shared" si="0"/>
        <v>34</v>
      </c>
      <c r="AJ2" s="28">
        <f t="shared" si="0"/>
        <v>35</v>
      </c>
      <c r="AK2" s="28">
        <f t="shared" si="0"/>
        <v>36</v>
      </c>
      <c r="AL2" s="28">
        <f t="shared" si="0"/>
        <v>37</v>
      </c>
      <c r="AM2" s="28">
        <f t="shared" si="0"/>
        <v>38</v>
      </c>
      <c r="AN2" s="28">
        <f t="shared" si="0"/>
        <v>39</v>
      </c>
      <c r="AO2" s="28">
        <f t="shared" si="0"/>
        <v>40</v>
      </c>
      <c r="AP2" s="28">
        <f t="shared" si="0"/>
        <v>41</v>
      </c>
      <c r="AQ2" s="28">
        <f t="shared" si="0"/>
        <v>42</v>
      </c>
      <c r="AR2" s="28">
        <f t="shared" si="0"/>
        <v>43</v>
      </c>
      <c r="AS2" s="28">
        <f t="shared" si="0"/>
        <v>44</v>
      </c>
      <c r="AT2" s="28">
        <f t="shared" si="0"/>
        <v>45</v>
      </c>
      <c r="AU2" s="28">
        <f t="shared" si="0"/>
        <v>46</v>
      </c>
      <c r="AV2" s="28">
        <f t="shared" si="0"/>
        <v>47</v>
      </c>
      <c r="AW2" s="28">
        <f t="shared" si="0"/>
        <v>48</v>
      </c>
      <c r="AX2" s="28">
        <f t="shared" si="0"/>
        <v>49</v>
      </c>
      <c r="AY2" s="28">
        <f t="shared" si="0"/>
        <v>50</v>
      </c>
      <c r="AZ2" s="28">
        <f t="shared" si="0"/>
        <v>51</v>
      </c>
      <c r="BA2" s="28">
        <f t="shared" si="0"/>
        <v>52</v>
      </c>
      <c r="BB2" s="28">
        <f t="shared" si="0"/>
        <v>53</v>
      </c>
      <c r="BC2" s="28">
        <f t="shared" si="0"/>
        <v>54</v>
      </c>
      <c r="BD2" s="28">
        <f t="shared" si="0"/>
        <v>55</v>
      </c>
      <c r="BE2" s="28">
        <f t="shared" si="0"/>
        <v>56</v>
      </c>
      <c r="BF2" s="28">
        <f t="shared" si="0"/>
        <v>57</v>
      </c>
      <c r="BG2" s="28">
        <f t="shared" si="0"/>
        <v>58</v>
      </c>
      <c r="BH2" s="28">
        <f t="shared" si="0"/>
        <v>59</v>
      </c>
      <c r="BI2" s="28">
        <f t="shared" si="0"/>
        <v>60</v>
      </c>
      <c r="BJ2" s="28">
        <f t="shared" si="0"/>
        <v>61</v>
      </c>
      <c r="BK2" s="28">
        <f t="shared" si="0"/>
        <v>62</v>
      </c>
      <c r="BL2" s="28">
        <f t="shared" si="0"/>
        <v>63</v>
      </c>
      <c r="BM2" s="28">
        <f t="shared" si="0"/>
        <v>64</v>
      </c>
      <c r="BN2" s="28">
        <f t="shared" si="0"/>
        <v>65</v>
      </c>
      <c r="BO2" s="28">
        <f t="shared" si="0"/>
        <v>66</v>
      </c>
      <c r="BP2" s="28">
        <f t="shared" si="0"/>
        <v>67</v>
      </c>
      <c r="BQ2" s="28">
        <f t="shared" si="0"/>
        <v>68</v>
      </c>
      <c r="BR2" s="28">
        <f t="shared" si="0"/>
        <v>69</v>
      </c>
      <c r="BS2" s="28">
        <f t="shared" si="0"/>
        <v>70</v>
      </c>
      <c r="BT2" s="28">
        <f t="shared" ref="BT2:EE2" si="1">COLUMN()-1</f>
        <v>71</v>
      </c>
      <c r="BU2" s="28">
        <f t="shared" si="1"/>
        <v>72</v>
      </c>
      <c r="BV2" s="28">
        <f t="shared" si="1"/>
        <v>73</v>
      </c>
      <c r="BW2" s="28">
        <f t="shared" si="1"/>
        <v>74</v>
      </c>
      <c r="BX2" s="28">
        <f t="shared" si="1"/>
        <v>75</v>
      </c>
      <c r="BY2" s="28">
        <f t="shared" si="1"/>
        <v>76</v>
      </c>
      <c r="BZ2" s="28">
        <f t="shared" si="1"/>
        <v>77</v>
      </c>
      <c r="CA2" s="28">
        <f t="shared" si="1"/>
        <v>78</v>
      </c>
      <c r="CB2" s="28">
        <f t="shared" si="1"/>
        <v>79</v>
      </c>
      <c r="CC2" s="28">
        <f t="shared" si="1"/>
        <v>80</v>
      </c>
      <c r="CD2" s="28">
        <f t="shared" si="1"/>
        <v>81</v>
      </c>
      <c r="CE2" s="28">
        <f t="shared" si="1"/>
        <v>82</v>
      </c>
      <c r="CF2" s="28">
        <f t="shared" si="1"/>
        <v>83</v>
      </c>
      <c r="CG2" s="28">
        <f t="shared" si="1"/>
        <v>84</v>
      </c>
      <c r="CH2" s="28">
        <f t="shared" si="1"/>
        <v>85</v>
      </c>
      <c r="CI2" s="28">
        <f t="shared" si="1"/>
        <v>86</v>
      </c>
      <c r="CJ2" s="28">
        <f t="shared" si="1"/>
        <v>87</v>
      </c>
      <c r="CK2" s="28">
        <f t="shared" si="1"/>
        <v>88</v>
      </c>
      <c r="CL2" s="28">
        <f t="shared" si="1"/>
        <v>89</v>
      </c>
      <c r="CM2" s="28">
        <f t="shared" si="1"/>
        <v>90</v>
      </c>
      <c r="CN2" s="28">
        <f t="shared" si="1"/>
        <v>91</v>
      </c>
      <c r="CO2" s="28">
        <f t="shared" si="1"/>
        <v>92</v>
      </c>
      <c r="CP2" s="28">
        <f t="shared" si="1"/>
        <v>93</v>
      </c>
      <c r="CQ2" s="28">
        <f t="shared" si="1"/>
        <v>94</v>
      </c>
      <c r="CR2" s="28">
        <f t="shared" si="1"/>
        <v>95</v>
      </c>
      <c r="CS2" s="28">
        <f t="shared" si="1"/>
        <v>96</v>
      </c>
      <c r="CT2" s="28">
        <f t="shared" si="1"/>
        <v>97</v>
      </c>
      <c r="CU2" s="28">
        <f t="shared" si="1"/>
        <v>98</v>
      </c>
      <c r="CV2" s="28">
        <f t="shared" si="1"/>
        <v>99</v>
      </c>
      <c r="CW2" s="28">
        <f t="shared" si="1"/>
        <v>100</v>
      </c>
      <c r="CX2" s="28">
        <f t="shared" si="1"/>
        <v>101</v>
      </c>
      <c r="CY2" s="28">
        <f t="shared" si="1"/>
        <v>102</v>
      </c>
      <c r="CZ2" s="28">
        <f t="shared" si="1"/>
        <v>103</v>
      </c>
      <c r="DA2" s="28">
        <f t="shared" si="1"/>
        <v>104</v>
      </c>
      <c r="DB2" s="28">
        <f t="shared" si="1"/>
        <v>105</v>
      </c>
      <c r="DC2" s="28">
        <f t="shared" si="1"/>
        <v>106</v>
      </c>
      <c r="DD2" s="28">
        <f t="shared" si="1"/>
        <v>107</v>
      </c>
      <c r="DE2" s="28">
        <f t="shared" si="1"/>
        <v>108</v>
      </c>
      <c r="DF2" s="28">
        <f t="shared" si="1"/>
        <v>109</v>
      </c>
      <c r="DG2" s="28">
        <f t="shared" si="1"/>
        <v>110</v>
      </c>
      <c r="DH2" s="28">
        <f t="shared" si="1"/>
        <v>111</v>
      </c>
      <c r="DI2" s="28">
        <f t="shared" si="1"/>
        <v>112</v>
      </c>
      <c r="DJ2" s="28">
        <f t="shared" si="1"/>
        <v>113</v>
      </c>
      <c r="DK2" s="28">
        <f t="shared" si="1"/>
        <v>114</v>
      </c>
      <c r="DL2" s="28">
        <f t="shared" si="1"/>
        <v>115</v>
      </c>
      <c r="DM2" s="28">
        <f t="shared" si="1"/>
        <v>116</v>
      </c>
      <c r="DN2" s="28">
        <f t="shared" si="1"/>
        <v>117</v>
      </c>
      <c r="DO2" s="28">
        <f t="shared" si="1"/>
        <v>118</v>
      </c>
      <c r="DP2" s="28">
        <f t="shared" si="1"/>
        <v>119</v>
      </c>
      <c r="DQ2" s="28">
        <f t="shared" si="1"/>
        <v>120</v>
      </c>
      <c r="DR2" s="28">
        <f t="shared" si="1"/>
        <v>121</v>
      </c>
      <c r="DS2" s="28">
        <f t="shared" si="1"/>
        <v>122</v>
      </c>
      <c r="DT2" s="28">
        <f t="shared" si="1"/>
        <v>123</v>
      </c>
      <c r="DU2" s="28">
        <f t="shared" si="1"/>
        <v>124</v>
      </c>
      <c r="DV2" s="28">
        <f t="shared" si="1"/>
        <v>125</v>
      </c>
      <c r="DW2" s="28">
        <f t="shared" si="1"/>
        <v>126</v>
      </c>
      <c r="DX2" s="28">
        <f t="shared" si="1"/>
        <v>127</v>
      </c>
      <c r="DY2" s="28">
        <f t="shared" si="1"/>
        <v>128</v>
      </c>
      <c r="DZ2" s="28">
        <f t="shared" si="1"/>
        <v>129</v>
      </c>
      <c r="EA2" s="28">
        <f t="shared" si="1"/>
        <v>130</v>
      </c>
      <c r="EB2" s="28">
        <f t="shared" si="1"/>
        <v>131</v>
      </c>
      <c r="EC2" s="28">
        <f t="shared" si="1"/>
        <v>132</v>
      </c>
      <c r="ED2" s="28">
        <f t="shared" si="1"/>
        <v>133</v>
      </c>
      <c r="EE2" s="28">
        <f t="shared" si="1"/>
        <v>134</v>
      </c>
      <c r="EF2" s="28">
        <f t="shared" ref="EF2:EO2" si="2">COLUMN()-1</f>
        <v>135</v>
      </c>
      <c r="EG2" s="28">
        <f t="shared" si="2"/>
        <v>136</v>
      </c>
      <c r="EH2" s="28">
        <f t="shared" si="2"/>
        <v>137</v>
      </c>
      <c r="EI2" s="28">
        <f t="shared" si="2"/>
        <v>138</v>
      </c>
      <c r="EJ2" s="28">
        <f t="shared" si="2"/>
        <v>139</v>
      </c>
      <c r="EK2" s="28">
        <f t="shared" si="2"/>
        <v>140</v>
      </c>
      <c r="EL2" s="28">
        <f t="shared" si="2"/>
        <v>141</v>
      </c>
      <c r="EM2" s="28">
        <f t="shared" si="2"/>
        <v>142</v>
      </c>
      <c r="EN2" s="28">
        <f t="shared" si="2"/>
        <v>143</v>
      </c>
      <c r="EO2" s="28">
        <f t="shared" si="2"/>
        <v>144</v>
      </c>
    </row>
    <row r="3" spans="1:148" x14ac:dyDescent="0.15">
      <c r="A3" s="28" t="s">
        <v>45</v>
      </c>
      <c r="B3" s="29" t="s">
        <v>46</v>
      </c>
      <c r="C3" s="29" t="s">
        <v>47</v>
      </c>
      <c r="D3" s="29" t="s">
        <v>48</v>
      </c>
      <c r="E3" s="29" t="s">
        <v>49</v>
      </c>
      <c r="F3" s="29" t="s">
        <v>50</v>
      </c>
      <c r="G3" s="29" t="s">
        <v>51</v>
      </c>
      <c r="H3" s="77" t="s">
        <v>52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9"/>
      <c r="Y3" s="83" t="s">
        <v>53</v>
      </c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 t="s">
        <v>54</v>
      </c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</row>
    <row r="4" spans="1:148" x14ac:dyDescent="0.15">
      <c r="A4" s="28" t="s">
        <v>55</v>
      </c>
      <c r="B4" s="30"/>
      <c r="C4" s="30"/>
      <c r="D4" s="30"/>
      <c r="E4" s="30"/>
      <c r="F4" s="30"/>
      <c r="G4" s="30"/>
      <c r="H4" s="80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2"/>
      <c r="Y4" s="76" t="s">
        <v>56</v>
      </c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 t="s">
        <v>57</v>
      </c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 t="s">
        <v>58</v>
      </c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 t="s">
        <v>59</v>
      </c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 t="s">
        <v>60</v>
      </c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 t="s">
        <v>61</v>
      </c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 t="s">
        <v>62</v>
      </c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 t="s">
        <v>63</v>
      </c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 t="s">
        <v>64</v>
      </c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 t="s">
        <v>65</v>
      </c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 t="s">
        <v>66</v>
      </c>
      <c r="EF4" s="76"/>
      <c r="EG4" s="76"/>
      <c r="EH4" s="76"/>
      <c r="EI4" s="76"/>
      <c r="EJ4" s="76"/>
      <c r="EK4" s="76"/>
      <c r="EL4" s="76"/>
      <c r="EM4" s="76"/>
      <c r="EN4" s="76"/>
      <c r="EO4" s="76"/>
    </row>
    <row r="5" spans="1:148" x14ac:dyDescent="0.15">
      <c r="A5" s="28" t="s">
        <v>67</v>
      </c>
      <c r="B5" s="31"/>
      <c r="C5" s="31"/>
      <c r="D5" s="31"/>
      <c r="E5" s="31"/>
      <c r="F5" s="31"/>
      <c r="G5" s="31"/>
      <c r="H5" s="32" t="s">
        <v>68</v>
      </c>
      <c r="I5" s="32" t="s">
        <v>69</v>
      </c>
      <c r="J5" s="32" t="s">
        <v>70</v>
      </c>
      <c r="K5" s="32" t="s">
        <v>71</v>
      </c>
      <c r="L5" s="32" t="s">
        <v>72</v>
      </c>
      <c r="M5" s="32" t="s">
        <v>5</v>
      </c>
      <c r="N5" s="32" t="s">
        <v>73</v>
      </c>
      <c r="O5" s="32" t="s">
        <v>74</v>
      </c>
      <c r="P5" s="32" t="s">
        <v>75</v>
      </c>
      <c r="Q5" s="32" t="s">
        <v>76</v>
      </c>
      <c r="R5" s="32" t="s">
        <v>77</v>
      </c>
      <c r="S5" s="32" t="s">
        <v>78</v>
      </c>
      <c r="T5" s="32" t="s">
        <v>79</v>
      </c>
      <c r="U5" s="32" t="s">
        <v>80</v>
      </c>
      <c r="V5" s="32" t="s">
        <v>81</v>
      </c>
      <c r="W5" s="32" t="s">
        <v>82</v>
      </c>
      <c r="X5" s="32" t="s">
        <v>83</v>
      </c>
      <c r="Y5" s="32" t="s">
        <v>84</v>
      </c>
      <c r="Z5" s="32" t="s">
        <v>85</v>
      </c>
      <c r="AA5" s="32" t="s">
        <v>86</v>
      </c>
      <c r="AB5" s="32" t="s">
        <v>87</v>
      </c>
      <c r="AC5" s="32" t="s">
        <v>88</v>
      </c>
      <c r="AD5" s="32" t="s">
        <v>89</v>
      </c>
      <c r="AE5" s="32" t="s">
        <v>90</v>
      </c>
      <c r="AF5" s="32" t="s">
        <v>91</v>
      </c>
      <c r="AG5" s="32" t="s">
        <v>92</v>
      </c>
      <c r="AH5" s="32" t="s">
        <v>93</v>
      </c>
      <c r="AI5" s="32" t="s">
        <v>31</v>
      </c>
      <c r="AJ5" s="32" t="s">
        <v>84</v>
      </c>
      <c r="AK5" s="32" t="s">
        <v>85</v>
      </c>
      <c r="AL5" s="32" t="s">
        <v>86</v>
      </c>
      <c r="AM5" s="32" t="s">
        <v>87</v>
      </c>
      <c r="AN5" s="32" t="s">
        <v>88</v>
      </c>
      <c r="AO5" s="32" t="s">
        <v>89</v>
      </c>
      <c r="AP5" s="32" t="s">
        <v>90</v>
      </c>
      <c r="AQ5" s="32" t="s">
        <v>91</v>
      </c>
      <c r="AR5" s="32" t="s">
        <v>92</v>
      </c>
      <c r="AS5" s="32" t="s">
        <v>93</v>
      </c>
      <c r="AT5" s="32" t="s">
        <v>94</v>
      </c>
      <c r="AU5" s="32" t="s">
        <v>84</v>
      </c>
      <c r="AV5" s="32" t="s">
        <v>85</v>
      </c>
      <c r="AW5" s="32" t="s">
        <v>86</v>
      </c>
      <c r="AX5" s="32" t="s">
        <v>87</v>
      </c>
      <c r="AY5" s="32" t="s">
        <v>88</v>
      </c>
      <c r="AZ5" s="32" t="s">
        <v>89</v>
      </c>
      <c r="BA5" s="32" t="s">
        <v>90</v>
      </c>
      <c r="BB5" s="32" t="s">
        <v>91</v>
      </c>
      <c r="BC5" s="32" t="s">
        <v>92</v>
      </c>
      <c r="BD5" s="32" t="s">
        <v>93</v>
      </c>
      <c r="BE5" s="32" t="s">
        <v>94</v>
      </c>
      <c r="BF5" s="32" t="s">
        <v>84</v>
      </c>
      <c r="BG5" s="32" t="s">
        <v>85</v>
      </c>
      <c r="BH5" s="32" t="s">
        <v>86</v>
      </c>
      <c r="BI5" s="32" t="s">
        <v>87</v>
      </c>
      <c r="BJ5" s="32" t="s">
        <v>88</v>
      </c>
      <c r="BK5" s="32" t="s">
        <v>89</v>
      </c>
      <c r="BL5" s="32" t="s">
        <v>90</v>
      </c>
      <c r="BM5" s="32" t="s">
        <v>91</v>
      </c>
      <c r="BN5" s="32" t="s">
        <v>92</v>
      </c>
      <c r="BO5" s="32" t="s">
        <v>93</v>
      </c>
      <c r="BP5" s="32" t="s">
        <v>94</v>
      </c>
      <c r="BQ5" s="32" t="s">
        <v>84</v>
      </c>
      <c r="BR5" s="32" t="s">
        <v>85</v>
      </c>
      <c r="BS5" s="32" t="s">
        <v>86</v>
      </c>
      <c r="BT5" s="32" t="s">
        <v>87</v>
      </c>
      <c r="BU5" s="32" t="s">
        <v>88</v>
      </c>
      <c r="BV5" s="32" t="s">
        <v>89</v>
      </c>
      <c r="BW5" s="32" t="s">
        <v>90</v>
      </c>
      <c r="BX5" s="32" t="s">
        <v>91</v>
      </c>
      <c r="BY5" s="32" t="s">
        <v>92</v>
      </c>
      <c r="BZ5" s="32" t="s">
        <v>93</v>
      </c>
      <c r="CA5" s="32" t="s">
        <v>94</v>
      </c>
      <c r="CB5" s="32" t="s">
        <v>84</v>
      </c>
      <c r="CC5" s="32" t="s">
        <v>85</v>
      </c>
      <c r="CD5" s="32" t="s">
        <v>86</v>
      </c>
      <c r="CE5" s="32" t="s">
        <v>87</v>
      </c>
      <c r="CF5" s="32" t="s">
        <v>88</v>
      </c>
      <c r="CG5" s="32" t="s">
        <v>89</v>
      </c>
      <c r="CH5" s="32" t="s">
        <v>90</v>
      </c>
      <c r="CI5" s="32" t="s">
        <v>91</v>
      </c>
      <c r="CJ5" s="32" t="s">
        <v>92</v>
      </c>
      <c r="CK5" s="32" t="s">
        <v>93</v>
      </c>
      <c r="CL5" s="32" t="s">
        <v>94</v>
      </c>
      <c r="CM5" s="32" t="s">
        <v>84</v>
      </c>
      <c r="CN5" s="32" t="s">
        <v>85</v>
      </c>
      <c r="CO5" s="32" t="s">
        <v>86</v>
      </c>
      <c r="CP5" s="32" t="s">
        <v>87</v>
      </c>
      <c r="CQ5" s="32" t="s">
        <v>88</v>
      </c>
      <c r="CR5" s="32" t="s">
        <v>89</v>
      </c>
      <c r="CS5" s="32" t="s">
        <v>90</v>
      </c>
      <c r="CT5" s="32" t="s">
        <v>91</v>
      </c>
      <c r="CU5" s="32" t="s">
        <v>92</v>
      </c>
      <c r="CV5" s="32" t="s">
        <v>93</v>
      </c>
      <c r="CW5" s="32" t="s">
        <v>94</v>
      </c>
      <c r="CX5" s="32" t="s">
        <v>84</v>
      </c>
      <c r="CY5" s="32" t="s">
        <v>85</v>
      </c>
      <c r="CZ5" s="32" t="s">
        <v>86</v>
      </c>
      <c r="DA5" s="32" t="s">
        <v>87</v>
      </c>
      <c r="DB5" s="32" t="s">
        <v>88</v>
      </c>
      <c r="DC5" s="32" t="s">
        <v>89</v>
      </c>
      <c r="DD5" s="32" t="s">
        <v>90</v>
      </c>
      <c r="DE5" s="32" t="s">
        <v>91</v>
      </c>
      <c r="DF5" s="32" t="s">
        <v>92</v>
      </c>
      <c r="DG5" s="32" t="s">
        <v>93</v>
      </c>
      <c r="DH5" s="32" t="s">
        <v>94</v>
      </c>
      <c r="DI5" s="32" t="s">
        <v>84</v>
      </c>
      <c r="DJ5" s="32" t="s">
        <v>85</v>
      </c>
      <c r="DK5" s="32" t="s">
        <v>86</v>
      </c>
      <c r="DL5" s="32" t="s">
        <v>87</v>
      </c>
      <c r="DM5" s="32" t="s">
        <v>88</v>
      </c>
      <c r="DN5" s="32" t="s">
        <v>89</v>
      </c>
      <c r="DO5" s="32" t="s">
        <v>90</v>
      </c>
      <c r="DP5" s="32" t="s">
        <v>91</v>
      </c>
      <c r="DQ5" s="32" t="s">
        <v>92</v>
      </c>
      <c r="DR5" s="32" t="s">
        <v>93</v>
      </c>
      <c r="DS5" s="32" t="s">
        <v>94</v>
      </c>
      <c r="DT5" s="32" t="s">
        <v>84</v>
      </c>
      <c r="DU5" s="32" t="s">
        <v>85</v>
      </c>
      <c r="DV5" s="32" t="s">
        <v>86</v>
      </c>
      <c r="DW5" s="32" t="s">
        <v>87</v>
      </c>
      <c r="DX5" s="32" t="s">
        <v>88</v>
      </c>
      <c r="DY5" s="32" t="s">
        <v>89</v>
      </c>
      <c r="DZ5" s="32" t="s">
        <v>90</v>
      </c>
      <c r="EA5" s="32" t="s">
        <v>91</v>
      </c>
      <c r="EB5" s="32" t="s">
        <v>92</v>
      </c>
      <c r="EC5" s="32" t="s">
        <v>93</v>
      </c>
      <c r="ED5" s="32" t="s">
        <v>94</v>
      </c>
      <c r="EE5" s="32" t="s">
        <v>84</v>
      </c>
      <c r="EF5" s="32" t="s">
        <v>85</v>
      </c>
      <c r="EG5" s="32" t="s">
        <v>86</v>
      </c>
      <c r="EH5" s="32" t="s">
        <v>87</v>
      </c>
      <c r="EI5" s="32" t="s">
        <v>88</v>
      </c>
      <c r="EJ5" s="32" t="s">
        <v>89</v>
      </c>
      <c r="EK5" s="32" t="s">
        <v>90</v>
      </c>
      <c r="EL5" s="32" t="s">
        <v>91</v>
      </c>
      <c r="EM5" s="32" t="s">
        <v>92</v>
      </c>
      <c r="EN5" s="32" t="s">
        <v>93</v>
      </c>
      <c r="EO5" s="32" t="s">
        <v>94</v>
      </c>
    </row>
    <row r="6" spans="1:148" s="36" customFormat="1" x14ac:dyDescent="0.15">
      <c r="A6" s="28" t="s">
        <v>95</v>
      </c>
      <c r="B6" s="33">
        <f>B7</f>
        <v>2020</v>
      </c>
      <c r="C6" s="33">
        <f t="shared" ref="C6:X6" si="3">C7</f>
        <v>32140</v>
      </c>
      <c r="D6" s="33">
        <f t="shared" si="3"/>
        <v>46</v>
      </c>
      <c r="E6" s="33">
        <f t="shared" si="3"/>
        <v>17</v>
      </c>
      <c r="F6" s="33">
        <f t="shared" si="3"/>
        <v>1</v>
      </c>
      <c r="G6" s="33">
        <f t="shared" si="3"/>
        <v>0</v>
      </c>
      <c r="H6" s="33" t="str">
        <f t="shared" si="3"/>
        <v>岩手県　八幡平市</v>
      </c>
      <c r="I6" s="33" t="str">
        <f t="shared" si="3"/>
        <v>法適用</v>
      </c>
      <c r="J6" s="33" t="str">
        <f t="shared" si="3"/>
        <v>下水道事業</v>
      </c>
      <c r="K6" s="33" t="str">
        <f t="shared" si="3"/>
        <v>公共下水道</v>
      </c>
      <c r="L6" s="33" t="str">
        <f t="shared" si="3"/>
        <v>Cd2</v>
      </c>
      <c r="M6" s="33" t="str">
        <f t="shared" si="3"/>
        <v>非設置</v>
      </c>
      <c r="N6" s="34" t="str">
        <f t="shared" si="3"/>
        <v>-</v>
      </c>
      <c r="O6" s="34">
        <f t="shared" si="3"/>
        <v>54.75</v>
      </c>
      <c r="P6" s="34">
        <f t="shared" si="3"/>
        <v>29.19</v>
      </c>
      <c r="Q6" s="34">
        <f t="shared" si="3"/>
        <v>99.12</v>
      </c>
      <c r="R6" s="34">
        <f t="shared" si="3"/>
        <v>2860</v>
      </c>
      <c r="S6" s="34">
        <f t="shared" si="3"/>
        <v>24788</v>
      </c>
      <c r="T6" s="34">
        <f t="shared" si="3"/>
        <v>862.3</v>
      </c>
      <c r="U6" s="34">
        <f t="shared" si="3"/>
        <v>28.75</v>
      </c>
      <c r="V6" s="34">
        <f t="shared" si="3"/>
        <v>7198</v>
      </c>
      <c r="W6" s="34">
        <f t="shared" si="3"/>
        <v>3.65</v>
      </c>
      <c r="X6" s="34">
        <f t="shared" si="3"/>
        <v>1972.05</v>
      </c>
      <c r="Y6" s="35" t="str">
        <f>IF(Y7="",NA(),Y7)</f>
        <v>-</v>
      </c>
      <c r="Z6" s="35" t="str">
        <f t="shared" ref="Z6:AH6" si="4">IF(Z7="",NA(),Z7)</f>
        <v>-</v>
      </c>
      <c r="AA6" s="35" t="str">
        <f t="shared" si="4"/>
        <v>-</v>
      </c>
      <c r="AB6" s="35" t="str">
        <f t="shared" si="4"/>
        <v>-</v>
      </c>
      <c r="AC6" s="35">
        <f t="shared" si="4"/>
        <v>108.05</v>
      </c>
      <c r="AD6" s="35" t="str">
        <f t="shared" si="4"/>
        <v>-</v>
      </c>
      <c r="AE6" s="35" t="str">
        <f t="shared" si="4"/>
        <v>-</v>
      </c>
      <c r="AF6" s="35" t="str">
        <f t="shared" si="4"/>
        <v>-</v>
      </c>
      <c r="AG6" s="35" t="str">
        <f t="shared" si="4"/>
        <v>-</v>
      </c>
      <c r="AH6" s="35">
        <f t="shared" si="4"/>
        <v>107.81</v>
      </c>
      <c r="AI6" s="34" t="str">
        <f>IF(AI7="","",IF(AI7="-","【-】","【"&amp;SUBSTITUTE(TEXT(AI7,"#,##0.00"),"-","△")&amp;"】"))</f>
        <v>【106.67】</v>
      </c>
      <c r="AJ6" s="35" t="str">
        <f>IF(AJ7="",NA(),AJ7)</f>
        <v>-</v>
      </c>
      <c r="AK6" s="35" t="str">
        <f t="shared" ref="AK6:AS6" si="5">IF(AK7="",NA(),AK7)</f>
        <v>-</v>
      </c>
      <c r="AL6" s="35" t="str">
        <f t="shared" si="5"/>
        <v>-</v>
      </c>
      <c r="AM6" s="35" t="str">
        <f t="shared" si="5"/>
        <v>-</v>
      </c>
      <c r="AN6" s="34">
        <f t="shared" si="5"/>
        <v>0</v>
      </c>
      <c r="AO6" s="35" t="str">
        <f t="shared" si="5"/>
        <v>-</v>
      </c>
      <c r="AP6" s="35" t="str">
        <f t="shared" si="5"/>
        <v>-</v>
      </c>
      <c r="AQ6" s="35" t="str">
        <f t="shared" si="5"/>
        <v>-</v>
      </c>
      <c r="AR6" s="35" t="str">
        <f t="shared" si="5"/>
        <v>-</v>
      </c>
      <c r="AS6" s="35">
        <f t="shared" si="5"/>
        <v>18.2</v>
      </c>
      <c r="AT6" s="34" t="str">
        <f>IF(AT7="","",IF(AT7="-","【-】","【"&amp;SUBSTITUTE(TEXT(AT7,"#,##0.00"),"-","△")&amp;"】"))</f>
        <v>【3.64】</v>
      </c>
      <c r="AU6" s="35" t="str">
        <f>IF(AU7="",NA(),AU7)</f>
        <v>-</v>
      </c>
      <c r="AV6" s="35" t="str">
        <f t="shared" ref="AV6:BD6" si="6">IF(AV7="",NA(),AV7)</f>
        <v>-</v>
      </c>
      <c r="AW6" s="35" t="str">
        <f t="shared" si="6"/>
        <v>-</v>
      </c>
      <c r="AX6" s="35" t="str">
        <f t="shared" si="6"/>
        <v>-</v>
      </c>
      <c r="AY6" s="35">
        <f t="shared" si="6"/>
        <v>130.6</v>
      </c>
      <c r="AZ6" s="35" t="str">
        <f t="shared" si="6"/>
        <v>-</v>
      </c>
      <c r="BA6" s="35" t="str">
        <f t="shared" si="6"/>
        <v>-</v>
      </c>
      <c r="BB6" s="35" t="str">
        <f t="shared" si="6"/>
        <v>-</v>
      </c>
      <c r="BC6" s="35" t="str">
        <f t="shared" si="6"/>
        <v>-</v>
      </c>
      <c r="BD6" s="35">
        <f t="shared" si="6"/>
        <v>48.56</v>
      </c>
      <c r="BE6" s="34" t="str">
        <f>IF(BE7="","",IF(BE7="-","【-】","【"&amp;SUBSTITUTE(TEXT(BE7,"#,##0.00"),"-","△")&amp;"】"))</f>
        <v>【67.52】</v>
      </c>
      <c r="BF6" s="35" t="str">
        <f>IF(BF7="",NA(),BF7)</f>
        <v>-</v>
      </c>
      <c r="BG6" s="35" t="str">
        <f t="shared" ref="BG6:BO6" si="7">IF(BG7="",NA(),BG7)</f>
        <v>-</v>
      </c>
      <c r="BH6" s="35" t="str">
        <f t="shared" si="7"/>
        <v>-</v>
      </c>
      <c r="BI6" s="35" t="str">
        <f t="shared" si="7"/>
        <v>-</v>
      </c>
      <c r="BJ6" s="35">
        <f t="shared" si="7"/>
        <v>3341.81</v>
      </c>
      <c r="BK6" s="35" t="str">
        <f t="shared" si="7"/>
        <v>-</v>
      </c>
      <c r="BL6" s="35" t="str">
        <f t="shared" si="7"/>
        <v>-</v>
      </c>
      <c r="BM6" s="35" t="str">
        <f t="shared" si="7"/>
        <v>-</v>
      </c>
      <c r="BN6" s="35" t="str">
        <f t="shared" si="7"/>
        <v>-</v>
      </c>
      <c r="BO6" s="35">
        <f t="shared" si="7"/>
        <v>1245.0999999999999</v>
      </c>
      <c r="BP6" s="34" t="str">
        <f>IF(BP7="","",IF(BP7="-","【-】","【"&amp;SUBSTITUTE(TEXT(BP7,"#,##0.00"),"-","△")&amp;"】"))</f>
        <v>【705.21】</v>
      </c>
      <c r="BQ6" s="35" t="str">
        <f>IF(BQ7="",NA(),BQ7)</f>
        <v>-</v>
      </c>
      <c r="BR6" s="35" t="str">
        <f t="shared" ref="BR6:BZ6" si="8">IF(BR7="",NA(),BR7)</f>
        <v>-</v>
      </c>
      <c r="BS6" s="35" t="str">
        <f t="shared" si="8"/>
        <v>-</v>
      </c>
      <c r="BT6" s="35" t="str">
        <f t="shared" si="8"/>
        <v>-</v>
      </c>
      <c r="BU6" s="35">
        <f t="shared" si="8"/>
        <v>51.6</v>
      </c>
      <c r="BV6" s="35" t="str">
        <f t="shared" si="8"/>
        <v>-</v>
      </c>
      <c r="BW6" s="35" t="str">
        <f t="shared" si="8"/>
        <v>-</v>
      </c>
      <c r="BX6" s="35" t="str">
        <f t="shared" si="8"/>
        <v>-</v>
      </c>
      <c r="BY6" s="35" t="str">
        <f t="shared" si="8"/>
        <v>-</v>
      </c>
      <c r="BZ6" s="35">
        <f t="shared" si="8"/>
        <v>79.77</v>
      </c>
      <c r="CA6" s="34" t="str">
        <f>IF(CA7="","",IF(CA7="-","【-】","【"&amp;SUBSTITUTE(TEXT(CA7,"#,##0.00"),"-","△")&amp;"】"))</f>
        <v>【98.96】</v>
      </c>
      <c r="CB6" s="35" t="str">
        <f>IF(CB7="",NA(),CB7)</f>
        <v>-</v>
      </c>
      <c r="CC6" s="35" t="str">
        <f t="shared" ref="CC6:CK6" si="9">IF(CC7="",NA(),CC7)</f>
        <v>-</v>
      </c>
      <c r="CD6" s="35" t="str">
        <f t="shared" si="9"/>
        <v>-</v>
      </c>
      <c r="CE6" s="35" t="str">
        <f t="shared" si="9"/>
        <v>-</v>
      </c>
      <c r="CF6" s="35">
        <f t="shared" si="9"/>
        <v>289.45</v>
      </c>
      <c r="CG6" s="35" t="str">
        <f t="shared" si="9"/>
        <v>-</v>
      </c>
      <c r="CH6" s="35" t="str">
        <f t="shared" si="9"/>
        <v>-</v>
      </c>
      <c r="CI6" s="35" t="str">
        <f t="shared" si="9"/>
        <v>-</v>
      </c>
      <c r="CJ6" s="35" t="str">
        <f t="shared" si="9"/>
        <v>-</v>
      </c>
      <c r="CK6" s="35">
        <f t="shared" si="9"/>
        <v>214.56</v>
      </c>
      <c r="CL6" s="34" t="str">
        <f>IF(CL7="","",IF(CL7="-","【-】","【"&amp;SUBSTITUTE(TEXT(CL7,"#,##0.00"),"-","△")&amp;"】"))</f>
        <v>【134.52】</v>
      </c>
      <c r="CM6" s="35" t="str">
        <f>IF(CM7="",NA(),CM7)</f>
        <v>-</v>
      </c>
      <c r="CN6" s="35" t="str">
        <f t="shared" ref="CN6:CV6" si="10">IF(CN7="",NA(),CN7)</f>
        <v>-</v>
      </c>
      <c r="CO6" s="35" t="str">
        <f t="shared" si="10"/>
        <v>-</v>
      </c>
      <c r="CP6" s="35" t="str">
        <f t="shared" si="10"/>
        <v>-</v>
      </c>
      <c r="CQ6" s="35">
        <f t="shared" si="10"/>
        <v>24.17</v>
      </c>
      <c r="CR6" s="35" t="str">
        <f t="shared" si="10"/>
        <v>-</v>
      </c>
      <c r="CS6" s="35" t="str">
        <f t="shared" si="10"/>
        <v>-</v>
      </c>
      <c r="CT6" s="35" t="str">
        <f t="shared" si="10"/>
        <v>-</v>
      </c>
      <c r="CU6" s="35" t="str">
        <f t="shared" si="10"/>
        <v>-</v>
      </c>
      <c r="CV6" s="35">
        <f t="shared" si="10"/>
        <v>49.47</v>
      </c>
      <c r="CW6" s="34" t="str">
        <f>IF(CW7="","",IF(CW7="-","【-】","【"&amp;SUBSTITUTE(TEXT(CW7,"#,##0.00"),"-","△")&amp;"】"))</f>
        <v>【59.57】</v>
      </c>
      <c r="CX6" s="35" t="str">
        <f>IF(CX7="",NA(),CX7)</f>
        <v>-</v>
      </c>
      <c r="CY6" s="35" t="str">
        <f t="shared" ref="CY6:DG6" si="11">IF(CY7="",NA(),CY7)</f>
        <v>-</v>
      </c>
      <c r="CZ6" s="35" t="str">
        <f t="shared" si="11"/>
        <v>-</v>
      </c>
      <c r="DA6" s="35" t="str">
        <f t="shared" si="11"/>
        <v>-</v>
      </c>
      <c r="DB6" s="35">
        <f t="shared" si="11"/>
        <v>78.489999999999995</v>
      </c>
      <c r="DC6" s="35" t="str">
        <f t="shared" si="11"/>
        <v>-</v>
      </c>
      <c r="DD6" s="35" t="str">
        <f t="shared" si="11"/>
        <v>-</v>
      </c>
      <c r="DE6" s="35" t="str">
        <f t="shared" si="11"/>
        <v>-</v>
      </c>
      <c r="DF6" s="35" t="str">
        <f t="shared" si="11"/>
        <v>-</v>
      </c>
      <c r="DG6" s="35">
        <f t="shared" si="11"/>
        <v>82.06</v>
      </c>
      <c r="DH6" s="34" t="str">
        <f>IF(DH7="","",IF(DH7="-","【-】","【"&amp;SUBSTITUTE(TEXT(DH7,"#,##0.00"),"-","△")&amp;"】"))</f>
        <v>【95.57】</v>
      </c>
      <c r="DI6" s="35" t="str">
        <f>IF(DI7="",NA(),DI7)</f>
        <v>-</v>
      </c>
      <c r="DJ6" s="35" t="str">
        <f t="shared" ref="DJ6:DR6" si="12">IF(DJ7="",NA(),DJ7)</f>
        <v>-</v>
      </c>
      <c r="DK6" s="35" t="str">
        <f t="shared" si="12"/>
        <v>-</v>
      </c>
      <c r="DL6" s="35" t="str">
        <f t="shared" si="12"/>
        <v>-</v>
      </c>
      <c r="DM6" s="35">
        <f t="shared" si="12"/>
        <v>2.91</v>
      </c>
      <c r="DN6" s="35" t="str">
        <f t="shared" si="12"/>
        <v>-</v>
      </c>
      <c r="DO6" s="35" t="str">
        <f t="shared" si="12"/>
        <v>-</v>
      </c>
      <c r="DP6" s="35" t="str">
        <f t="shared" si="12"/>
        <v>-</v>
      </c>
      <c r="DQ6" s="35" t="str">
        <f t="shared" si="12"/>
        <v>-</v>
      </c>
      <c r="DR6" s="35">
        <f t="shared" si="12"/>
        <v>19.93</v>
      </c>
      <c r="DS6" s="34" t="str">
        <f>IF(DS7="","",IF(DS7="-","【-】","【"&amp;SUBSTITUTE(TEXT(DS7,"#,##0.00"),"-","△")&amp;"】"))</f>
        <v>【36.52】</v>
      </c>
      <c r="DT6" s="35" t="str">
        <f>IF(DT7="",NA(),DT7)</f>
        <v>-</v>
      </c>
      <c r="DU6" s="35" t="str">
        <f t="shared" ref="DU6:EC6" si="13">IF(DU7="",NA(),DU7)</f>
        <v>-</v>
      </c>
      <c r="DV6" s="35" t="str">
        <f t="shared" si="13"/>
        <v>-</v>
      </c>
      <c r="DW6" s="35" t="str">
        <f t="shared" si="13"/>
        <v>-</v>
      </c>
      <c r="DX6" s="34">
        <f t="shared" si="13"/>
        <v>0</v>
      </c>
      <c r="DY6" s="35" t="str">
        <f t="shared" si="13"/>
        <v>-</v>
      </c>
      <c r="DZ6" s="35" t="str">
        <f t="shared" si="13"/>
        <v>-</v>
      </c>
      <c r="EA6" s="35" t="str">
        <f t="shared" si="13"/>
        <v>-</v>
      </c>
      <c r="EB6" s="35" t="str">
        <f t="shared" si="13"/>
        <v>-</v>
      </c>
      <c r="EC6" s="34">
        <f t="shared" si="13"/>
        <v>0</v>
      </c>
      <c r="ED6" s="34" t="str">
        <f>IF(ED7="","",IF(ED7="-","【-】","【"&amp;SUBSTITUTE(TEXT(ED7,"#,##0.00"),"-","△")&amp;"】"))</f>
        <v>【5.72】</v>
      </c>
      <c r="EE6" s="35" t="str">
        <f>IF(EE7="",NA(),EE7)</f>
        <v>-</v>
      </c>
      <c r="EF6" s="35" t="str">
        <f t="shared" ref="EF6:EN6" si="14">IF(EF7="",NA(),EF7)</f>
        <v>-</v>
      </c>
      <c r="EG6" s="35" t="str">
        <f t="shared" si="14"/>
        <v>-</v>
      </c>
      <c r="EH6" s="35" t="str">
        <f t="shared" si="14"/>
        <v>-</v>
      </c>
      <c r="EI6" s="35">
        <f t="shared" si="14"/>
        <v>1.43</v>
      </c>
      <c r="EJ6" s="35" t="str">
        <f t="shared" si="14"/>
        <v>-</v>
      </c>
      <c r="EK6" s="35" t="str">
        <f t="shared" si="14"/>
        <v>-</v>
      </c>
      <c r="EL6" s="35" t="str">
        <f t="shared" si="14"/>
        <v>-</v>
      </c>
      <c r="EM6" s="35" t="str">
        <f t="shared" si="14"/>
        <v>-</v>
      </c>
      <c r="EN6" s="35">
        <f t="shared" si="14"/>
        <v>0.32</v>
      </c>
      <c r="EO6" s="34" t="str">
        <f>IF(EO7="","",IF(EO7="-","【-】","【"&amp;SUBSTITUTE(TEXT(EO7,"#,##0.00"),"-","△")&amp;"】"))</f>
        <v>【0.30】</v>
      </c>
    </row>
    <row r="7" spans="1:148" s="36" customFormat="1" x14ac:dyDescent="0.15">
      <c r="A7" s="28"/>
      <c r="B7" s="37">
        <v>2020</v>
      </c>
      <c r="C7" s="37">
        <v>32140</v>
      </c>
      <c r="D7" s="37">
        <v>46</v>
      </c>
      <c r="E7" s="37">
        <v>17</v>
      </c>
      <c r="F7" s="37">
        <v>1</v>
      </c>
      <c r="G7" s="37">
        <v>0</v>
      </c>
      <c r="H7" s="37" t="s">
        <v>96</v>
      </c>
      <c r="I7" s="37" t="s">
        <v>97</v>
      </c>
      <c r="J7" s="37" t="s">
        <v>98</v>
      </c>
      <c r="K7" s="37" t="s">
        <v>99</v>
      </c>
      <c r="L7" s="37" t="s">
        <v>100</v>
      </c>
      <c r="M7" s="37" t="s">
        <v>101</v>
      </c>
      <c r="N7" s="38" t="s">
        <v>102</v>
      </c>
      <c r="O7" s="38">
        <v>54.75</v>
      </c>
      <c r="P7" s="38">
        <v>29.19</v>
      </c>
      <c r="Q7" s="38">
        <v>99.12</v>
      </c>
      <c r="R7" s="38">
        <v>2860</v>
      </c>
      <c r="S7" s="38">
        <v>24788</v>
      </c>
      <c r="T7" s="38">
        <v>862.3</v>
      </c>
      <c r="U7" s="38">
        <v>28.75</v>
      </c>
      <c r="V7" s="38">
        <v>7198</v>
      </c>
      <c r="W7" s="38">
        <v>3.65</v>
      </c>
      <c r="X7" s="38">
        <v>1972.05</v>
      </c>
      <c r="Y7" s="38" t="s">
        <v>102</v>
      </c>
      <c r="Z7" s="38" t="s">
        <v>102</v>
      </c>
      <c r="AA7" s="38" t="s">
        <v>102</v>
      </c>
      <c r="AB7" s="38" t="s">
        <v>102</v>
      </c>
      <c r="AC7" s="38">
        <v>108.05</v>
      </c>
      <c r="AD7" s="38" t="s">
        <v>102</v>
      </c>
      <c r="AE7" s="38" t="s">
        <v>102</v>
      </c>
      <c r="AF7" s="38" t="s">
        <v>102</v>
      </c>
      <c r="AG7" s="38" t="s">
        <v>102</v>
      </c>
      <c r="AH7" s="38">
        <v>107.81</v>
      </c>
      <c r="AI7" s="38">
        <v>106.67</v>
      </c>
      <c r="AJ7" s="38" t="s">
        <v>102</v>
      </c>
      <c r="AK7" s="38" t="s">
        <v>102</v>
      </c>
      <c r="AL7" s="38" t="s">
        <v>102</v>
      </c>
      <c r="AM7" s="38" t="s">
        <v>102</v>
      </c>
      <c r="AN7" s="38">
        <v>0</v>
      </c>
      <c r="AO7" s="38" t="s">
        <v>102</v>
      </c>
      <c r="AP7" s="38" t="s">
        <v>102</v>
      </c>
      <c r="AQ7" s="38" t="s">
        <v>102</v>
      </c>
      <c r="AR7" s="38" t="s">
        <v>102</v>
      </c>
      <c r="AS7" s="38">
        <v>18.2</v>
      </c>
      <c r="AT7" s="38">
        <v>3.64</v>
      </c>
      <c r="AU7" s="38" t="s">
        <v>102</v>
      </c>
      <c r="AV7" s="38" t="s">
        <v>102</v>
      </c>
      <c r="AW7" s="38" t="s">
        <v>102</v>
      </c>
      <c r="AX7" s="38" t="s">
        <v>102</v>
      </c>
      <c r="AY7" s="38">
        <v>130.6</v>
      </c>
      <c r="AZ7" s="38" t="s">
        <v>102</v>
      </c>
      <c r="BA7" s="38" t="s">
        <v>102</v>
      </c>
      <c r="BB7" s="38" t="s">
        <v>102</v>
      </c>
      <c r="BC7" s="38" t="s">
        <v>102</v>
      </c>
      <c r="BD7" s="38">
        <v>48.56</v>
      </c>
      <c r="BE7" s="38">
        <v>67.52</v>
      </c>
      <c r="BF7" s="38" t="s">
        <v>102</v>
      </c>
      <c r="BG7" s="38" t="s">
        <v>102</v>
      </c>
      <c r="BH7" s="38" t="s">
        <v>102</v>
      </c>
      <c r="BI7" s="38" t="s">
        <v>102</v>
      </c>
      <c r="BJ7" s="38">
        <v>3341.81</v>
      </c>
      <c r="BK7" s="38" t="s">
        <v>102</v>
      </c>
      <c r="BL7" s="38" t="s">
        <v>102</v>
      </c>
      <c r="BM7" s="38" t="s">
        <v>102</v>
      </c>
      <c r="BN7" s="38" t="s">
        <v>102</v>
      </c>
      <c r="BO7" s="38">
        <v>1245.0999999999999</v>
      </c>
      <c r="BP7" s="38">
        <v>705.21</v>
      </c>
      <c r="BQ7" s="38" t="s">
        <v>102</v>
      </c>
      <c r="BR7" s="38" t="s">
        <v>102</v>
      </c>
      <c r="BS7" s="38" t="s">
        <v>102</v>
      </c>
      <c r="BT7" s="38" t="s">
        <v>102</v>
      </c>
      <c r="BU7" s="38">
        <v>51.6</v>
      </c>
      <c r="BV7" s="38" t="s">
        <v>102</v>
      </c>
      <c r="BW7" s="38" t="s">
        <v>102</v>
      </c>
      <c r="BX7" s="38" t="s">
        <v>102</v>
      </c>
      <c r="BY7" s="38" t="s">
        <v>102</v>
      </c>
      <c r="BZ7" s="38">
        <v>79.77</v>
      </c>
      <c r="CA7" s="38">
        <v>98.96</v>
      </c>
      <c r="CB7" s="38" t="s">
        <v>102</v>
      </c>
      <c r="CC7" s="38" t="s">
        <v>102</v>
      </c>
      <c r="CD7" s="38" t="s">
        <v>102</v>
      </c>
      <c r="CE7" s="38" t="s">
        <v>102</v>
      </c>
      <c r="CF7" s="38">
        <v>289.45</v>
      </c>
      <c r="CG7" s="38" t="s">
        <v>102</v>
      </c>
      <c r="CH7" s="38" t="s">
        <v>102</v>
      </c>
      <c r="CI7" s="38" t="s">
        <v>102</v>
      </c>
      <c r="CJ7" s="38" t="s">
        <v>102</v>
      </c>
      <c r="CK7" s="38">
        <v>214.56</v>
      </c>
      <c r="CL7" s="38">
        <v>134.52000000000001</v>
      </c>
      <c r="CM7" s="38" t="s">
        <v>102</v>
      </c>
      <c r="CN7" s="38" t="s">
        <v>102</v>
      </c>
      <c r="CO7" s="38" t="s">
        <v>102</v>
      </c>
      <c r="CP7" s="38" t="s">
        <v>102</v>
      </c>
      <c r="CQ7" s="38">
        <v>24.17</v>
      </c>
      <c r="CR7" s="38" t="s">
        <v>102</v>
      </c>
      <c r="CS7" s="38" t="s">
        <v>102</v>
      </c>
      <c r="CT7" s="38" t="s">
        <v>102</v>
      </c>
      <c r="CU7" s="38" t="s">
        <v>102</v>
      </c>
      <c r="CV7" s="38">
        <v>49.47</v>
      </c>
      <c r="CW7" s="38">
        <v>59.57</v>
      </c>
      <c r="CX7" s="38" t="s">
        <v>102</v>
      </c>
      <c r="CY7" s="38" t="s">
        <v>102</v>
      </c>
      <c r="CZ7" s="38" t="s">
        <v>102</v>
      </c>
      <c r="DA7" s="38" t="s">
        <v>102</v>
      </c>
      <c r="DB7" s="38">
        <v>78.489999999999995</v>
      </c>
      <c r="DC7" s="38" t="s">
        <v>102</v>
      </c>
      <c r="DD7" s="38" t="s">
        <v>102</v>
      </c>
      <c r="DE7" s="38" t="s">
        <v>102</v>
      </c>
      <c r="DF7" s="38" t="s">
        <v>102</v>
      </c>
      <c r="DG7" s="38">
        <v>82.06</v>
      </c>
      <c r="DH7" s="38">
        <v>95.57</v>
      </c>
      <c r="DI7" s="38" t="s">
        <v>102</v>
      </c>
      <c r="DJ7" s="38" t="s">
        <v>102</v>
      </c>
      <c r="DK7" s="38" t="s">
        <v>102</v>
      </c>
      <c r="DL7" s="38" t="s">
        <v>102</v>
      </c>
      <c r="DM7" s="38">
        <v>2.91</v>
      </c>
      <c r="DN7" s="38" t="s">
        <v>102</v>
      </c>
      <c r="DO7" s="38" t="s">
        <v>102</v>
      </c>
      <c r="DP7" s="38" t="s">
        <v>102</v>
      </c>
      <c r="DQ7" s="38" t="s">
        <v>102</v>
      </c>
      <c r="DR7" s="38">
        <v>19.93</v>
      </c>
      <c r="DS7" s="38">
        <v>36.520000000000003</v>
      </c>
      <c r="DT7" s="38" t="s">
        <v>102</v>
      </c>
      <c r="DU7" s="38" t="s">
        <v>102</v>
      </c>
      <c r="DV7" s="38" t="s">
        <v>102</v>
      </c>
      <c r="DW7" s="38" t="s">
        <v>102</v>
      </c>
      <c r="DX7" s="38">
        <v>0</v>
      </c>
      <c r="DY7" s="38" t="s">
        <v>102</v>
      </c>
      <c r="DZ7" s="38" t="s">
        <v>102</v>
      </c>
      <c r="EA7" s="38" t="s">
        <v>102</v>
      </c>
      <c r="EB7" s="38" t="s">
        <v>102</v>
      </c>
      <c r="EC7" s="38">
        <v>0</v>
      </c>
      <c r="ED7" s="38">
        <v>5.72</v>
      </c>
      <c r="EE7" s="38" t="s">
        <v>102</v>
      </c>
      <c r="EF7" s="38" t="s">
        <v>102</v>
      </c>
      <c r="EG7" s="38" t="s">
        <v>102</v>
      </c>
      <c r="EH7" s="38" t="s">
        <v>102</v>
      </c>
      <c r="EI7" s="38">
        <v>1.43</v>
      </c>
      <c r="EJ7" s="38" t="s">
        <v>102</v>
      </c>
      <c r="EK7" s="38" t="s">
        <v>102</v>
      </c>
      <c r="EL7" s="38" t="s">
        <v>102</v>
      </c>
      <c r="EM7" s="38" t="s">
        <v>102</v>
      </c>
      <c r="EN7" s="38">
        <v>0.32</v>
      </c>
      <c r="EO7" s="38">
        <v>0.3</v>
      </c>
    </row>
    <row r="8" spans="1:148" x14ac:dyDescent="0.15"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</row>
    <row r="9" spans="1:148" x14ac:dyDescent="0.15">
      <c r="A9" s="40"/>
      <c r="B9" s="40" t="s">
        <v>103</v>
      </c>
      <c r="C9" s="40" t="s">
        <v>104</v>
      </c>
      <c r="D9" s="40" t="s">
        <v>105</v>
      </c>
      <c r="E9" s="40" t="s">
        <v>106</v>
      </c>
      <c r="F9" s="40" t="s">
        <v>107</v>
      </c>
      <c r="R9" s="39"/>
      <c r="Y9" s="39"/>
      <c r="Z9" s="39"/>
      <c r="AA9" s="39"/>
      <c r="AB9" s="39"/>
      <c r="AC9" s="39"/>
      <c r="AD9" s="39"/>
      <c r="AE9" s="39"/>
      <c r="AF9" s="39"/>
      <c r="AG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D9" s="39"/>
      <c r="EE9" s="39"/>
      <c r="EF9" s="39"/>
      <c r="EG9" s="39"/>
      <c r="EH9" s="39"/>
      <c r="EI9" s="39"/>
      <c r="EJ9" s="39"/>
      <c r="EK9" s="39"/>
      <c r="EL9" s="39"/>
      <c r="EM9" s="39"/>
    </row>
    <row r="10" spans="1:148" x14ac:dyDescent="0.15">
      <c r="A10" s="40" t="s">
        <v>46</v>
      </c>
      <c r="B10" s="41">
        <f t="shared" ref="B10:D10" si="15">DATEVALUE($B7+12-B11&amp;"/1/"&amp;B12)</f>
        <v>46753</v>
      </c>
      <c r="C10" s="41">
        <f t="shared" si="15"/>
        <v>47119</v>
      </c>
      <c r="D10" s="41">
        <f t="shared" si="15"/>
        <v>47484</v>
      </c>
      <c r="E10" s="42">
        <f>DATEVALUE($B7+12-E11&amp;"/1/"&amp;E12)</f>
        <v>47849</v>
      </c>
      <c r="F10" s="42">
        <f>DATEVALUE($B7+12-F11&amp;"/1/"&amp;F12)</f>
        <v>48215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15">
      <c r="B12">
        <v>1</v>
      </c>
      <c r="C12">
        <v>1</v>
      </c>
      <c r="D12">
        <v>1</v>
      </c>
      <c r="E12">
        <v>1</v>
      </c>
      <c r="F12">
        <v>2</v>
      </c>
      <c r="G12" t="s">
        <v>109</v>
      </c>
    </row>
    <row r="13" spans="1:148" x14ac:dyDescent="0.15">
      <c r="B13" t="s">
        <v>110</v>
      </c>
      <c r="C13" t="s">
        <v>111</v>
      </c>
      <c r="D13" t="s">
        <v>110</v>
      </c>
      <c r="E13" t="s">
        <v>112</v>
      </c>
      <c r="F13" t="s">
        <v>112</v>
      </c>
      <c r="G13" t="s">
        <v>113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hachimantaishi</cp:lastModifiedBy>
  <cp:lastPrinted>2022-01-20T23:41:48Z</cp:lastPrinted>
  <dcterms:created xsi:type="dcterms:W3CDTF">2021-12-03T07:07:04Z</dcterms:created>
  <dcterms:modified xsi:type="dcterms:W3CDTF">2022-01-20T23:41:50Z</dcterms:modified>
  <cp:category/>
</cp:coreProperties>
</file>