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2年度）\"/>
    </mc:Choice>
  </mc:AlternateContent>
  <workbookProtection workbookAlgorithmName="SHA-512" workbookHashValue="IQ5TdA1Z707Dl8z1KFjBupnpWDl2c2yCBxPsGEAAgZ5QQkz2cRko47mfN3LR1JpmZ/bOmQDqzBnfwB0wHqyhMQ==" workbookSaltValue="cjhXD2dy6A0ZwmDy8ZOxW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I8" i="4"/>
  <c r="B8" i="4"/>
  <c r="B6" i="4"/>
</calcChain>
</file>

<file path=xl/sharedStrings.xml><?xml version="1.0" encoding="utf-8"?>
<sst xmlns="http://schemas.openxmlformats.org/spreadsheetml/2006/main" count="325" uniqueCount="118">
  <si>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</si>
  <si>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</si>
  <si>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</si>
  <si>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</si>
  <si>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</si>
  <si>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</si>
  <si>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</si>
  <si>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</si>
  <si>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</si>
  <si>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</si>
  <si>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</si>
  <si>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</si>
  <si>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</si>
  <si>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</si>
  <si>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</si>
  <si>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</si>
  <si>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</si>
  <si>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</si>
  <si>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</si>
  <si>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</si>
  <si>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</si>
  <si>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</si>
  <si>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</si>
  <si>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</si>
  <si>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</si>
  <si>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</si>
  <si>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</si>
  <si>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</si>
  <si>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</si>
  <si>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</si>
  <si>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</si>
  <si>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</si>
  <si>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</si>
  <si>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</si>
  <si>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</si>
  <si>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</si>
  <si>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</si>
  <si>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</si>
  <si>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</si>
  <si>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</si>
  <si>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</si>
  <si>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</si>
  <si>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</si>
  <si>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</si>
  <si>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</si>
  <si>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</si>
  <si>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</si>
  <si>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</si>
  <si>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</si>
  <si>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</si>
  <si>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</si>
  <si>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</si>
  <si>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</si>
  <si>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</si>
  <si>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</si>
  <si>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</si>
  <si>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</si>
  <si>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</si>
  <si>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</si>
  <si>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</si>
  <si>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</si>
  <si>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</si>
  <si>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</si>
  <si>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</si>
  <si>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</si>
  <si>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</si>
  <si>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</si>
  <si>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</si>
  <si>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</si>
  <si>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</si>
  <si>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</si>
  <si>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</si>
  <si>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</si>
  <si>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</si>
  <si>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</si>
  <si>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</si>
  <si>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</si>
  <si>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</si>
  <si>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</si>
  <si>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</si>
  <si>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</si>
  <si>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</si>
  <si>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</si>
  <si>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</si>
  <si>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</si>
  <si>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</si>
  <si>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</si>
  <si>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</si>
  <si>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</si>
  <si>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</si>
  <si>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</si>
  <si>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</si>
  <si>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</si>
  <si>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</si>
  <si>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</si>
  <si>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</si>
  <si>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</si>
  <si>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</si>
  <si>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</si>
  <si>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</si>
  <si>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</si>
  <si>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</si>
  <si>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</si>
  <si>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</si>
  <si>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</si>
  <si>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</si>
  <si>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</si>
  <si>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</si>
  <si>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</si>
  <si>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</si>
  <si>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</si>
  <si>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</si>
  <si>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</si>
  <si>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</si>
  <si>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</si>
  <si>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r>
      <rPr>
        <sz val="11"/>
        <color rgb="FFFF0000"/>
        <rFont val="ＭＳ ゴシック"/>
        <family val="3"/>
        <charset val="128"/>
      </rPr>
      <t>　④企業債残高対事業規模比率は、類似団体平均値よりも大幅に高い水準にある。これは、事業規模と比較して企業債残高が多いことを示している。</t>
    </r>
    <r>
      <rPr>
        <sz val="11"/>
        <rFont val="ＭＳ ゴシック"/>
        <family val="3"/>
        <charset val="128"/>
      </rPr>
      <t>本事業は現在も整備を継続していることから、企業債残高の動向については注視していく必要がある。
　地方公営企業法適用</t>
    </r>
    <r>
      <rPr>
        <sz val="11"/>
        <color rgb="FFFF0000"/>
        <rFont val="ＭＳ ゴシック"/>
        <family val="3"/>
        <charset val="128"/>
      </rPr>
      <t>に伴い</t>
    </r>
    <r>
      <rPr>
        <sz val="11"/>
        <rFont val="ＭＳ ゴシック"/>
        <family val="3"/>
        <charset val="128"/>
      </rPr>
      <t>財務諸表（貸借対照表、損益計算書、キャッシュ・フロー計算書）</t>
    </r>
    <r>
      <rPr>
        <sz val="11"/>
        <color rgb="FFFF0000"/>
        <rFont val="ＭＳ ゴシック"/>
        <family val="3"/>
        <charset val="128"/>
      </rPr>
      <t>を作成したことにより、</t>
    </r>
    <r>
      <rPr>
        <sz val="11"/>
        <rFont val="ＭＳ ゴシック"/>
        <family val="3"/>
        <charset val="128"/>
      </rPr>
      <t>経営状況</t>
    </r>
    <r>
      <rPr>
        <sz val="11"/>
        <color rgb="FFFF0000"/>
        <rFont val="ＭＳ ゴシック"/>
        <family val="3"/>
        <charset val="128"/>
      </rPr>
      <t>の厳しさ</t>
    </r>
    <r>
      <rPr>
        <sz val="11"/>
        <rFont val="ＭＳ ゴシック"/>
        <family val="3"/>
        <charset val="128"/>
      </rPr>
      <t>が明確に表れている。安定経営と事業推進のバランスが求められることから、従来の管理手法等</t>
    </r>
    <r>
      <rPr>
        <sz val="11"/>
        <color rgb="FFFF0000"/>
        <rFont val="ＭＳ ゴシック"/>
        <family val="3"/>
        <charset val="128"/>
      </rPr>
      <t>の</t>
    </r>
    <r>
      <rPr>
        <sz val="11"/>
        <rFont val="ＭＳ ゴシック"/>
        <family val="3"/>
        <charset val="128"/>
      </rPr>
      <t>見直し</t>
    </r>
    <r>
      <rPr>
        <sz val="11"/>
        <color rgb="FFFF0000"/>
        <rFont val="ＭＳ ゴシック"/>
        <family val="3"/>
        <charset val="128"/>
      </rPr>
      <t>のほか</t>
    </r>
    <r>
      <rPr>
        <sz val="11"/>
        <rFont val="ＭＳ ゴシック"/>
        <family val="3"/>
        <charset val="128"/>
      </rPr>
      <t>、適正な使用料及び一般会計繰入金のあり方に関する検討</t>
    </r>
    <r>
      <rPr>
        <sz val="11"/>
        <color rgb="FFFF0000"/>
        <rFont val="ＭＳ ゴシック"/>
        <family val="3"/>
        <charset val="128"/>
      </rPr>
      <t>を行う</t>
    </r>
    <r>
      <rPr>
        <sz val="11"/>
        <rFont val="ＭＳ ゴシック"/>
        <family val="3"/>
        <charset val="128"/>
      </rPr>
      <t>。
　戸別浄化槽については、汚水処理費の縮減が他事業と比較して困難となることが予想されるが、今後においては、１及び２で示した内容について着実に進めていく。</t>
    </r>
    <r>
      <rPr>
        <sz val="11"/>
        <color theme="1"/>
        <rFont val="ＭＳ ゴシック"/>
        <family val="3"/>
        <charset val="128"/>
      </rPr>
      <t xml:space="preserve">
</t>
    </r>
    <rPh sb="158" eb="160">
      <t>サクセイ</t>
    </rPh>
    <rPh sb="168" eb="170">
      <t>ケイエイ</t>
    </rPh>
    <rPh sb="173" eb="174">
      <t>キビ</t>
    </rPh>
    <phoneticPr fontId="4"/>
  </si>
  <si>
    <r>
      <t>　</t>
    </r>
    <r>
      <rPr>
        <sz val="11"/>
        <color rgb="FFFF0000"/>
        <rFont val="ＭＳ ゴシック"/>
        <family val="3"/>
        <charset val="128"/>
      </rPr>
      <t>令和２年度から下水道事業に地方公営企業法を適用し、経営指標に変化が生じたため、令和２年度のみの表示となっている。
　</t>
    </r>
    <r>
      <rPr>
        <sz val="11"/>
        <color theme="1"/>
        <rFont val="ＭＳ ゴシック"/>
        <family val="3"/>
        <charset val="128"/>
      </rPr>
      <t>特定地域生活排水事業については、市内全域において毎年整備を進めている。</t>
    </r>
    <r>
      <rPr>
        <sz val="11"/>
        <rFont val="ＭＳ ゴシック"/>
        <family val="3"/>
        <charset val="128"/>
      </rPr>
      <t>事業着手から</t>
    </r>
    <r>
      <rPr>
        <sz val="11"/>
        <color rgb="FFFF0000"/>
        <rFont val="ＭＳ ゴシック"/>
        <family val="3"/>
        <charset val="128"/>
      </rPr>
      <t>16</t>
    </r>
    <r>
      <rPr>
        <sz val="11"/>
        <rFont val="ＭＳ ゴシック"/>
        <family val="3"/>
        <charset val="128"/>
      </rPr>
      <t>年が経過し、法定耐用年数（28年）の半分を経過したものもある。
　</t>
    </r>
    <r>
      <rPr>
        <sz val="11"/>
        <color rgb="FFFF0000"/>
        <rFont val="ＭＳ ゴシック"/>
        <family val="3"/>
        <charset val="128"/>
      </rPr>
      <t>令和２年度は、①経常収支比率は100％を超えたものの、⑤経費回収率は100％を下回った。</t>
    </r>
    <r>
      <rPr>
        <sz val="11"/>
        <rFont val="ＭＳ ゴシック"/>
        <family val="3"/>
        <charset val="128"/>
      </rPr>
      <t>戸別浄化槽の普及に伴い使用料収入は増加し続けているものの、</t>
    </r>
    <r>
      <rPr>
        <sz val="11"/>
        <color rgb="FFFF0000"/>
        <rFont val="ＭＳ ゴシック"/>
        <family val="3"/>
        <charset val="128"/>
      </rPr>
      <t>使用料収入のみでは費用を賄えず、一般会計繰入金に依存している経営状況となっている。</t>
    </r>
    <r>
      <rPr>
        <sz val="11"/>
        <rFont val="ＭＳ ゴシック"/>
        <family val="3"/>
        <charset val="128"/>
      </rPr>
      <t>また、⑥汚水処理原価が増加している。</t>
    </r>
    <r>
      <rPr>
        <sz val="11"/>
        <color rgb="FFFF0000"/>
        <rFont val="ＭＳ ゴシック"/>
        <family val="3"/>
        <charset val="128"/>
      </rPr>
      <t>今後も施設整備に伴う水洗化人口の増加は見込めるものの、一方では</t>
    </r>
    <r>
      <rPr>
        <sz val="11"/>
        <rFont val="ＭＳ ゴシック"/>
        <family val="3"/>
        <charset val="128"/>
      </rPr>
      <t>普及に伴う汚水処理費（薬品費、委託料）が増加しており、今後においては老朽化等に伴う修繕費の発生も見込まれる。</t>
    </r>
    <r>
      <rPr>
        <sz val="11"/>
        <color rgb="FFFF0000"/>
        <rFont val="ＭＳ ゴシック"/>
        <family val="3"/>
        <charset val="128"/>
      </rPr>
      <t>健全経営を図るためには汚水処理費の縮減が必要な状況であることから、</t>
    </r>
    <r>
      <rPr>
        <sz val="11"/>
        <color theme="1"/>
        <rFont val="ＭＳ ゴシック"/>
        <family val="3"/>
        <charset val="128"/>
      </rPr>
      <t>令和２年度</t>
    </r>
    <r>
      <rPr>
        <sz val="11"/>
        <color rgb="FFFF0000"/>
        <rFont val="ＭＳ ゴシック"/>
        <family val="3"/>
        <charset val="128"/>
      </rPr>
      <t>の</t>
    </r>
    <r>
      <rPr>
        <sz val="11"/>
        <color theme="1"/>
        <rFont val="ＭＳ ゴシック"/>
        <family val="3"/>
        <charset val="128"/>
      </rPr>
      <t>地方公営企業法適用を</t>
    </r>
    <r>
      <rPr>
        <sz val="11"/>
        <color rgb="FFFF0000"/>
        <rFont val="ＭＳ ゴシック"/>
        <family val="3"/>
        <charset val="128"/>
      </rPr>
      <t>機に</t>
    </r>
    <r>
      <rPr>
        <sz val="11"/>
        <color theme="1"/>
        <rFont val="ＭＳ ゴシック"/>
        <family val="3"/>
        <charset val="128"/>
      </rPr>
      <t>、</t>
    </r>
    <r>
      <rPr>
        <sz val="11"/>
        <color rgb="FFFF0000"/>
        <rFont val="ＭＳ ゴシック"/>
        <family val="3"/>
        <charset val="128"/>
      </rPr>
      <t>維持管理手法の見直しなど、</t>
    </r>
    <r>
      <rPr>
        <sz val="11"/>
        <color theme="1"/>
        <rFont val="ＭＳ ゴシック"/>
        <family val="3"/>
        <charset val="128"/>
      </rPr>
      <t>安定経営を継続していくための</t>
    </r>
    <r>
      <rPr>
        <sz val="11"/>
        <color rgb="FFFF0000"/>
        <rFont val="ＭＳ ゴシック"/>
        <family val="3"/>
        <charset val="128"/>
      </rPr>
      <t>方策を検討している。
　令和４年度</t>
    </r>
    <r>
      <rPr>
        <sz val="11"/>
        <color theme="1"/>
        <rFont val="ＭＳ ゴシック"/>
        <family val="3"/>
        <charset val="128"/>
      </rPr>
      <t>には財政シミュレーションを行いながら、適正水準による使用料収入の確保も併せて検討する。</t>
    </r>
    <r>
      <rPr>
        <sz val="11"/>
        <color rgb="FFFF0000"/>
        <rFont val="ＭＳ ゴシック"/>
        <family val="3"/>
        <charset val="128"/>
      </rPr>
      <t>また、</t>
    </r>
    <r>
      <rPr>
        <sz val="11"/>
        <color theme="1"/>
        <rFont val="ＭＳ ゴシック"/>
        <family val="3"/>
        <charset val="128"/>
      </rPr>
      <t>経営戦略（改訂版）を策定し、</t>
    </r>
    <r>
      <rPr>
        <sz val="11"/>
        <color rgb="FFFF0000"/>
        <rFont val="ＭＳ ゴシック"/>
        <family val="3"/>
        <charset val="128"/>
      </rPr>
      <t>早期の実行に努める</t>
    </r>
    <r>
      <rPr>
        <sz val="11"/>
        <color theme="1"/>
        <rFont val="ＭＳ ゴシック"/>
        <family val="3"/>
        <charset val="128"/>
      </rPr>
      <t xml:space="preserve">。
</t>
    </r>
    <rPh sb="26" eb="28">
      <t>ケイエイ</t>
    </rPh>
    <rPh sb="28" eb="30">
      <t>シヒョウ</t>
    </rPh>
    <rPh sb="31" eb="33">
      <t>ヘンカ</t>
    </rPh>
    <rPh sb="34" eb="35">
      <t>ショウ</t>
    </rPh>
    <rPh sb="94" eb="96">
      <t>ジギョウ</t>
    </rPh>
    <rPh sb="96" eb="98">
      <t>チャクシュ</t>
    </rPh>
    <rPh sb="352" eb="356">
      <t>ケンゼンケイエイ</t>
    </rPh>
    <rPh sb="357" eb="358">
      <t>ハカ</t>
    </rPh>
    <rPh sb="363" eb="368">
      <t>オスイショリヒ</t>
    </rPh>
    <rPh sb="369" eb="371">
      <t>シュクゲン</t>
    </rPh>
    <rPh sb="372" eb="374">
      <t>ヒツヨウ</t>
    </rPh>
    <rPh sb="375" eb="377">
      <t>ジョウキョウ</t>
    </rPh>
    <rPh sb="404" eb="406">
      <t>イジ</t>
    </rPh>
    <rPh sb="406" eb="408">
      <t>カンリ</t>
    </rPh>
    <rPh sb="408" eb="410">
      <t>シュホウ</t>
    </rPh>
    <rPh sb="411" eb="413">
      <t>ミナオ</t>
    </rPh>
    <rPh sb="494" eb="496">
      <t>ケイエイ</t>
    </rPh>
    <rPh sb="508" eb="510">
      <t>ソウキ</t>
    </rPh>
    <rPh sb="511" eb="513">
      <t>ジッコウ</t>
    </rPh>
    <rPh sb="514" eb="515">
      <t>ツト</t>
    </rPh>
    <phoneticPr fontId="4"/>
  </si>
  <si>
    <r>
      <rPr>
        <sz val="11"/>
        <color rgb="FFFF0000"/>
        <rFont val="ＭＳ ゴシック"/>
        <family val="3"/>
        <charset val="128"/>
      </rPr>
      <t>　令和２年度の地方公営企業法適用に伴い、①有形固定資産減価償却率及び②管渠老朽化率が示されるようになった。①は法適用直後であるため少ない率となっているが、</t>
    </r>
    <r>
      <rPr>
        <sz val="11"/>
        <rFont val="ＭＳ ゴシック"/>
        <family val="3"/>
        <charset val="128"/>
      </rPr>
      <t>１で示したとおり、供用開始から法定耐用年数の半分を経過した戸別浄化槽もある。</t>
    </r>
    <r>
      <rPr>
        <sz val="11"/>
        <color rgb="FFFF0000"/>
        <rFont val="ＭＳ ゴシック"/>
        <family val="3"/>
        <charset val="128"/>
      </rPr>
      <t>近年では、</t>
    </r>
    <r>
      <rPr>
        <sz val="11"/>
        <rFont val="ＭＳ ゴシック"/>
        <family val="3"/>
        <charset val="128"/>
      </rPr>
      <t>老朽化に伴う修繕費</t>
    </r>
    <r>
      <rPr>
        <sz val="11"/>
        <color rgb="FFFF0000"/>
        <rFont val="ＭＳ ゴシック"/>
        <family val="3"/>
        <charset val="128"/>
      </rPr>
      <t>が</t>
    </r>
    <r>
      <rPr>
        <sz val="11"/>
        <rFont val="ＭＳ ゴシック"/>
        <family val="3"/>
        <charset val="128"/>
      </rPr>
      <t>発生</t>
    </r>
    <r>
      <rPr>
        <sz val="11"/>
        <color rgb="FFFF0000"/>
        <rFont val="ＭＳ ゴシック"/>
        <family val="3"/>
        <charset val="128"/>
      </rPr>
      <t>しており、今後においても修繕費の増加</t>
    </r>
    <r>
      <rPr>
        <sz val="11"/>
        <rFont val="ＭＳ ゴシック"/>
        <family val="3"/>
        <charset val="128"/>
      </rPr>
      <t>が見込まれるため、管理手法の見直し等を検討する必要がある。</t>
    </r>
    <rPh sb="1" eb="3">
      <t>レイワ</t>
    </rPh>
    <rPh sb="4" eb="5">
      <t>ネン</t>
    </rPh>
    <rPh sb="5" eb="6">
      <t>ド</t>
    </rPh>
    <rPh sb="7" eb="16">
      <t>チホウコウエイキギョウホウテキヨウ</t>
    </rPh>
    <rPh sb="17" eb="18">
      <t>トモナ</t>
    </rPh>
    <rPh sb="21" eb="33">
      <t>ユウケイコテイシサンゲンカショウキャクリツオヨ</t>
    </rPh>
    <rPh sb="35" eb="41">
      <t>カンキョロウキュウカリツ</t>
    </rPh>
    <rPh sb="42" eb="43">
      <t>シメ</t>
    </rPh>
    <rPh sb="106" eb="108">
      <t>コベツ</t>
    </rPh>
    <rPh sb="108" eb="111">
      <t>ジョウカソウ</t>
    </rPh>
    <rPh sb="115" eb="117">
      <t>キンネン</t>
    </rPh>
    <rPh sb="137" eb="139">
      <t>コンゴ</t>
    </rPh>
    <rPh sb="144" eb="146">
      <t>シュウゼン</t>
    </rPh>
    <rPh sb="146" eb="147">
      <t>ヒ</t>
    </rPh>
    <rPh sb="148" eb="150">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</si>
</sst>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6" fillId="0" borderId="6" xfId="0" applyFont="1" applyFill="1" applyBorder="1" applyAlignment="1" applyProtection="1">
      <alignment horizontal="left" vertical="top" wrapText="1"/>
      <protection locked="0"/>
    </xf>
    <xf numFmtId="0" fontId="16" fillId="0" borderId="0" xfId="0" applyFont="1" applyFill="1" applyBorder="1" applyAlignment="1" applyProtection="1">
      <alignment horizontal="left" vertical="top" wrapText="1"/>
      <protection locked="0"/>
    </xf>
    <xf numFmtId="0" fontId="16" fillId="0" borderId="7" xfId="0" applyFont="1" applyFill="1" applyBorder="1" applyAlignment="1" applyProtection="1">
      <alignment horizontal="left" vertical="top" wrapText="1"/>
      <protection locked="0"/>
    </xf>
    <xf numFmtId="0" fontId="16" fillId="0" borderId="8" xfId="0" applyFont="1" applyFill="1" applyBorder="1" applyAlignment="1" applyProtection="1">
      <alignment horizontal="left" vertical="top" wrapText="1"/>
      <protection locked="0"/>
    </xf>
    <xf numFmtId="0" fontId="16" fillId="0" borderId="1" xfId="0" applyFont="1" applyFill="1" applyBorder="1" applyAlignment="1" applyProtection="1">
      <alignment horizontal="left" vertical="top" wrapText="1"/>
      <protection locked="0"/>
    </xf>
    <xf numFmtId="0" fontId="16"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EB7-4939-8AA8-C6A3591F91F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EB7-4939-8AA8-C6A3591F91F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117.96</c:v>
                </c:pt>
              </c:numCache>
            </c:numRef>
          </c:val>
          <c:extLst>
            <c:ext xmlns:c16="http://schemas.microsoft.com/office/drawing/2014/chart" uri="{C3380CC4-5D6E-409C-BE32-E72D297353CC}">
              <c16:uniqueId val="{00000000-BAE3-4DB1-99B1-D9DB8C0D077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99.03</c:v>
                </c:pt>
              </c:numCache>
            </c:numRef>
          </c:val>
          <c:smooth val="0"/>
          <c:extLst>
            <c:ext xmlns:c16="http://schemas.microsoft.com/office/drawing/2014/chart" uri="{C3380CC4-5D6E-409C-BE32-E72D297353CC}">
              <c16:uniqueId val="{00000001-BAE3-4DB1-99B1-D9DB8C0D077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4.28</c:v>
                </c:pt>
              </c:numCache>
            </c:numRef>
          </c:val>
          <c:extLst>
            <c:ext xmlns:c16="http://schemas.microsoft.com/office/drawing/2014/chart" uri="{C3380CC4-5D6E-409C-BE32-E72D297353CC}">
              <c16:uniqueId val="{00000000-1B30-42F4-AAE5-BAA61AB17FB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15.74</c:v>
                </c:pt>
              </c:numCache>
            </c:numRef>
          </c:val>
          <c:smooth val="0"/>
          <c:extLst>
            <c:ext xmlns:c16="http://schemas.microsoft.com/office/drawing/2014/chart" uri="{C3380CC4-5D6E-409C-BE32-E72D297353CC}">
              <c16:uniqueId val="{00000001-1B30-42F4-AAE5-BAA61AB17FB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CF3-43F8-A1AA-F5C0F3FB519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CF3-43F8-A1AA-F5C0F3FB519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380-4148-BE55-A270E77BD49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74.239999999999995</c:v>
                </c:pt>
              </c:numCache>
            </c:numRef>
          </c:val>
          <c:smooth val="0"/>
          <c:extLst>
            <c:ext xmlns:c16="http://schemas.microsoft.com/office/drawing/2014/chart" uri="{C3380CC4-5D6E-409C-BE32-E72D297353CC}">
              <c16:uniqueId val="{00000001-2380-4148-BE55-A270E77BD49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758.6</c:v>
                </c:pt>
              </c:numCache>
            </c:numRef>
          </c:val>
          <c:extLst>
            <c:ext xmlns:c16="http://schemas.microsoft.com/office/drawing/2014/chart" uri="{C3380CC4-5D6E-409C-BE32-E72D297353CC}">
              <c16:uniqueId val="{00000000-2A34-4600-AC18-EB8ACCC7B2F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100.47</c:v>
                </c:pt>
              </c:numCache>
            </c:numRef>
          </c:val>
          <c:smooth val="0"/>
          <c:extLst>
            <c:ext xmlns:c16="http://schemas.microsoft.com/office/drawing/2014/chart" uri="{C3380CC4-5D6E-409C-BE32-E72D297353CC}">
              <c16:uniqueId val="{00000001-2A34-4600-AC18-EB8ACCC7B2F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767.27</c:v>
                </c:pt>
              </c:numCache>
            </c:numRef>
          </c:val>
          <c:extLst>
            <c:ext xmlns:c16="http://schemas.microsoft.com/office/drawing/2014/chart" uri="{C3380CC4-5D6E-409C-BE32-E72D297353CC}">
              <c16:uniqueId val="{00000000-C307-48F5-BE99-9A5D72FB027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294.27</c:v>
                </c:pt>
              </c:numCache>
            </c:numRef>
          </c:val>
          <c:smooth val="0"/>
          <c:extLst>
            <c:ext xmlns:c16="http://schemas.microsoft.com/office/drawing/2014/chart" uri="{C3380CC4-5D6E-409C-BE32-E72D297353CC}">
              <c16:uniqueId val="{00000001-C307-48F5-BE99-9A5D72FB027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76.760000000000005</c:v>
                </c:pt>
              </c:numCache>
            </c:numRef>
          </c:val>
          <c:extLst>
            <c:ext xmlns:c16="http://schemas.microsoft.com/office/drawing/2014/chart" uri="{C3380CC4-5D6E-409C-BE32-E72D297353CC}">
              <c16:uniqueId val="{00000000-C5B9-4382-A188-7A0B0F4B973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60.59</c:v>
                </c:pt>
              </c:numCache>
            </c:numRef>
          </c:val>
          <c:smooth val="0"/>
          <c:extLst>
            <c:ext xmlns:c16="http://schemas.microsoft.com/office/drawing/2014/chart" uri="{C3380CC4-5D6E-409C-BE32-E72D297353CC}">
              <c16:uniqueId val="{00000001-C5B9-4382-A188-7A0B0F4B973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269.04000000000002</c:v>
                </c:pt>
              </c:numCache>
            </c:numRef>
          </c:val>
          <c:extLst>
            <c:ext xmlns:c16="http://schemas.microsoft.com/office/drawing/2014/chart" uri="{C3380CC4-5D6E-409C-BE32-E72D297353CC}">
              <c16:uniqueId val="{00000000-EF90-488E-A8A2-E2907A52507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280.23</c:v>
                </c:pt>
              </c:numCache>
            </c:numRef>
          </c:val>
          <c:smooth val="0"/>
          <c:extLst>
            <c:ext xmlns:c16="http://schemas.microsoft.com/office/drawing/2014/chart" uri="{C3380CC4-5D6E-409C-BE32-E72D297353CC}">
              <c16:uniqueId val="{00000001-EF90-488E-A8A2-E2907A52507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104.41</c:v>
                </c:pt>
              </c:numCache>
            </c:numRef>
          </c:val>
          <c:extLst>
            <c:ext xmlns:c16="http://schemas.microsoft.com/office/drawing/2014/chart" uri="{C3380CC4-5D6E-409C-BE32-E72D297353CC}">
              <c16:uniqueId val="{00000000-6D67-46EB-AB9C-714092D97AD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58.19</c:v>
                </c:pt>
              </c:numCache>
            </c:numRef>
          </c:val>
          <c:smooth val="0"/>
          <c:extLst>
            <c:ext xmlns:c16="http://schemas.microsoft.com/office/drawing/2014/chart" uri="{C3380CC4-5D6E-409C-BE32-E72D297353CC}">
              <c16:uniqueId val="{00000001-6D67-46EB-AB9C-714092D97AD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DBEE-421F-995B-C0CB1BF39CD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87.8</c:v>
                </c:pt>
              </c:numCache>
            </c:numRef>
          </c:val>
          <c:smooth val="0"/>
          <c:extLst>
            <c:ext xmlns:c16="http://schemas.microsoft.com/office/drawing/2014/chart" uri="{C3380CC4-5D6E-409C-BE32-E72D297353CC}">
              <c16:uniqueId val="{00000001-DBEE-421F-995B-C0CB1BF39CD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【92.20】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【106.38】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【15.64】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41" zoomScaleNormal="100" workbookViewId="0">
      <selection activeCell="BF57" sqref="BF5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八幡平市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24788</v>
      </c>
      <c r="AM8" s="51"/>
      <c r="AN8" s="51"/>
      <c r="AO8" s="51"/>
      <c r="AP8" s="51"/>
      <c r="AQ8" s="51"/>
      <c r="AR8" s="51"/>
      <c r="AS8" s="51"/>
      <c r="AT8" s="46">
        <f>データ!T6</f>
        <v>862.3</v>
      </c>
      <c r="AU8" s="46"/>
      <c r="AV8" s="46"/>
      <c r="AW8" s="46"/>
      <c r="AX8" s="46"/>
      <c r="AY8" s="46"/>
      <c r="AZ8" s="46"/>
      <c r="BA8" s="46"/>
      <c r="BB8" s="46">
        <f>データ!U6</f>
        <v>28.75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48.32</v>
      </c>
      <c r="J10" s="46"/>
      <c r="K10" s="46"/>
      <c r="L10" s="46"/>
      <c r="M10" s="46"/>
      <c r="N10" s="46"/>
      <c r="O10" s="46"/>
      <c r="P10" s="46">
        <f>データ!P6</f>
        <v>6.48</v>
      </c>
      <c r="Q10" s="46"/>
      <c r="R10" s="46"/>
      <c r="S10" s="46"/>
      <c r="T10" s="46"/>
      <c r="U10" s="46"/>
      <c r="V10" s="46"/>
      <c r="W10" s="46">
        <f>データ!Q6</f>
        <v>100</v>
      </c>
      <c r="X10" s="46"/>
      <c r="Y10" s="46"/>
      <c r="Z10" s="46"/>
      <c r="AA10" s="46"/>
      <c r="AB10" s="46"/>
      <c r="AC10" s="46"/>
      <c r="AD10" s="51">
        <f>データ!R6</f>
        <v>3960</v>
      </c>
      <c r="AE10" s="51"/>
      <c r="AF10" s="51"/>
      <c r="AG10" s="51"/>
      <c r="AH10" s="51"/>
      <c r="AI10" s="51"/>
      <c r="AJ10" s="51"/>
      <c r="AK10" s="2"/>
      <c r="AL10" s="51">
        <f>データ!V6</f>
        <v>1598</v>
      </c>
      <c r="AM10" s="51"/>
      <c r="AN10" s="51"/>
      <c r="AO10" s="51"/>
      <c r="AP10" s="51"/>
      <c r="AQ10" s="51"/>
      <c r="AR10" s="51"/>
      <c r="AS10" s="51"/>
      <c r="AT10" s="46">
        <f>データ!W6</f>
        <v>851.02</v>
      </c>
      <c r="AU10" s="46"/>
      <c r="AV10" s="46"/>
      <c r="AW10" s="46"/>
      <c r="AX10" s="46"/>
      <c r="AY10" s="46"/>
      <c r="AZ10" s="46"/>
      <c r="BA10" s="46"/>
      <c r="BB10" s="46">
        <f>データ!X6</f>
        <v>1.88</v>
      </c>
      <c r="BC10" s="46"/>
      <c r="BD10" s="46"/>
      <c r="BE10" s="46"/>
      <c r="BF10" s="46"/>
      <c r="BG10" s="46"/>
      <c r="BH10" s="46"/>
      <c r="BI10" s="46"/>
      <c r="BJ10" s="2"/>
      <c r="BK10" s="2"/>
      <c r="BL10" s="75" t="s">
        <v>22</v>
      </c>
      <c r="BM10" s="76"/>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7" t="s">
        <v>24</v>
      </c>
      <c r="BM11" s="77"/>
      <c r="BN11" s="77"/>
      <c r="BO11" s="77"/>
      <c r="BP11" s="77"/>
      <c r="BQ11" s="77"/>
      <c r="BR11" s="77"/>
      <c r="BS11" s="77"/>
      <c r="BT11" s="77"/>
      <c r="BU11" s="77"/>
      <c r="BV11" s="77"/>
      <c r="BW11" s="77"/>
      <c r="BX11" s="77"/>
      <c r="BY11" s="77"/>
      <c r="BZ11" s="7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7"/>
      <c r="BM12" s="77"/>
      <c r="BN12" s="77"/>
      <c r="BO12" s="77"/>
      <c r="BP12" s="77"/>
      <c r="BQ12" s="77"/>
      <c r="BR12" s="77"/>
      <c r="BS12" s="77"/>
      <c r="BT12" s="77"/>
      <c r="BU12" s="77"/>
      <c r="BV12" s="77"/>
      <c r="BW12" s="77"/>
      <c r="BX12" s="77"/>
      <c r="BY12" s="77"/>
      <c r="BZ12" s="7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8"/>
      <c r="BM13" s="78"/>
      <c r="BN13" s="78"/>
      <c r="BO13" s="78"/>
      <c r="BP13" s="78"/>
      <c r="BQ13" s="78"/>
      <c r="BR13" s="78"/>
      <c r="BS13" s="78"/>
      <c r="BT13" s="78"/>
      <c r="BU13" s="78"/>
      <c r="BV13" s="78"/>
      <c r="BW13" s="78"/>
      <c r="BX13" s="78"/>
      <c r="BY13" s="78"/>
      <c r="BZ13" s="78"/>
    </row>
    <row r="14" spans="1:78" ht="13.5" customHeight="1" x14ac:dyDescent="0.15">
      <c r="A14" s="2"/>
      <c r="B14" s="79" t="s">
        <v>25</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1"/>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9" t="s">
        <v>116</v>
      </c>
      <c r="BM16" s="70"/>
      <c r="BN16" s="70"/>
      <c r="BO16" s="70"/>
      <c r="BP16" s="70"/>
      <c r="BQ16" s="70"/>
      <c r="BR16" s="70"/>
      <c r="BS16" s="70"/>
      <c r="BT16" s="70"/>
      <c r="BU16" s="70"/>
      <c r="BV16" s="70"/>
      <c r="BW16" s="70"/>
      <c r="BX16" s="70"/>
      <c r="BY16" s="70"/>
      <c r="BZ16" s="71"/>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9"/>
      <c r="BM17" s="70"/>
      <c r="BN17" s="70"/>
      <c r="BO17" s="70"/>
      <c r="BP17" s="70"/>
      <c r="BQ17" s="70"/>
      <c r="BR17" s="70"/>
      <c r="BS17" s="70"/>
      <c r="BT17" s="70"/>
      <c r="BU17" s="70"/>
      <c r="BV17" s="70"/>
      <c r="BW17" s="70"/>
      <c r="BX17" s="70"/>
      <c r="BY17" s="70"/>
      <c r="BZ17" s="71"/>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9"/>
      <c r="BM18" s="70"/>
      <c r="BN18" s="70"/>
      <c r="BO18" s="70"/>
      <c r="BP18" s="70"/>
      <c r="BQ18" s="70"/>
      <c r="BR18" s="70"/>
      <c r="BS18" s="70"/>
      <c r="BT18" s="70"/>
      <c r="BU18" s="70"/>
      <c r="BV18" s="70"/>
      <c r="BW18" s="70"/>
      <c r="BX18" s="70"/>
      <c r="BY18" s="70"/>
      <c r="BZ18" s="71"/>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9"/>
      <c r="BM19" s="70"/>
      <c r="BN19" s="70"/>
      <c r="BO19" s="70"/>
      <c r="BP19" s="70"/>
      <c r="BQ19" s="70"/>
      <c r="BR19" s="70"/>
      <c r="BS19" s="70"/>
      <c r="BT19" s="70"/>
      <c r="BU19" s="70"/>
      <c r="BV19" s="70"/>
      <c r="BW19" s="70"/>
      <c r="BX19" s="70"/>
      <c r="BY19" s="70"/>
      <c r="BZ19" s="71"/>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9"/>
      <c r="BM20" s="70"/>
      <c r="BN20" s="70"/>
      <c r="BO20" s="70"/>
      <c r="BP20" s="70"/>
      <c r="BQ20" s="70"/>
      <c r="BR20" s="70"/>
      <c r="BS20" s="70"/>
      <c r="BT20" s="70"/>
      <c r="BU20" s="70"/>
      <c r="BV20" s="70"/>
      <c r="BW20" s="70"/>
      <c r="BX20" s="70"/>
      <c r="BY20" s="70"/>
      <c r="BZ20" s="71"/>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9"/>
      <c r="BM21" s="70"/>
      <c r="BN21" s="70"/>
      <c r="BO21" s="70"/>
      <c r="BP21" s="70"/>
      <c r="BQ21" s="70"/>
      <c r="BR21" s="70"/>
      <c r="BS21" s="70"/>
      <c r="BT21" s="70"/>
      <c r="BU21" s="70"/>
      <c r="BV21" s="70"/>
      <c r="BW21" s="70"/>
      <c r="BX21" s="70"/>
      <c r="BY21" s="70"/>
      <c r="BZ21" s="71"/>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9"/>
      <c r="BM22" s="70"/>
      <c r="BN22" s="70"/>
      <c r="BO22" s="70"/>
      <c r="BP22" s="70"/>
      <c r="BQ22" s="70"/>
      <c r="BR22" s="70"/>
      <c r="BS22" s="70"/>
      <c r="BT22" s="70"/>
      <c r="BU22" s="70"/>
      <c r="BV22" s="70"/>
      <c r="BW22" s="70"/>
      <c r="BX22" s="70"/>
      <c r="BY22" s="70"/>
      <c r="BZ22" s="71"/>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9"/>
      <c r="BM23" s="70"/>
      <c r="BN23" s="70"/>
      <c r="BO23" s="70"/>
      <c r="BP23" s="70"/>
      <c r="BQ23" s="70"/>
      <c r="BR23" s="70"/>
      <c r="BS23" s="70"/>
      <c r="BT23" s="70"/>
      <c r="BU23" s="70"/>
      <c r="BV23" s="70"/>
      <c r="BW23" s="70"/>
      <c r="BX23" s="70"/>
      <c r="BY23" s="70"/>
      <c r="BZ23" s="71"/>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9"/>
      <c r="BM24" s="70"/>
      <c r="BN24" s="70"/>
      <c r="BO24" s="70"/>
      <c r="BP24" s="70"/>
      <c r="BQ24" s="70"/>
      <c r="BR24" s="70"/>
      <c r="BS24" s="70"/>
      <c r="BT24" s="70"/>
      <c r="BU24" s="70"/>
      <c r="BV24" s="70"/>
      <c r="BW24" s="70"/>
      <c r="BX24" s="70"/>
      <c r="BY24" s="70"/>
      <c r="BZ24" s="71"/>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9"/>
      <c r="BM25" s="70"/>
      <c r="BN25" s="70"/>
      <c r="BO25" s="70"/>
      <c r="BP25" s="70"/>
      <c r="BQ25" s="70"/>
      <c r="BR25" s="70"/>
      <c r="BS25" s="70"/>
      <c r="BT25" s="70"/>
      <c r="BU25" s="70"/>
      <c r="BV25" s="70"/>
      <c r="BW25" s="70"/>
      <c r="BX25" s="70"/>
      <c r="BY25" s="70"/>
      <c r="BZ25" s="71"/>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9"/>
      <c r="BM26" s="70"/>
      <c r="BN26" s="70"/>
      <c r="BO26" s="70"/>
      <c r="BP26" s="70"/>
      <c r="BQ26" s="70"/>
      <c r="BR26" s="70"/>
      <c r="BS26" s="70"/>
      <c r="BT26" s="70"/>
      <c r="BU26" s="70"/>
      <c r="BV26" s="70"/>
      <c r="BW26" s="70"/>
      <c r="BX26" s="70"/>
      <c r="BY26" s="70"/>
      <c r="BZ26" s="71"/>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9"/>
      <c r="BM27" s="70"/>
      <c r="BN27" s="70"/>
      <c r="BO27" s="70"/>
      <c r="BP27" s="70"/>
      <c r="BQ27" s="70"/>
      <c r="BR27" s="70"/>
      <c r="BS27" s="70"/>
      <c r="BT27" s="70"/>
      <c r="BU27" s="70"/>
      <c r="BV27" s="70"/>
      <c r="BW27" s="70"/>
      <c r="BX27" s="70"/>
      <c r="BY27" s="70"/>
      <c r="BZ27" s="71"/>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9"/>
      <c r="BM28" s="70"/>
      <c r="BN28" s="70"/>
      <c r="BO28" s="70"/>
      <c r="BP28" s="70"/>
      <c r="BQ28" s="70"/>
      <c r="BR28" s="70"/>
      <c r="BS28" s="70"/>
      <c r="BT28" s="70"/>
      <c r="BU28" s="70"/>
      <c r="BV28" s="70"/>
      <c r="BW28" s="70"/>
      <c r="BX28" s="70"/>
      <c r="BY28" s="70"/>
      <c r="BZ28" s="71"/>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9"/>
      <c r="BM29" s="70"/>
      <c r="BN29" s="70"/>
      <c r="BO29" s="70"/>
      <c r="BP29" s="70"/>
      <c r="BQ29" s="70"/>
      <c r="BR29" s="70"/>
      <c r="BS29" s="70"/>
      <c r="BT29" s="70"/>
      <c r="BU29" s="70"/>
      <c r="BV29" s="70"/>
      <c r="BW29" s="70"/>
      <c r="BX29" s="70"/>
      <c r="BY29" s="70"/>
      <c r="BZ29" s="71"/>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9"/>
      <c r="BM30" s="70"/>
      <c r="BN30" s="70"/>
      <c r="BO30" s="70"/>
      <c r="BP30" s="70"/>
      <c r="BQ30" s="70"/>
      <c r="BR30" s="70"/>
      <c r="BS30" s="70"/>
      <c r="BT30" s="70"/>
      <c r="BU30" s="70"/>
      <c r="BV30" s="70"/>
      <c r="BW30" s="70"/>
      <c r="BX30" s="70"/>
      <c r="BY30" s="70"/>
      <c r="BZ30" s="71"/>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9"/>
      <c r="BM31" s="70"/>
      <c r="BN31" s="70"/>
      <c r="BO31" s="70"/>
      <c r="BP31" s="70"/>
      <c r="BQ31" s="70"/>
      <c r="BR31" s="70"/>
      <c r="BS31" s="70"/>
      <c r="BT31" s="70"/>
      <c r="BU31" s="70"/>
      <c r="BV31" s="70"/>
      <c r="BW31" s="70"/>
      <c r="BX31" s="70"/>
      <c r="BY31" s="70"/>
      <c r="BZ31" s="71"/>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9"/>
      <c r="BM32" s="70"/>
      <c r="BN32" s="70"/>
      <c r="BO32" s="70"/>
      <c r="BP32" s="70"/>
      <c r="BQ32" s="70"/>
      <c r="BR32" s="70"/>
      <c r="BS32" s="70"/>
      <c r="BT32" s="70"/>
      <c r="BU32" s="70"/>
      <c r="BV32" s="70"/>
      <c r="BW32" s="70"/>
      <c r="BX32" s="70"/>
      <c r="BY32" s="70"/>
      <c r="BZ32" s="71"/>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9"/>
      <c r="BM33" s="70"/>
      <c r="BN33" s="70"/>
      <c r="BO33" s="70"/>
      <c r="BP33" s="70"/>
      <c r="BQ33" s="70"/>
      <c r="BR33" s="70"/>
      <c r="BS33" s="70"/>
      <c r="BT33" s="70"/>
      <c r="BU33" s="70"/>
      <c r="BV33" s="70"/>
      <c r="BW33" s="70"/>
      <c r="BX33" s="70"/>
      <c r="BY33" s="70"/>
      <c r="BZ33" s="71"/>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9"/>
      <c r="BM34" s="70"/>
      <c r="BN34" s="70"/>
      <c r="BO34" s="70"/>
      <c r="BP34" s="70"/>
      <c r="BQ34" s="70"/>
      <c r="BR34" s="70"/>
      <c r="BS34" s="70"/>
      <c r="BT34" s="70"/>
      <c r="BU34" s="70"/>
      <c r="BV34" s="70"/>
      <c r="BW34" s="70"/>
      <c r="BX34" s="70"/>
      <c r="BY34" s="70"/>
      <c r="BZ34" s="71"/>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9"/>
      <c r="BM35" s="70"/>
      <c r="BN35" s="70"/>
      <c r="BO35" s="70"/>
      <c r="BP35" s="70"/>
      <c r="BQ35" s="70"/>
      <c r="BR35" s="70"/>
      <c r="BS35" s="70"/>
      <c r="BT35" s="70"/>
      <c r="BU35" s="70"/>
      <c r="BV35" s="70"/>
      <c r="BW35" s="70"/>
      <c r="BX35" s="70"/>
      <c r="BY35" s="70"/>
      <c r="BZ35" s="71"/>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9"/>
      <c r="BM36" s="70"/>
      <c r="BN36" s="70"/>
      <c r="BO36" s="70"/>
      <c r="BP36" s="70"/>
      <c r="BQ36" s="70"/>
      <c r="BR36" s="70"/>
      <c r="BS36" s="70"/>
      <c r="BT36" s="70"/>
      <c r="BU36" s="70"/>
      <c r="BV36" s="70"/>
      <c r="BW36" s="70"/>
      <c r="BX36" s="70"/>
      <c r="BY36" s="70"/>
      <c r="BZ36" s="71"/>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9"/>
      <c r="BM37" s="70"/>
      <c r="BN37" s="70"/>
      <c r="BO37" s="70"/>
      <c r="BP37" s="70"/>
      <c r="BQ37" s="70"/>
      <c r="BR37" s="70"/>
      <c r="BS37" s="70"/>
      <c r="BT37" s="70"/>
      <c r="BU37" s="70"/>
      <c r="BV37" s="70"/>
      <c r="BW37" s="70"/>
      <c r="BX37" s="70"/>
      <c r="BY37" s="70"/>
      <c r="BZ37" s="71"/>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9"/>
      <c r="BM38" s="70"/>
      <c r="BN38" s="70"/>
      <c r="BO38" s="70"/>
      <c r="BP38" s="70"/>
      <c r="BQ38" s="70"/>
      <c r="BR38" s="70"/>
      <c r="BS38" s="70"/>
      <c r="BT38" s="70"/>
      <c r="BU38" s="70"/>
      <c r="BV38" s="70"/>
      <c r="BW38" s="70"/>
      <c r="BX38" s="70"/>
      <c r="BY38" s="70"/>
      <c r="BZ38" s="71"/>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9"/>
      <c r="BM39" s="70"/>
      <c r="BN39" s="70"/>
      <c r="BO39" s="70"/>
      <c r="BP39" s="70"/>
      <c r="BQ39" s="70"/>
      <c r="BR39" s="70"/>
      <c r="BS39" s="70"/>
      <c r="BT39" s="70"/>
      <c r="BU39" s="70"/>
      <c r="BV39" s="70"/>
      <c r="BW39" s="70"/>
      <c r="BX39" s="70"/>
      <c r="BY39" s="70"/>
      <c r="BZ39" s="71"/>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9"/>
      <c r="BM40" s="70"/>
      <c r="BN40" s="70"/>
      <c r="BO40" s="70"/>
      <c r="BP40" s="70"/>
      <c r="BQ40" s="70"/>
      <c r="BR40" s="70"/>
      <c r="BS40" s="70"/>
      <c r="BT40" s="70"/>
      <c r="BU40" s="70"/>
      <c r="BV40" s="70"/>
      <c r="BW40" s="70"/>
      <c r="BX40" s="70"/>
      <c r="BY40" s="70"/>
      <c r="BZ40" s="71"/>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9"/>
      <c r="BM41" s="70"/>
      <c r="BN41" s="70"/>
      <c r="BO41" s="70"/>
      <c r="BP41" s="70"/>
      <c r="BQ41" s="70"/>
      <c r="BR41" s="70"/>
      <c r="BS41" s="70"/>
      <c r="BT41" s="70"/>
      <c r="BU41" s="70"/>
      <c r="BV41" s="70"/>
      <c r="BW41" s="70"/>
      <c r="BX41" s="70"/>
      <c r="BY41" s="70"/>
      <c r="BZ41" s="71"/>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9"/>
      <c r="BM42" s="70"/>
      <c r="BN42" s="70"/>
      <c r="BO42" s="70"/>
      <c r="BP42" s="70"/>
      <c r="BQ42" s="70"/>
      <c r="BR42" s="70"/>
      <c r="BS42" s="70"/>
      <c r="BT42" s="70"/>
      <c r="BU42" s="70"/>
      <c r="BV42" s="70"/>
      <c r="BW42" s="70"/>
      <c r="BX42" s="70"/>
      <c r="BY42" s="70"/>
      <c r="BZ42" s="71"/>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9"/>
      <c r="BM43" s="70"/>
      <c r="BN43" s="70"/>
      <c r="BO43" s="70"/>
      <c r="BP43" s="70"/>
      <c r="BQ43" s="70"/>
      <c r="BR43" s="70"/>
      <c r="BS43" s="70"/>
      <c r="BT43" s="70"/>
      <c r="BU43" s="70"/>
      <c r="BV43" s="70"/>
      <c r="BW43" s="70"/>
      <c r="BX43" s="70"/>
      <c r="BY43" s="70"/>
      <c r="BZ43" s="71"/>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2"/>
      <c r="BM44" s="73"/>
      <c r="BN44" s="73"/>
      <c r="BO44" s="73"/>
      <c r="BP44" s="73"/>
      <c r="BQ44" s="73"/>
      <c r="BR44" s="73"/>
      <c r="BS44" s="73"/>
      <c r="BT44" s="73"/>
      <c r="BU44" s="73"/>
      <c r="BV44" s="73"/>
      <c r="BW44" s="73"/>
      <c r="BX44" s="73"/>
      <c r="BY44" s="73"/>
      <c r="BZ44" s="74"/>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69" t="s">
        <v>115</v>
      </c>
      <c r="BM66" s="70"/>
      <c r="BN66" s="70"/>
      <c r="BO66" s="70"/>
      <c r="BP66" s="70"/>
      <c r="BQ66" s="70"/>
      <c r="BR66" s="70"/>
      <c r="BS66" s="70"/>
      <c r="BT66" s="70"/>
      <c r="BU66" s="70"/>
      <c r="BV66" s="70"/>
      <c r="BW66" s="70"/>
      <c r="BX66" s="70"/>
      <c r="BY66" s="70"/>
      <c r="BZ66" s="71"/>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69"/>
      <c r="BM67" s="70"/>
      <c r="BN67" s="70"/>
      <c r="BO67" s="70"/>
      <c r="BP67" s="70"/>
      <c r="BQ67" s="70"/>
      <c r="BR67" s="70"/>
      <c r="BS67" s="70"/>
      <c r="BT67" s="70"/>
      <c r="BU67" s="70"/>
      <c r="BV67" s="70"/>
      <c r="BW67" s="70"/>
      <c r="BX67" s="70"/>
      <c r="BY67" s="70"/>
      <c r="BZ67" s="71"/>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69"/>
      <c r="BM68" s="70"/>
      <c r="BN68" s="70"/>
      <c r="BO68" s="70"/>
      <c r="BP68" s="70"/>
      <c r="BQ68" s="70"/>
      <c r="BR68" s="70"/>
      <c r="BS68" s="70"/>
      <c r="BT68" s="70"/>
      <c r="BU68" s="70"/>
      <c r="BV68" s="70"/>
      <c r="BW68" s="70"/>
      <c r="BX68" s="70"/>
      <c r="BY68" s="70"/>
      <c r="BZ68" s="71"/>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69"/>
      <c r="BM69" s="70"/>
      <c r="BN69" s="70"/>
      <c r="BO69" s="70"/>
      <c r="BP69" s="70"/>
      <c r="BQ69" s="70"/>
      <c r="BR69" s="70"/>
      <c r="BS69" s="70"/>
      <c r="BT69" s="70"/>
      <c r="BU69" s="70"/>
      <c r="BV69" s="70"/>
      <c r="BW69" s="70"/>
      <c r="BX69" s="70"/>
      <c r="BY69" s="70"/>
      <c r="BZ69" s="71"/>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69"/>
      <c r="BM70" s="70"/>
      <c r="BN70" s="70"/>
      <c r="BO70" s="70"/>
      <c r="BP70" s="70"/>
      <c r="BQ70" s="70"/>
      <c r="BR70" s="70"/>
      <c r="BS70" s="70"/>
      <c r="BT70" s="70"/>
      <c r="BU70" s="70"/>
      <c r="BV70" s="70"/>
      <c r="BW70" s="70"/>
      <c r="BX70" s="70"/>
      <c r="BY70" s="70"/>
      <c r="BZ70" s="71"/>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69"/>
      <c r="BM71" s="70"/>
      <c r="BN71" s="70"/>
      <c r="BO71" s="70"/>
      <c r="BP71" s="70"/>
      <c r="BQ71" s="70"/>
      <c r="BR71" s="70"/>
      <c r="BS71" s="70"/>
      <c r="BT71" s="70"/>
      <c r="BU71" s="70"/>
      <c r="BV71" s="70"/>
      <c r="BW71" s="70"/>
      <c r="BX71" s="70"/>
      <c r="BY71" s="70"/>
      <c r="BZ71" s="71"/>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69"/>
      <c r="BM72" s="70"/>
      <c r="BN72" s="70"/>
      <c r="BO72" s="70"/>
      <c r="BP72" s="70"/>
      <c r="BQ72" s="70"/>
      <c r="BR72" s="70"/>
      <c r="BS72" s="70"/>
      <c r="BT72" s="70"/>
      <c r="BU72" s="70"/>
      <c r="BV72" s="70"/>
      <c r="BW72" s="70"/>
      <c r="BX72" s="70"/>
      <c r="BY72" s="70"/>
      <c r="BZ72" s="71"/>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69"/>
      <c r="BM73" s="70"/>
      <c r="BN73" s="70"/>
      <c r="BO73" s="70"/>
      <c r="BP73" s="70"/>
      <c r="BQ73" s="70"/>
      <c r="BR73" s="70"/>
      <c r="BS73" s="70"/>
      <c r="BT73" s="70"/>
      <c r="BU73" s="70"/>
      <c r="BV73" s="70"/>
      <c r="BW73" s="70"/>
      <c r="BX73" s="70"/>
      <c r="BY73" s="70"/>
      <c r="BZ73" s="71"/>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69"/>
      <c r="BM74" s="70"/>
      <c r="BN74" s="70"/>
      <c r="BO74" s="70"/>
      <c r="BP74" s="70"/>
      <c r="BQ74" s="70"/>
      <c r="BR74" s="70"/>
      <c r="BS74" s="70"/>
      <c r="BT74" s="70"/>
      <c r="BU74" s="70"/>
      <c r="BV74" s="70"/>
      <c r="BW74" s="70"/>
      <c r="BX74" s="70"/>
      <c r="BY74" s="70"/>
      <c r="BZ74" s="71"/>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69"/>
      <c r="BM75" s="70"/>
      <c r="BN75" s="70"/>
      <c r="BO75" s="70"/>
      <c r="BP75" s="70"/>
      <c r="BQ75" s="70"/>
      <c r="BR75" s="70"/>
      <c r="BS75" s="70"/>
      <c r="BT75" s="70"/>
      <c r="BU75" s="70"/>
      <c r="BV75" s="70"/>
      <c r="BW75" s="70"/>
      <c r="BX75" s="70"/>
      <c r="BY75" s="70"/>
      <c r="BZ75" s="71"/>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69"/>
      <c r="BM76" s="70"/>
      <c r="BN76" s="70"/>
      <c r="BO76" s="70"/>
      <c r="BP76" s="70"/>
      <c r="BQ76" s="70"/>
      <c r="BR76" s="70"/>
      <c r="BS76" s="70"/>
      <c r="BT76" s="70"/>
      <c r="BU76" s="70"/>
      <c r="BV76" s="70"/>
      <c r="BW76" s="70"/>
      <c r="BX76" s="70"/>
      <c r="BY76" s="70"/>
      <c r="BZ76" s="71"/>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69"/>
      <c r="BM77" s="70"/>
      <c r="BN77" s="70"/>
      <c r="BO77" s="70"/>
      <c r="BP77" s="70"/>
      <c r="BQ77" s="70"/>
      <c r="BR77" s="70"/>
      <c r="BS77" s="70"/>
      <c r="BT77" s="70"/>
      <c r="BU77" s="70"/>
      <c r="BV77" s="70"/>
      <c r="BW77" s="70"/>
      <c r="BX77" s="70"/>
      <c r="BY77" s="70"/>
      <c r="BZ77" s="71"/>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69"/>
      <c r="BM78" s="70"/>
      <c r="BN78" s="70"/>
      <c r="BO78" s="70"/>
      <c r="BP78" s="70"/>
      <c r="BQ78" s="70"/>
      <c r="BR78" s="70"/>
      <c r="BS78" s="70"/>
      <c r="BT78" s="70"/>
      <c r="BU78" s="70"/>
      <c r="BV78" s="70"/>
      <c r="BW78" s="70"/>
      <c r="BX78" s="70"/>
      <c r="BY78" s="70"/>
      <c r="BZ78" s="71"/>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69"/>
      <c r="BM79" s="70"/>
      <c r="BN79" s="70"/>
      <c r="BO79" s="70"/>
      <c r="BP79" s="70"/>
      <c r="BQ79" s="70"/>
      <c r="BR79" s="70"/>
      <c r="BS79" s="70"/>
      <c r="BT79" s="70"/>
      <c r="BU79" s="70"/>
      <c r="BV79" s="70"/>
      <c r="BW79" s="70"/>
      <c r="BX79" s="70"/>
      <c r="BY79" s="70"/>
      <c r="BZ79" s="71"/>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69"/>
      <c r="BM80" s="70"/>
      <c r="BN80" s="70"/>
      <c r="BO80" s="70"/>
      <c r="BP80" s="70"/>
      <c r="BQ80" s="70"/>
      <c r="BR80" s="70"/>
      <c r="BS80" s="70"/>
      <c r="BT80" s="70"/>
      <c r="BU80" s="70"/>
      <c r="BV80" s="70"/>
      <c r="BW80" s="70"/>
      <c r="BX80" s="70"/>
      <c r="BY80" s="70"/>
      <c r="BZ80" s="71"/>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69"/>
      <c r="BM81" s="70"/>
      <c r="BN81" s="70"/>
      <c r="BO81" s="70"/>
      <c r="BP81" s="70"/>
      <c r="BQ81" s="70"/>
      <c r="BR81" s="70"/>
      <c r="BS81" s="70"/>
      <c r="BT81" s="70"/>
      <c r="BU81" s="70"/>
      <c r="BV81" s="70"/>
      <c r="BW81" s="70"/>
      <c r="BX81" s="70"/>
      <c r="BY81" s="70"/>
      <c r="BZ81" s="71"/>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2"/>
      <c r="BM82" s="73"/>
      <c r="BN82" s="73"/>
      <c r="BO82" s="73"/>
      <c r="BP82" s="73"/>
      <c r="BQ82" s="73"/>
      <c r="BR82" s="73"/>
      <c r="BS82" s="73"/>
      <c r="BT82" s="73"/>
      <c r="BU82" s="73"/>
      <c r="BV82" s="73"/>
      <c r="BW82" s="73"/>
      <c r="BX82" s="73"/>
      <c r="BY82" s="73"/>
      <c r="BZ82" s="74"/>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【98.17】</v>
      </c>
      <c r="F85" s="26" t="str">
        <f>データ!AT6</f>
        <v>【92.20】</v>
      </c>
      <c r="G85" s="26" t="str">
        <f>データ!BE6</f>
        <v>【106.38】</v>
      </c>
      <c r="H85" s="26" t="str">
        <f>データ!BP6</f>
        <v>【314.13】</v>
      </c>
      <c r="I85" s="26" t="str">
        <f>データ!CA6</f>
        <v>【58.42】</v>
      </c>
      <c r="J85" s="26" t="str">
        <f>データ!CL6</f>
        <v>【282.28】</v>
      </c>
      <c r="K85" s="26" t="str">
        <f>データ!CW6</f>
        <v>【57.83】</v>
      </c>
      <c r="L85" s="26" t="str">
        <f>データ!DH6</f>
        <v>【77.67】</v>
      </c>
      <c r="M85" s="26" t="str">
        <f>データ!DS6</f>
        <v>【15.64】</v>
      </c>
      <c r="N85" s="26" t="str">
        <f>データ!ED6</f>
        <v>【-】</v>
      </c>
      <c r="O85" s="26" t="str">
        <f>データ!EO6</f>
        <v>【-】</v>
      </c>
    </row>
  </sheetData>
  <sheetProtection algorithmName="SHA-512" hashValue="PQTxjHmBwudIPRmy1WfScz2qkCrwPS5erOSKn08ml3A2lSoCJibemGH4u9k1bbHwVTgWqXhSTYvzZJ1pzJ8H6w==" saltValue="qXcjj3URsHsgnDwfmY7R4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32140</v>
      </c>
      <c r="D6" s="33">
        <f t="shared" si="3"/>
        <v>46</v>
      </c>
      <c r="E6" s="33">
        <f t="shared" si="3"/>
        <v>18</v>
      </c>
      <c r="F6" s="33">
        <f t="shared" si="3"/>
        <v>0</v>
      </c>
      <c r="G6" s="33">
        <f t="shared" si="3"/>
        <v>0</v>
      </c>
      <c r="H6" s="33" t="str">
        <f t="shared" si="3"/>
        <v>岩手県　八幡平市</v>
      </c>
      <c r="I6" s="33" t="str">
        <f t="shared" si="3"/>
        <v>法適用</v>
      </c>
      <c r="J6" s="33" t="str">
        <f t="shared" si="3"/>
        <v>下水道事業</v>
      </c>
      <c r="K6" s="33" t="str">
        <f t="shared" si="3"/>
        <v>特定地域生活排水処理</v>
      </c>
      <c r="L6" s="33" t="str">
        <f t="shared" si="3"/>
        <v>K2</v>
      </c>
      <c r="M6" s="33" t="str">
        <f t="shared" si="3"/>
        <v>非設置</v>
      </c>
      <c r="N6" s="34" t="str">
        <f t="shared" si="3"/>
        <v>-</v>
      </c>
      <c r="O6" s="34">
        <f t="shared" si="3"/>
        <v>48.32</v>
      </c>
      <c r="P6" s="34">
        <f t="shared" si="3"/>
        <v>6.48</v>
      </c>
      <c r="Q6" s="34">
        <f t="shared" si="3"/>
        <v>100</v>
      </c>
      <c r="R6" s="34">
        <f t="shared" si="3"/>
        <v>3960</v>
      </c>
      <c r="S6" s="34">
        <f t="shared" si="3"/>
        <v>24788</v>
      </c>
      <c r="T6" s="34">
        <f t="shared" si="3"/>
        <v>862.3</v>
      </c>
      <c r="U6" s="34">
        <f t="shared" si="3"/>
        <v>28.75</v>
      </c>
      <c r="V6" s="34">
        <f t="shared" si="3"/>
        <v>1598</v>
      </c>
      <c r="W6" s="34">
        <f t="shared" si="3"/>
        <v>851.02</v>
      </c>
      <c r="X6" s="34">
        <f t="shared" si="3"/>
        <v>1.88</v>
      </c>
      <c r="Y6" s="35" t="str">
        <f>IF(Y7="",NA(),Y7)</f>
        <v>-</v>
      </c>
      <c r="Z6" s="35" t="str">
        <f t="shared" ref="Z6:AH6" si="4">IF(Z7="",NA(),Z7)</f>
        <v>-</v>
      </c>
      <c r="AA6" s="35" t="str">
        <f t="shared" si="4"/>
        <v>-</v>
      </c>
      <c r="AB6" s="35" t="str">
        <f t="shared" si="4"/>
        <v>-</v>
      </c>
      <c r="AC6" s="35">
        <f t="shared" si="4"/>
        <v>117.96</v>
      </c>
      <c r="AD6" s="35" t="str">
        <f t="shared" si="4"/>
        <v>-</v>
      </c>
      <c r="AE6" s="35" t="str">
        <f t="shared" si="4"/>
        <v>-</v>
      </c>
      <c r="AF6" s="35" t="str">
        <f t="shared" si="4"/>
        <v>-</v>
      </c>
      <c r="AG6" s="35" t="str">
        <f t="shared" si="4"/>
        <v>-</v>
      </c>
      <c r="AH6" s="35">
        <f t="shared" si="4"/>
        <v>99.03</v>
      </c>
      <c r="AI6" s="34" t="str">
        <f>IF(AI7="","",IF(AI7="-","【-】","【"&amp;SUBSTITUTE(TEXT(AI7,"#,##0.00"),"-","△")&amp;"】"))</f>
        <v>【98.17】</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74.239999999999995</v>
      </c>
      <c r="AT6" s="34" t="str">
        <f>IF(AT7="","",IF(AT7="-","【-】","【"&amp;SUBSTITUTE(TEXT(AT7,"#,##0.00"),"-","△")&amp;"】"))</f>
        <v>【92.20】</v>
      </c>
      <c r="AU6" s="35" t="str">
        <f>IF(AU7="",NA(),AU7)</f>
        <v>-</v>
      </c>
      <c r="AV6" s="35" t="str">
        <f t="shared" ref="AV6:BD6" si="6">IF(AV7="",NA(),AV7)</f>
        <v>-</v>
      </c>
      <c r="AW6" s="35" t="str">
        <f t="shared" si="6"/>
        <v>-</v>
      </c>
      <c r="AX6" s="35" t="str">
        <f t="shared" si="6"/>
        <v>-</v>
      </c>
      <c r="AY6" s="35">
        <f t="shared" si="6"/>
        <v>758.6</v>
      </c>
      <c r="AZ6" s="35" t="str">
        <f t="shared" si="6"/>
        <v>-</v>
      </c>
      <c r="BA6" s="35" t="str">
        <f t="shared" si="6"/>
        <v>-</v>
      </c>
      <c r="BB6" s="35" t="str">
        <f t="shared" si="6"/>
        <v>-</v>
      </c>
      <c r="BC6" s="35" t="str">
        <f t="shared" si="6"/>
        <v>-</v>
      </c>
      <c r="BD6" s="35">
        <f t="shared" si="6"/>
        <v>100.47</v>
      </c>
      <c r="BE6" s="34" t="str">
        <f>IF(BE7="","",IF(BE7="-","【-】","【"&amp;SUBSTITUTE(TEXT(BE7,"#,##0.00"),"-","△")&amp;"】"))</f>
        <v>【106.38】</v>
      </c>
      <c r="BF6" s="35" t="str">
        <f>IF(BF7="",NA(),BF7)</f>
        <v>-</v>
      </c>
      <c r="BG6" s="35" t="str">
        <f t="shared" ref="BG6:BO6" si="7">IF(BG7="",NA(),BG7)</f>
        <v>-</v>
      </c>
      <c r="BH6" s="35" t="str">
        <f t="shared" si="7"/>
        <v>-</v>
      </c>
      <c r="BI6" s="35" t="str">
        <f t="shared" si="7"/>
        <v>-</v>
      </c>
      <c r="BJ6" s="35">
        <f t="shared" si="7"/>
        <v>767.27</v>
      </c>
      <c r="BK6" s="35" t="str">
        <f t="shared" si="7"/>
        <v>-</v>
      </c>
      <c r="BL6" s="35" t="str">
        <f t="shared" si="7"/>
        <v>-</v>
      </c>
      <c r="BM6" s="35" t="str">
        <f t="shared" si="7"/>
        <v>-</v>
      </c>
      <c r="BN6" s="35" t="str">
        <f t="shared" si="7"/>
        <v>-</v>
      </c>
      <c r="BO6" s="35">
        <f t="shared" si="7"/>
        <v>294.27</v>
      </c>
      <c r="BP6" s="34" t="str">
        <f>IF(BP7="","",IF(BP7="-","【-】","【"&amp;SUBSTITUTE(TEXT(BP7,"#,##0.00"),"-","△")&amp;"】"))</f>
        <v>【314.13】</v>
      </c>
      <c r="BQ6" s="35" t="str">
        <f>IF(BQ7="",NA(),BQ7)</f>
        <v>-</v>
      </c>
      <c r="BR6" s="35" t="str">
        <f t="shared" ref="BR6:BZ6" si="8">IF(BR7="",NA(),BR7)</f>
        <v>-</v>
      </c>
      <c r="BS6" s="35" t="str">
        <f t="shared" si="8"/>
        <v>-</v>
      </c>
      <c r="BT6" s="35" t="str">
        <f t="shared" si="8"/>
        <v>-</v>
      </c>
      <c r="BU6" s="35">
        <f t="shared" si="8"/>
        <v>76.760000000000005</v>
      </c>
      <c r="BV6" s="35" t="str">
        <f t="shared" si="8"/>
        <v>-</v>
      </c>
      <c r="BW6" s="35" t="str">
        <f t="shared" si="8"/>
        <v>-</v>
      </c>
      <c r="BX6" s="35" t="str">
        <f t="shared" si="8"/>
        <v>-</v>
      </c>
      <c r="BY6" s="35" t="str">
        <f t="shared" si="8"/>
        <v>-</v>
      </c>
      <c r="BZ6" s="35">
        <f t="shared" si="8"/>
        <v>60.59</v>
      </c>
      <c r="CA6" s="34" t="str">
        <f>IF(CA7="","",IF(CA7="-","【-】","【"&amp;SUBSTITUTE(TEXT(CA7,"#,##0.00"),"-","△")&amp;"】"))</f>
        <v>【58.42】</v>
      </c>
      <c r="CB6" s="35" t="str">
        <f>IF(CB7="",NA(),CB7)</f>
        <v>-</v>
      </c>
      <c r="CC6" s="35" t="str">
        <f t="shared" ref="CC6:CK6" si="9">IF(CC7="",NA(),CC7)</f>
        <v>-</v>
      </c>
      <c r="CD6" s="35" t="str">
        <f t="shared" si="9"/>
        <v>-</v>
      </c>
      <c r="CE6" s="35" t="str">
        <f t="shared" si="9"/>
        <v>-</v>
      </c>
      <c r="CF6" s="35">
        <f t="shared" si="9"/>
        <v>269.04000000000002</v>
      </c>
      <c r="CG6" s="35" t="str">
        <f t="shared" si="9"/>
        <v>-</v>
      </c>
      <c r="CH6" s="35" t="str">
        <f t="shared" si="9"/>
        <v>-</v>
      </c>
      <c r="CI6" s="35" t="str">
        <f t="shared" si="9"/>
        <v>-</v>
      </c>
      <c r="CJ6" s="35" t="str">
        <f t="shared" si="9"/>
        <v>-</v>
      </c>
      <c r="CK6" s="35">
        <f t="shared" si="9"/>
        <v>280.23</v>
      </c>
      <c r="CL6" s="34" t="str">
        <f>IF(CL7="","",IF(CL7="-","【-】","【"&amp;SUBSTITUTE(TEXT(CL7,"#,##0.00"),"-","△")&amp;"】"))</f>
        <v>【282.28】</v>
      </c>
      <c r="CM6" s="35" t="str">
        <f>IF(CM7="",NA(),CM7)</f>
        <v>-</v>
      </c>
      <c r="CN6" s="35" t="str">
        <f t="shared" ref="CN6:CV6" si="10">IF(CN7="",NA(),CN7)</f>
        <v>-</v>
      </c>
      <c r="CO6" s="35" t="str">
        <f t="shared" si="10"/>
        <v>-</v>
      </c>
      <c r="CP6" s="35" t="str">
        <f t="shared" si="10"/>
        <v>-</v>
      </c>
      <c r="CQ6" s="35">
        <f t="shared" si="10"/>
        <v>104.41</v>
      </c>
      <c r="CR6" s="35" t="str">
        <f t="shared" si="10"/>
        <v>-</v>
      </c>
      <c r="CS6" s="35" t="str">
        <f t="shared" si="10"/>
        <v>-</v>
      </c>
      <c r="CT6" s="35" t="str">
        <f t="shared" si="10"/>
        <v>-</v>
      </c>
      <c r="CU6" s="35" t="str">
        <f t="shared" si="10"/>
        <v>-</v>
      </c>
      <c r="CV6" s="35">
        <f t="shared" si="10"/>
        <v>58.19</v>
      </c>
      <c r="CW6" s="34" t="str">
        <f>IF(CW7="","",IF(CW7="-","【-】","【"&amp;SUBSTITUTE(TEXT(CW7,"#,##0.00"),"-","△")&amp;"】"))</f>
        <v>【57.83】</v>
      </c>
      <c r="CX6" s="35" t="str">
        <f>IF(CX7="",NA(),CX7)</f>
        <v>-</v>
      </c>
      <c r="CY6" s="35" t="str">
        <f t="shared" ref="CY6:DG6" si="11">IF(CY7="",NA(),CY7)</f>
        <v>-</v>
      </c>
      <c r="CZ6" s="35" t="str">
        <f t="shared" si="11"/>
        <v>-</v>
      </c>
      <c r="DA6" s="35" t="str">
        <f t="shared" si="11"/>
        <v>-</v>
      </c>
      <c r="DB6" s="35">
        <f t="shared" si="11"/>
        <v>100</v>
      </c>
      <c r="DC6" s="35" t="str">
        <f t="shared" si="11"/>
        <v>-</v>
      </c>
      <c r="DD6" s="35" t="str">
        <f t="shared" si="11"/>
        <v>-</v>
      </c>
      <c r="DE6" s="35" t="str">
        <f t="shared" si="11"/>
        <v>-</v>
      </c>
      <c r="DF6" s="35" t="str">
        <f t="shared" si="11"/>
        <v>-</v>
      </c>
      <c r="DG6" s="35">
        <f t="shared" si="11"/>
        <v>87.8</v>
      </c>
      <c r="DH6" s="34" t="str">
        <f>IF(DH7="","",IF(DH7="-","【-】","【"&amp;SUBSTITUTE(TEXT(DH7,"#,##0.00"),"-","△")&amp;"】"))</f>
        <v>【77.67】</v>
      </c>
      <c r="DI6" s="35" t="str">
        <f>IF(DI7="",NA(),DI7)</f>
        <v>-</v>
      </c>
      <c r="DJ6" s="35" t="str">
        <f t="shared" ref="DJ6:DR6" si="12">IF(DJ7="",NA(),DJ7)</f>
        <v>-</v>
      </c>
      <c r="DK6" s="35" t="str">
        <f t="shared" si="12"/>
        <v>-</v>
      </c>
      <c r="DL6" s="35" t="str">
        <f t="shared" si="12"/>
        <v>-</v>
      </c>
      <c r="DM6" s="35">
        <f t="shared" si="12"/>
        <v>4.28</v>
      </c>
      <c r="DN6" s="35" t="str">
        <f t="shared" si="12"/>
        <v>-</v>
      </c>
      <c r="DO6" s="35" t="str">
        <f t="shared" si="12"/>
        <v>-</v>
      </c>
      <c r="DP6" s="35" t="str">
        <f t="shared" si="12"/>
        <v>-</v>
      </c>
      <c r="DQ6" s="35" t="str">
        <f t="shared" si="12"/>
        <v>-</v>
      </c>
      <c r="DR6" s="35">
        <f t="shared" si="12"/>
        <v>15.74</v>
      </c>
      <c r="DS6" s="34" t="str">
        <f>IF(DS7="","",IF(DS7="-","【-】","【"&amp;SUBSTITUTE(TEXT(DS7,"#,##0.00"),"-","△")&amp;"】"))</f>
        <v>【15.64】</v>
      </c>
      <c r="DT6" s="35" t="str">
        <f>IF(DT7="",NA(),DT7)</f>
        <v>-</v>
      </c>
      <c r="DU6" s="35" t="str">
        <f t="shared" ref="DU6:EC6" si="13">IF(DU7="",NA(),DU7)</f>
        <v>-</v>
      </c>
      <c r="DV6" s="35" t="str">
        <f t="shared" si="13"/>
        <v>-</v>
      </c>
      <c r="DW6" s="35" t="str">
        <f t="shared" si="13"/>
        <v>-</v>
      </c>
      <c r="DX6" s="35" t="str">
        <f t="shared" si="13"/>
        <v>-</v>
      </c>
      <c r="DY6" s="35" t="str">
        <f t="shared" si="13"/>
        <v>-</v>
      </c>
      <c r="DZ6" s="35" t="str">
        <f t="shared" si="13"/>
        <v>-</v>
      </c>
      <c r="EA6" s="35" t="str">
        <f t="shared" si="13"/>
        <v>-</v>
      </c>
      <c r="EB6" s="35" t="str">
        <f t="shared" si="13"/>
        <v>-</v>
      </c>
      <c r="EC6" s="35" t="str">
        <f t="shared" si="13"/>
        <v>-</v>
      </c>
      <c r="ED6" s="34" t="str">
        <f>IF(ED7="","",IF(ED7="-","【-】","【"&amp;SUBSTITUTE(TEXT(ED7,"#,##0.00"),"-","△")&amp;"】"))</f>
        <v>【-】</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8" s="36" customFormat="1" x14ac:dyDescent="0.15">
      <c r="A7" s="28"/>
      <c r="B7" s="37">
        <v>2020</v>
      </c>
      <c r="C7" s="37">
        <v>32140</v>
      </c>
      <c r="D7" s="37">
        <v>46</v>
      </c>
      <c r="E7" s="37">
        <v>18</v>
      </c>
      <c r="F7" s="37">
        <v>0</v>
      </c>
      <c r="G7" s="37">
        <v>0</v>
      </c>
      <c r="H7" s="37" t="s">
        <v>96</v>
      </c>
      <c r="I7" s="37" t="s">
        <v>97</v>
      </c>
      <c r="J7" s="37" t="s">
        <v>98</v>
      </c>
      <c r="K7" s="37" t="s">
        <v>99</v>
      </c>
      <c r="L7" s="37" t="s">
        <v>100</v>
      </c>
      <c r="M7" s="37" t="s">
        <v>101</v>
      </c>
      <c r="N7" s="38" t="s">
        <v>102</v>
      </c>
      <c r="O7" s="38">
        <v>48.32</v>
      </c>
      <c r="P7" s="38">
        <v>6.48</v>
      </c>
      <c r="Q7" s="38">
        <v>100</v>
      </c>
      <c r="R7" s="38">
        <v>3960</v>
      </c>
      <c r="S7" s="38">
        <v>24788</v>
      </c>
      <c r="T7" s="38">
        <v>862.3</v>
      </c>
      <c r="U7" s="38">
        <v>28.75</v>
      </c>
      <c r="V7" s="38">
        <v>1598</v>
      </c>
      <c r="W7" s="38">
        <v>851.02</v>
      </c>
      <c r="X7" s="38">
        <v>1.88</v>
      </c>
      <c r="Y7" s="38" t="s">
        <v>102</v>
      </c>
      <c r="Z7" s="38" t="s">
        <v>102</v>
      </c>
      <c r="AA7" s="38" t="s">
        <v>102</v>
      </c>
      <c r="AB7" s="38" t="s">
        <v>102</v>
      </c>
      <c r="AC7" s="38">
        <v>117.96</v>
      </c>
      <c r="AD7" s="38" t="s">
        <v>102</v>
      </c>
      <c r="AE7" s="38" t="s">
        <v>102</v>
      </c>
      <c r="AF7" s="38" t="s">
        <v>102</v>
      </c>
      <c r="AG7" s="38" t="s">
        <v>102</v>
      </c>
      <c r="AH7" s="38">
        <v>99.03</v>
      </c>
      <c r="AI7" s="38">
        <v>98.17</v>
      </c>
      <c r="AJ7" s="38" t="s">
        <v>102</v>
      </c>
      <c r="AK7" s="38" t="s">
        <v>102</v>
      </c>
      <c r="AL7" s="38" t="s">
        <v>102</v>
      </c>
      <c r="AM7" s="38" t="s">
        <v>102</v>
      </c>
      <c r="AN7" s="38">
        <v>0</v>
      </c>
      <c r="AO7" s="38" t="s">
        <v>102</v>
      </c>
      <c r="AP7" s="38" t="s">
        <v>102</v>
      </c>
      <c r="AQ7" s="38" t="s">
        <v>102</v>
      </c>
      <c r="AR7" s="38" t="s">
        <v>102</v>
      </c>
      <c r="AS7" s="38">
        <v>74.239999999999995</v>
      </c>
      <c r="AT7" s="38">
        <v>92.2</v>
      </c>
      <c r="AU7" s="38" t="s">
        <v>102</v>
      </c>
      <c r="AV7" s="38" t="s">
        <v>102</v>
      </c>
      <c r="AW7" s="38" t="s">
        <v>102</v>
      </c>
      <c r="AX7" s="38" t="s">
        <v>102</v>
      </c>
      <c r="AY7" s="38">
        <v>758.6</v>
      </c>
      <c r="AZ7" s="38" t="s">
        <v>102</v>
      </c>
      <c r="BA7" s="38" t="s">
        <v>102</v>
      </c>
      <c r="BB7" s="38" t="s">
        <v>102</v>
      </c>
      <c r="BC7" s="38" t="s">
        <v>102</v>
      </c>
      <c r="BD7" s="38">
        <v>100.47</v>
      </c>
      <c r="BE7" s="38">
        <v>106.38</v>
      </c>
      <c r="BF7" s="38" t="s">
        <v>102</v>
      </c>
      <c r="BG7" s="38" t="s">
        <v>102</v>
      </c>
      <c r="BH7" s="38" t="s">
        <v>102</v>
      </c>
      <c r="BI7" s="38" t="s">
        <v>102</v>
      </c>
      <c r="BJ7" s="38">
        <v>767.27</v>
      </c>
      <c r="BK7" s="38" t="s">
        <v>102</v>
      </c>
      <c r="BL7" s="38" t="s">
        <v>102</v>
      </c>
      <c r="BM7" s="38" t="s">
        <v>102</v>
      </c>
      <c r="BN7" s="38" t="s">
        <v>102</v>
      </c>
      <c r="BO7" s="38">
        <v>294.27</v>
      </c>
      <c r="BP7" s="38">
        <v>314.13</v>
      </c>
      <c r="BQ7" s="38" t="s">
        <v>102</v>
      </c>
      <c r="BR7" s="38" t="s">
        <v>102</v>
      </c>
      <c r="BS7" s="38" t="s">
        <v>102</v>
      </c>
      <c r="BT7" s="38" t="s">
        <v>102</v>
      </c>
      <c r="BU7" s="38">
        <v>76.760000000000005</v>
      </c>
      <c r="BV7" s="38" t="s">
        <v>102</v>
      </c>
      <c r="BW7" s="38" t="s">
        <v>102</v>
      </c>
      <c r="BX7" s="38" t="s">
        <v>102</v>
      </c>
      <c r="BY7" s="38" t="s">
        <v>102</v>
      </c>
      <c r="BZ7" s="38">
        <v>60.59</v>
      </c>
      <c r="CA7" s="38">
        <v>58.42</v>
      </c>
      <c r="CB7" s="38" t="s">
        <v>102</v>
      </c>
      <c r="CC7" s="38" t="s">
        <v>102</v>
      </c>
      <c r="CD7" s="38" t="s">
        <v>102</v>
      </c>
      <c r="CE7" s="38" t="s">
        <v>102</v>
      </c>
      <c r="CF7" s="38">
        <v>269.04000000000002</v>
      </c>
      <c r="CG7" s="38" t="s">
        <v>102</v>
      </c>
      <c r="CH7" s="38" t="s">
        <v>102</v>
      </c>
      <c r="CI7" s="38" t="s">
        <v>102</v>
      </c>
      <c r="CJ7" s="38" t="s">
        <v>102</v>
      </c>
      <c r="CK7" s="38">
        <v>280.23</v>
      </c>
      <c r="CL7" s="38">
        <v>282.27999999999997</v>
      </c>
      <c r="CM7" s="38" t="s">
        <v>102</v>
      </c>
      <c r="CN7" s="38" t="s">
        <v>102</v>
      </c>
      <c r="CO7" s="38" t="s">
        <v>102</v>
      </c>
      <c r="CP7" s="38" t="s">
        <v>102</v>
      </c>
      <c r="CQ7" s="38">
        <v>104.41</v>
      </c>
      <c r="CR7" s="38" t="s">
        <v>102</v>
      </c>
      <c r="CS7" s="38" t="s">
        <v>102</v>
      </c>
      <c r="CT7" s="38" t="s">
        <v>102</v>
      </c>
      <c r="CU7" s="38" t="s">
        <v>102</v>
      </c>
      <c r="CV7" s="38">
        <v>58.19</v>
      </c>
      <c r="CW7" s="38">
        <v>57.83</v>
      </c>
      <c r="CX7" s="38" t="s">
        <v>102</v>
      </c>
      <c r="CY7" s="38" t="s">
        <v>102</v>
      </c>
      <c r="CZ7" s="38" t="s">
        <v>102</v>
      </c>
      <c r="DA7" s="38" t="s">
        <v>102</v>
      </c>
      <c r="DB7" s="38">
        <v>100</v>
      </c>
      <c r="DC7" s="38" t="s">
        <v>102</v>
      </c>
      <c r="DD7" s="38" t="s">
        <v>102</v>
      </c>
      <c r="DE7" s="38" t="s">
        <v>102</v>
      </c>
      <c r="DF7" s="38" t="s">
        <v>102</v>
      </c>
      <c r="DG7" s="38">
        <v>87.8</v>
      </c>
      <c r="DH7" s="38">
        <v>77.67</v>
      </c>
      <c r="DI7" s="38" t="s">
        <v>102</v>
      </c>
      <c r="DJ7" s="38" t="s">
        <v>102</v>
      </c>
      <c r="DK7" s="38" t="s">
        <v>102</v>
      </c>
      <c r="DL7" s="38" t="s">
        <v>102</v>
      </c>
      <c r="DM7" s="38">
        <v>4.28</v>
      </c>
      <c r="DN7" s="38" t="s">
        <v>102</v>
      </c>
      <c r="DO7" s="38" t="s">
        <v>102</v>
      </c>
      <c r="DP7" s="38" t="s">
        <v>102</v>
      </c>
      <c r="DQ7" s="38" t="s">
        <v>102</v>
      </c>
      <c r="DR7" s="38">
        <v>15.74</v>
      </c>
      <c r="DS7" s="38">
        <v>15.64</v>
      </c>
      <c r="DT7" s="38" t="s">
        <v>102</v>
      </c>
      <c r="DU7" s="38" t="s">
        <v>102</v>
      </c>
      <c r="DV7" s="38" t="s">
        <v>102</v>
      </c>
      <c r="DW7" s="38" t="s">
        <v>102</v>
      </c>
      <c r="DX7" s="38" t="s">
        <v>102</v>
      </c>
      <c r="DY7" s="38" t="s">
        <v>102</v>
      </c>
      <c r="DZ7" s="38" t="s">
        <v>102</v>
      </c>
      <c r="EA7" s="38" t="s">
        <v>102</v>
      </c>
      <c r="EB7" s="38" t="s">
        <v>102</v>
      </c>
      <c r="EC7" s="38" t="s">
        <v>102</v>
      </c>
      <c r="ED7" s="38" t="s">
        <v>102</v>
      </c>
      <c r="EE7" s="38" t="s">
        <v>102</v>
      </c>
      <c r="EF7" s="38" t="s">
        <v>102</v>
      </c>
      <c r="EG7" s="38" t="s">
        <v>102</v>
      </c>
      <c r="EH7" s="38" t="s">
        <v>102</v>
      </c>
      <c r="EI7" s="38" t="s">
        <v>102</v>
      </c>
      <c r="EJ7" s="38" t="s">
        <v>102</v>
      </c>
      <c r="EK7" s="38" t="s">
        <v>102</v>
      </c>
      <c r="EL7" s="38" t="s">
        <v>102</v>
      </c>
      <c r="EM7" s="38" t="s">
        <v>102</v>
      </c>
      <c r="EN7" s="38" t="s">
        <v>102</v>
      </c>
      <c r="EO7" s="38" t="s">
        <v>102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2022-01-20T23:43:05Z</cp:lastPrinted>
  <dcterms:created xsi:type="dcterms:W3CDTF">2021-12-03T07:38:19Z</dcterms:created>
  <dcterms:modified xsi:type="dcterms:W3CDTF">2022-01-20T23:44:37Z</dcterms:modified>
  <cp:category/>
</cp:coreProperties>
</file>