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3\R04.01.07_★【〆切1_25（火）】公営企業に係る経営比較分析表（令和２年度決算）の分析等について（依頼\04_県へ回答\"/>
    </mc:Choice>
  </mc:AlternateContent>
  <workbookProtection workbookAlgorithmName="SHA-512" workbookHashValue="jbx7+ozguebd0FydrSGaGfzP79jn5NAcmz2SXqaZH0yPFYfFEJ0DK/76mvjWv7r+ZwFJkQHYjOy9muaxYNKZ3g==" workbookSaltValue="3Hmn7Afw/b/lqPg0lLfAS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<sst xmlns="http://schemas.openxmlformats.org/spreadsheetml/2006/main" count="228" uniqueCount="113">
  <si>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</si>
  <si>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</si>
  <si>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</si>
  <si>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</si>
  <si>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</si>
  <si>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</si>
  <si>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</si>
  <si>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</si>
  <si>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</si>
  <si>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</si>
  <si>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</si>
  <si>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</si>
  <si>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</si>
  <si>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</si>
  <si>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</si>
  <si>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</si>
  <si>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</si>
  <si>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</si>
  <si>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</si>
  <si>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</si>
  <si>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</si>
  <si>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</si>
  <si>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</si>
  <si>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</si>
  <si>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</si>
  <si>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</si>
  <si>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</si>
  <si>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</si>
  <si>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</si>
  <si>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</si>
  <si>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</si>
  <si>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</si>
  <si>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</si>
  <si>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</si>
  <si>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</si>
  <si>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</si>
  <si>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</si>
  <si>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</si>
  <si>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</si>
  <si>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</si>
  <si>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</si>
  <si>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</si>
  <si>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</si>
  <si>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</si>
  <si>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</si>
  <si>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</si>
  <si>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</si>
  <si>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</si>
  <si>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</si>
  <si>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</si>
  <si>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</si>
  <si>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</si>
  <si>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</si>
  <si>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</si>
  <si>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</si>
  <si>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</si>
  <si>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</si>
  <si>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</si>
  <si>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</si>
  <si>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</si>
  <si>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</si>
  <si>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</si>
  <si>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</si>
  <si>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</si>
  <si>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</si>
  <si>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</si>
  <si>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</si>
  <si>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</si>
  <si>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</si>
  <si>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</si>
  <si>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</si>
  <si>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</si>
  <si>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</si>
  <si>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</si>
  <si>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</si>
  <si>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</si>
  <si>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</si>
  <si>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</si>
  <si>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</si>
  <si>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</si>
  <si>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</si>
  <si>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</si>
  <si>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</si>
  <si>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</si>
  <si>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</si>
  <si>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</si>
  <si>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</si>
  <si>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</si>
  <si>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</si>
  <si>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</si>
  <si>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</si>
  <si>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</si>
  <si>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</si>
  <si>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</si>
  <si>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</si>
  <si>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</si>
  <si>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</si>
  <si>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</si>
  <si>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</si>
  <si>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</si>
  <si>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</si>
  <si>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</si>
  <si>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</si>
  <si>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</si>
  <si>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</si>
  <si>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</si>
  <si>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</si>
  <si>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</si>
  <si>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</si>
  <si>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</si>
  <si>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①経常収支比率は、単年度の収支が黒字である100％以上となっている。
②累積欠損金比率は、累積欠損金が発生していないため0％となっている。
③流動比率は、短期的な債務に対する支払能力を表し100％以上となっているが、類似団体平均値を下回っている。
④企業債残高対給水収益比率は企業債残高規模を表し、類似団体平均値より上回っている。企業債借入の抑制と給水収益の確保が求められる。
⑤料金回収率は、給水に係る費用がどの程度給水収益で賄えているかを表し、旧簡易水道統合の影響により平成27年度より100％を下回っている。水道料金以外の収入に依存せざるを得ない状況が今後も続くと予想されるため、適正な料金収入の確保が求められる。
⑥給水原価は、有収水量１㎥あたりについて、どれだけの費用がかかっているかを表し、類似団体平均値より上回っている。今後も注視しながら経営基盤の安定強化に取り組んでいく。
⑦施設利用率は、配水能力に対する平均配水量の割合を表し、平成26年度からの胆沢ダム本格受水の影響で平均値を下回っており、今後、施設の統廃合を進めていく必要がある。
⑧有収率は、施設の稼働が収益につながっているか判断するもので、類似団体平均値より下回っており、引き続き水圧適正化、老朽管更新など抜本的な漏水対策に取り組む必要がある。</t>
    <rPh sb="108" eb="110">
      <t>ルイジ</t>
    </rPh>
    <rPh sb="110" eb="112">
      <t>ダンタイ</t>
    </rPh>
    <rPh sb="112" eb="115">
      <t>ヘイキンチ</t>
    </rPh>
    <rPh sb="116" eb="118">
      <t>シタマワ</t>
    </rPh>
    <rPh sb="367" eb="369">
      <t>コンゴ</t>
    </rPh>
    <rPh sb="370" eb="372">
      <t>チュウシ</t>
    </rPh>
    <rPh sb="386" eb="387">
      <t>ト</t>
    </rPh>
    <rPh sb="388" eb="389">
      <t>ク</t>
    </rPh>
    <rPh sb="441" eb="443">
      <t>エイキョウ</t>
    </rPh>
    <rPh sb="444" eb="447">
      <t>ヘイキンチ</t>
    </rPh>
    <rPh sb="448" eb="450">
      <t>シタマワ</t>
    </rPh>
    <rPh sb="455" eb="457">
      <t>コンゴ</t>
    </rPh>
    <rPh sb="458" eb="460">
      <t>シセツ</t>
    </rPh>
    <rPh sb="461" eb="464">
      <t>トウハイゴウ</t>
    </rPh>
    <rPh sb="465" eb="466">
      <t>スス</t>
    </rPh>
    <rPh sb="470" eb="472">
      <t>ヒツヨウ</t>
    </rPh>
    <phoneticPr fontId="4"/>
  </si>
  <si>
    <t>①有形固定資産減価償却率は、資産の老朽化度合を示し、類似団体平均値より低い傾向となっている。
②管路経年化率は、法定耐用年数を超えた管路延長の割合を表し、類似団体より低いとは言え年々増加していることから、引き続き計画的な老朽管の更新が求められる。
③管路更新率は当該年度に更新した管路延長の割合を表し、平成26年度より段階的に旧簡易水道事業を取り込んでいるため布設管延長が大きくなり低調となっているが、引き続き計画的な更新が求められる。</t>
    <rPh sb="14" eb="16">
      <t>シサン</t>
    </rPh>
    <rPh sb="17" eb="20">
      <t>ロウキュウカ</t>
    </rPh>
    <rPh sb="20" eb="22">
      <t>ドア</t>
    </rPh>
    <rPh sb="23" eb="24">
      <t>シメ</t>
    </rPh>
    <rPh sb="35" eb="36">
      <t>ヒク</t>
    </rPh>
    <rPh sb="37" eb="39">
      <t>ケイコウ</t>
    </rPh>
    <rPh sb="83" eb="84">
      <t>ヒク</t>
    </rPh>
    <rPh sb="87" eb="88">
      <t>イ</t>
    </rPh>
    <rPh sb="89" eb="91">
      <t>ネンネン</t>
    </rPh>
    <rPh sb="91" eb="93">
      <t>ゾウカ</t>
    </rPh>
    <phoneticPr fontId="4"/>
  </si>
  <si>
    <t>　採算効率の低い旧簡易水道事業を平成26年度から平成30年度まで段階的に上水道事業へ統合したこともあり、経営の健全性・効率性が類似団体平均値よりも低調となっている。
　平成30年度作成のアセットマネジメント計画に基づき、中長期にわたって投資面と財政面のバランスがとれた水道事業経営を目指すとともに、安全で安心な水道水を安定供給し続けなければならない。</t>
    <rPh sb="1" eb="3">
      <t>サイサン</t>
    </rPh>
    <rPh sb="3" eb="5">
      <t>コウリツ</t>
    </rPh>
    <rPh sb="6" eb="7">
      <t>ヒク</t>
    </rPh>
    <rPh sb="84" eb="86">
      <t>ヘイセイ</t>
    </rPh>
    <rPh sb="88" eb="90">
      <t>ネンド</t>
    </rPh>
    <rPh sb="90" eb="92">
      <t>サクセイ</t>
    </rPh>
    <rPh sb="103" eb="105">
      <t>ケイカク</t>
    </rPh>
    <rPh sb="106" eb="107">
      <t>モト</t>
    </rPh>
    <rPh sb="110" eb="111">
      <t>チュウ</t>
    </rPh>
    <rPh sb="111" eb="113">
      <t>チョウキ</t>
    </rPh>
    <rPh sb="118" eb="120">
      <t>トウシ</t>
    </rPh>
    <rPh sb="120" eb="121">
      <t>メン</t>
    </rPh>
    <rPh sb="122" eb="124">
      <t>ザイセイ</t>
    </rPh>
    <rPh sb="124" eb="125">
      <t>メン</t>
    </rPh>
    <rPh sb="134" eb="136">
      <t>スイドウ</t>
    </rPh>
    <rPh sb="136" eb="138">
      <t>ジギョウ</t>
    </rPh>
    <rPh sb="141" eb="143">
      <t>メザ</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</si>
</sst>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0.34</c:v>
                </c:pt>
                <c:pt idx="1">
                  <c:v>0.27</c:v>
                </c:pt>
                <c:pt idx="2">
                  <c:v>0.3</c:v>
                </c:pt>
                <c:pt idx="3">
                  <c:v>0.33</c:v>
                </c:pt>
                <c:pt idx="4">
                  <c:v>0.28999999999999998</c:v>
                </c:pt>
              </c:numCache>
            </c:numRef>
          </c:val>
          <c:extLst>
            <c:ext xmlns:c16="http://schemas.microsoft.com/office/drawing/2014/chart" uri="{C3380CC4-5D6E-409C-BE32-E72D297353CC}">
              <c16:uniqueId val="{00000000-8410-43EE-9A31-6200B436520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0.74</c:v>
                </c:pt>
                <c:pt idx="1">
                  <c:v>0.74</c:v>
                </c:pt>
                <c:pt idx="2">
                  <c:v>0.72</c:v>
                </c:pt>
                <c:pt idx="3">
                  <c:v>0.66</c:v>
                </c:pt>
                <c:pt idx="4">
                  <c:v>0.67</c:v>
                </c:pt>
              </c:numCache>
            </c:numRef>
          </c:val>
          <c:smooth val="0"/>
          <c:extLst>
            <c:ext xmlns:c16="http://schemas.microsoft.com/office/drawing/2014/chart" uri="{C3380CC4-5D6E-409C-BE32-E72D297353CC}">
              <c16:uniqueId val="{00000001-8410-43EE-9A31-6200B436520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107.97</c:v>
                </c:pt>
                <c:pt idx="1">
                  <c:v>107.96</c:v>
                </c:pt>
                <c:pt idx="2">
                  <c:v>104.95</c:v>
                </c:pt>
                <c:pt idx="3">
                  <c:v>107.7</c:v>
                </c:pt>
                <c:pt idx="4">
                  <c:v>105.79</c:v>
                </c:pt>
              </c:numCache>
            </c:numRef>
          </c:val>
          <c:extLst>
            <c:ext xmlns:c16="http://schemas.microsoft.com/office/drawing/2014/chart" uri="{C3380CC4-5D6E-409C-BE32-E72D297353CC}">
              <c16:uniqueId val="{00000000-138C-4F9C-88D8-C0419AAE37B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114</c:v>
                </c:pt>
                <c:pt idx="1">
                  <c:v>113.68</c:v>
                </c:pt>
                <c:pt idx="2">
                  <c:v>113.82</c:v>
                </c:pt>
                <c:pt idx="3">
                  <c:v>112.82</c:v>
                </c:pt>
                <c:pt idx="4">
                  <c:v>111.21</c:v>
                </c:pt>
              </c:numCache>
            </c:numRef>
          </c:val>
          <c:smooth val="0"/>
          <c:extLst>
            <c:ext xmlns:c16="http://schemas.microsoft.com/office/drawing/2014/chart" uri="{C3380CC4-5D6E-409C-BE32-E72D297353CC}">
              <c16:uniqueId val="{00000001-138C-4F9C-88D8-C0419AAE37B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34.22</c:v>
                </c:pt>
                <c:pt idx="1">
                  <c:v>35.81</c:v>
                </c:pt>
                <c:pt idx="2">
                  <c:v>37.39</c:v>
                </c:pt>
                <c:pt idx="3">
                  <c:v>38.159999999999997</c:v>
                </c:pt>
                <c:pt idx="4">
                  <c:v>39.770000000000003</c:v>
                </c:pt>
              </c:numCache>
            </c:numRef>
          </c:val>
          <c:extLst>
            <c:ext xmlns:c16="http://schemas.microsoft.com/office/drawing/2014/chart" uri="{C3380CC4-5D6E-409C-BE32-E72D297353CC}">
              <c16:uniqueId val="{00000000-F823-4E56-A97A-A251F606DCC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46.58</c:v>
                </c:pt>
                <c:pt idx="1">
                  <c:v>46.99</c:v>
                </c:pt>
                <c:pt idx="2">
                  <c:v>47.89</c:v>
                </c:pt>
                <c:pt idx="3">
                  <c:v>48.69</c:v>
                </c:pt>
                <c:pt idx="4">
                  <c:v>49.62</c:v>
                </c:pt>
              </c:numCache>
            </c:numRef>
          </c:val>
          <c:smooth val="0"/>
          <c:extLst>
            <c:ext xmlns:c16="http://schemas.microsoft.com/office/drawing/2014/chart" uri="{C3380CC4-5D6E-409C-BE32-E72D297353CC}">
              <c16:uniqueId val="{00000001-F823-4E56-A97A-A251F606DCC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7.67</c:v>
                </c:pt>
                <c:pt idx="1">
                  <c:v>13.24</c:v>
                </c:pt>
                <c:pt idx="2">
                  <c:v>13.72</c:v>
                </c:pt>
                <c:pt idx="3">
                  <c:v>15.25</c:v>
                </c:pt>
                <c:pt idx="4">
                  <c:v>15.99</c:v>
                </c:pt>
              </c:numCache>
            </c:numRef>
          </c:val>
          <c:extLst>
            <c:ext xmlns:c16="http://schemas.microsoft.com/office/drawing/2014/chart" uri="{C3380CC4-5D6E-409C-BE32-E72D297353CC}">
              <c16:uniqueId val="{00000000-6222-4D9C-8D92-4460071E7B2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14.45</c:v>
                </c:pt>
                <c:pt idx="1">
                  <c:v>15.83</c:v>
                </c:pt>
                <c:pt idx="2">
                  <c:v>16.899999999999999</c:v>
                </c:pt>
                <c:pt idx="3">
                  <c:v>18.260000000000002</c:v>
                </c:pt>
                <c:pt idx="4">
                  <c:v>19.510000000000002</c:v>
                </c:pt>
              </c:numCache>
            </c:numRef>
          </c:val>
          <c:smooth val="0"/>
          <c:extLst>
            <c:ext xmlns:c16="http://schemas.microsoft.com/office/drawing/2014/chart" uri="{C3380CC4-5D6E-409C-BE32-E72D297353CC}">
              <c16:uniqueId val="{00000001-6222-4D9C-8D92-4460071E7B2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7AA-47B3-9778-051C5A24FBF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0.23</c:v>
                </c:pt>
                <c:pt idx="1">
                  <c:v>0.03</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07AA-47B3-9778-051C5A24FBF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161.85</c:v>
                </c:pt>
                <c:pt idx="1">
                  <c:v>165.98</c:v>
                </c:pt>
                <c:pt idx="2">
                  <c:v>162.88999999999999</c:v>
                </c:pt>
                <c:pt idx="3">
                  <c:v>174.84</c:v>
                </c:pt>
                <c:pt idx="4">
                  <c:v>175.82</c:v>
                </c:pt>
              </c:numCache>
            </c:numRef>
          </c:val>
          <c:extLst>
            <c:ext xmlns:c16="http://schemas.microsoft.com/office/drawing/2014/chart" uri="{C3380CC4-5D6E-409C-BE32-E72D297353CC}">
              <c16:uniqueId val="{00000000-8076-454D-BE8A-DA279317C20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349.04</c:v>
                </c:pt>
                <c:pt idx="1">
                  <c:v>337.49</c:v>
                </c:pt>
                <c:pt idx="2">
                  <c:v>335.6</c:v>
                </c:pt>
                <c:pt idx="3">
                  <c:v>358.91</c:v>
                </c:pt>
                <c:pt idx="4">
                  <c:v>360.96</c:v>
                </c:pt>
              </c:numCache>
            </c:numRef>
          </c:val>
          <c:smooth val="0"/>
          <c:extLst>
            <c:ext xmlns:c16="http://schemas.microsoft.com/office/drawing/2014/chart" uri="{C3380CC4-5D6E-409C-BE32-E72D297353CC}">
              <c16:uniqueId val="{00000001-8076-454D-BE8A-DA279317C20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695.59</c:v>
                </c:pt>
                <c:pt idx="1">
                  <c:v>674.1</c:v>
                </c:pt>
                <c:pt idx="2">
                  <c:v>661.28</c:v>
                </c:pt>
                <c:pt idx="3">
                  <c:v>639.98</c:v>
                </c:pt>
                <c:pt idx="4">
                  <c:v>643.04</c:v>
                </c:pt>
              </c:numCache>
            </c:numRef>
          </c:val>
          <c:extLst>
            <c:ext xmlns:c16="http://schemas.microsoft.com/office/drawing/2014/chart" uri="{C3380CC4-5D6E-409C-BE32-E72D297353CC}">
              <c16:uniqueId val="{00000000-32BB-4B0A-92B7-F57B7D98C2A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254.54</c:v>
                </c:pt>
                <c:pt idx="1">
                  <c:v>265.92</c:v>
                </c:pt>
                <c:pt idx="2">
                  <c:v>258.26</c:v>
                </c:pt>
                <c:pt idx="3">
                  <c:v>247.27</c:v>
                </c:pt>
                <c:pt idx="4">
                  <c:v>239.18</c:v>
                </c:pt>
              </c:numCache>
            </c:numRef>
          </c:val>
          <c:smooth val="0"/>
          <c:extLst>
            <c:ext xmlns:c16="http://schemas.microsoft.com/office/drawing/2014/chart" uri="{C3380CC4-5D6E-409C-BE32-E72D297353CC}">
              <c16:uniqueId val="{00000001-32BB-4B0A-92B7-F57B7D98C2A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87.07</c:v>
                </c:pt>
                <c:pt idx="1">
                  <c:v>86.99</c:v>
                </c:pt>
                <c:pt idx="2">
                  <c:v>83.74</c:v>
                </c:pt>
                <c:pt idx="3">
                  <c:v>85.22</c:v>
                </c:pt>
                <c:pt idx="4">
                  <c:v>80.38</c:v>
                </c:pt>
              </c:numCache>
            </c:numRef>
          </c:val>
          <c:extLst>
            <c:ext xmlns:c16="http://schemas.microsoft.com/office/drawing/2014/chart" uri="{C3380CC4-5D6E-409C-BE32-E72D297353CC}">
              <c16:uniqueId val="{00000000-AB9F-4519-8819-1E88482FD5F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106.52</c:v>
                </c:pt>
                <c:pt idx="1">
                  <c:v>105.86</c:v>
                </c:pt>
                <c:pt idx="2">
                  <c:v>106.07</c:v>
                </c:pt>
                <c:pt idx="3">
                  <c:v>105.34</c:v>
                </c:pt>
                <c:pt idx="4">
                  <c:v>101.89</c:v>
                </c:pt>
              </c:numCache>
            </c:numRef>
          </c:val>
          <c:smooth val="0"/>
          <c:extLst>
            <c:ext xmlns:c16="http://schemas.microsoft.com/office/drawing/2014/chart" uri="{C3380CC4-5D6E-409C-BE32-E72D297353CC}">
              <c16:uniqueId val="{00000001-AB9F-4519-8819-1E88482FD5F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241.77</c:v>
                </c:pt>
                <c:pt idx="1">
                  <c:v>242.14</c:v>
                </c:pt>
                <c:pt idx="2">
                  <c:v>251.68</c:v>
                </c:pt>
                <c:pt idx="3">
                  <c:v>247.59</c:v>
                </c:pt>
                <c:pt idx="4">
                  <c:v>261.77</c:v>
                </c:pt>
              </c:numCache>
            </c:numRef>
          </c:val>
          <c:extLst>
            <c:ext xmlns:c16="http://schemas.microsoft.com/office/drawing/2014/chart" uri="{C3380CC4-5D6E-409C-BE32-E72D297353CC}">
              <c16:uniqueId val="{00000000-C844-4B9D-A259-E1C7E60D502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155.80000000000001</c:v>
                </c:pt>
                <c:pt idx="1">
                  <c:v>158.58000000000001</c:v>
                </c:pt>
                <c:pt idx="2">
                  <c:v>159.22</c:v>
                </c:pt>
                <c:pt idx="3">
                  <c:v>159.6</c:v>
                </c:pt>
                <c:pt idx="4">
                  <c:v>156.32</c:v>
                </c:pt>
              </c:numCache>
            </c:numRef>
          </c:val>
          <c:smooth val="0"/>
          <c:extLst>
            <c:ext xmlns:c16="http://schemas.microsoft.com/office/drawing/2014/chart" uri="{C3380CC4-5D6E-409C-BE32-E72D297353CC}">
              <c16:uniqueId val="{00000001-C844-4B9D-A259-E1C7E60D502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56.46</c:v>
                </c:pt>
                <c:pt idx="1">
                  <c:v>53.55</c:v>
                </c:pt>
                <c:pt idx="2">
                  <c:v>60.77</c:v>
                </c:pt>
                <c:pt idx="3">
                  <c:v>54.71</c:v>
                </c:pt>
                <c:pt idx="4">
                  <c:v>54.02</c:v>
                </c:pt>
              </c:numCache>
            </c:numRef>
          </c:val>
          <c:extLst>
            <c:ext xmlns:c16="http://schemas.microsoft.com/office/drawing/2014/chart" uri="{C3380CC4-5D6E-409C-BE32-E72D297353CC}">
              <c16:uniqueId val="{00000000-D412-4C9A-9780-6A1BE0A56DD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62.1</c:v>
                </c:pt>
                <c:pt idx="1">
                  <c:v>62.38</c:v>
                </c:pt>
                <c:pt idx="2">
                  <c:v>62.83</c:v>
                </c:pt>
                <c:pt idx="3">
                  <c:v>62.05</c:v>
                </c:pt>
                <c:pt idx="4">
                  <c:v>63.23</c:v>
                </c:pt>
              </c:numCache>
            </c:numRef>
          </c:val>
          <c:smooth val="0"/>
          <c:extLst>
            <c:ext xmlns:c16="http://schemas.microsoft.com/office/drawing/2014/chart" uri="{C3380CC4-5D6E-409C-BE32-E72D297353CC}">
              <c16:uniqueId val="{00000001-D412-4C9A-9780-6A1BE0A56DD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77.239999999999995</c:v>
                </c:pt>
                <c:pt idx="1">
                  <c:v>81.400000000000006</c:v>
                </c:pt>
                <c:pt idx="2">
                  <c:v>77.84</c:v>
                </c:pt>
                <c:pt idx="3">
                  <c:v>77.709999999999994</c:v>
                </c:pt>
                <c:pt idx="4">
                  <c:v>79.5</c:v>
                </c:pt>
              </c:numCache>
            </c:numRef>
          </c:val>
          <c:extLst>
            <c:ext xmlns:c16="http://schemas.microsoft.com/office/drawing/2014/chart" uri="{C3380CC4-5D6E-409C-BE32-E72D297353CC}">
              <c16:uniqueId val="{00000000-C116-44ED-AC0D-FC9A1656141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89.52</c:v>
                </c:pt>
                <c:pt idx="1">
                  <c:v>89.17</c:v>
                </c:pt>
                <c:pt idx="2">
                  <c:v>88.86</c:v>
                </c:pt>
                <c:pt idx="3">
                  <c:v>89.11</c:v>
                </c:pt>
                <c:pt idx="4">
                  <c:v>89.35</c:v>
                </c:pt>
              </c:numCache>
            </c:numRef>
          </c:val>
          <c:smooth val="0"/>
          <c:extLst>
            <c:ext xmlns:c16="http://schemas.microsoft.com/office/drawing/2014/chart" uri="{C3380CC4-5D6E-409C-BE32-E72D297353CC}">
              <c16:uniqueId val="{00000001-C116-44ED-AC0D-FC9A1656141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9"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奥州市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A3</v>
      </c>
      <c r="X8" s="60"/>
      <c r="Y8" s="60"/>
      <c r="Z8" s="60"/>
      <c r="AA8" s="60"/>
      <c r="AB8" s="60"/>
      <c r="AC8" s="60"/>
      <c r="AD8" s="60" t="str">
        <f>データ!$M$6</f>
        <v>非設置</v>
      </c>
      <c r="AE8" s="60"/>
      <c r="AF8" s="60"/>
      <c r="AG8" s="60"/>
      <c r="AH8" s="60"/>
      <c r="AI8" s="60"/>
      <c r="AJ8" s="60"/>
      <c r="AK8" s="4"/>
      <c r="AL8" s="61">
        <f>データ!$R$6</f>
        <v>114644</v>
      </c>
      <c r="AM8" s="61"/>
      <c r="AN8" s="61"/>
      <c r="AO8" s="61"/>
      <c r="AP8" s="61"/>
      <c r="AQ8" s="61"/>
      <c r="AR8" s="61"/>
      <c r="AS8" s="61"/>
      <c r="AT8" s="52">
        <f>データ!$S$6</f>
        <v>993.3</v>
      </c>
      <c r="AU8" s="53"/>
      <c r="AV8" s="53"/>
      <c r="AW8" s="53"/>
      <c r="AX8" s="53"/>
      <c r="AY8" s="53"/>
      <c r="AZ8" s="53"/>
      <c r="BA8" s="53"/>
      <c r="BB8" s="54">
        <f>データ!$T$6</f>
        <v>115.42</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56.48</v>
      </c>
      <c r="J10" s="53"/>
      <c r="K10" s="53"/>
      <c r="L10" s="53"/>
      <c r="M10" s="53"/>
      <c r="N10" s="53"/>
      <c r="O10" s="64"/>
      <c r="P10" s="54">
        <f>データ!$P$6</f>
        <v>92.35</v>
      </c>
      <c r="Q10" s="54"/>
      <c r="R10" s="54"/>
      <c r="S10" s="54"/>
      <c r="T10" s="54"/>
      <c r="U10" s="54"/>
      <c r="V10" s="54"/>
      <c r="W10" s="61">
        <f>データ!$Q$6</f>
        <v>3960</v>
      </c>
      <c r="X10" s="61"/>
      <c r="Y10" s="61"/>
      <c r="Z10" s="61"/>
      <c r="AA10" s="61"/>
      <c r="AB10" s="61"/>
      <c r="AC10" s="61"/>
      <c r="AD10" s="2"/>
      <c r="AE10" s="2"/>
      <c r="AF10" s="2"/>
      <c r="AG10" s="2"/>
      <c r="AH10" s="4"/>
      <c r="AI10" s="4"/>
      <c r="AJ10" s="4"/>
      <c r="AK10" s="4"/>
      <c r="AL10" s="61">
        <f>データ!$U$6</f>
        <v>105294</v>
      </c>
      <c r="AM10" s="61"/>
      <c r="AN10" s="61"/>
      <c r="AO10" s="61"/>
      <c r="AP10" s="61"/>
      <c r="AQ10" s="61"/>
      <c r="AR10" s="61"/>
      <c r="AS10" s="61"/>
      <c r="AT10" s="52">
        <f>データ!$V$6</f>
        <v>633.41</v>
      </c>
      <c r="AU10" s="53"/>
      <c r="AV10" s="53"/>
      <c r="AW10" s="53"/>
      <c r="AX10" s="53"/>
      <c r="AY10" s="53"/>
      <c r="AZ10" s="53"/>
      <c r="BA10" s="53"/>
      <c r="BB10" s="54">
        <f>データ!$W$6</f>
        <v>166.23</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73" t="s">
        <v>110</v>
      </c>
      <c r="BM16" s="74"/>
      <c r="BN16" s="74"/>
      <c r="BO16" s="74"/>
      <c r="BP16" s="74"/>
      <c r="BQ16" s="74"/>
      <c r="BR16" s="74"/>
      <c r="BS16" s="74"/>
      <c r="BT16" s="74"/>
      <c r="BU16" s="74"/>
      <c r="BV16" s="74"/>
      <c r="BW16" s="74"/>
      <c r="BX16" s="74"/>
      <c r="BY16" s="74"/>
      <c r="BZ16" s="75"/>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73"/>
      <c r="BM17" s="74"/>
      <c r="BN17" s="74"/>
      <c r="BO17" s="74"/>
      <c r="BP17" s="74"/>
      <c r="BQ17" s="74"/>
      <c r="BR17" s="74"/>
      <c r="BS17" s="74"/>
      <c r="BT17" s="74"/>
      <c r="BU17" s="74"/>
      <c r="BV17" s="74"/>
      <c r="BW17" s="74"/>
      <c r="BX17" s="74"/>
      <c r="BY17" s="74"/>
      <c r="BZ17" s="75"/>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73"/>
      <c r="BM18" s="74"/>
      <c r="BN18" s="74"/>
      <c r="BO18" s="74"/>
      <c r="BP18" s="74"/>
      <c r="BQ18" s="74"/>
      <c r="BR18" s="74"/>
      <c r="BS18" s="74"/>
      <c r="BT18" s="74"/>
      <c r="BU18" s="74"/>
      <c r="BV18" s="74"/>
      <c r="BW18" s="74"/>
      <c r="BX18" s="74"/>
      <c r="BY18" s="74"/>
      <c r="BZ18" s="75"/>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73"/>
      <c r="BM19" s="74"/>
      <c r="BN19" s="74"/>
      <c r="BO19" s="74"/>
      <c r="BP19" s="74"/>
      <c r="BQ19" s="74"/>
      <c r="BR19" s="74"/>
      <c r="BS19" s="74"/>
      <c r="BT19" s="74"/>
      <c r="BU19" s="74"/>
      <c r="BV19" s="74"/>
      <c r="BW19" s="74"/>
      <c r="BX19" s="74"/>
      <c r="BY19" s="74"/>
      <c r="BZ19" s="75"/>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73"/>
      <c r="BM20" s="74"/>
      <c r="BN20" s="74"/>
      <c r="BO20" s="74"/>
      <c r="BP20" s="74"/>
      <c r="BQ20" s="74"/>
      <c r="BR20" s="74"/>
      <c r="BS20" s="74"/>
      <c r="BT20" s="74"/>
      <c r="BU20" s="74"/>
      <c r="BV20" s="74"/>
      <c r="BW20" s="74"/>
      <c r="BX20" s="74"/>
      <c r="BY20" s="74"/>
      <c r="BZ20" s="75"/>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73"/>
      <c r="BM21" s="74"/>
      <c r="BN21" s="74"/>
      <c r="BO21" s="74"/>
      <c r="BP21" s="74"/>
      <c r="BQ21" s="74"/>
      <c r="BR21" s="74"/>
      <c r="BS21" s="74"/>
      <c r="BT21" s="74"/>
      <c r="BU21" s="74"/>
      <c r="BV21" s="74"/>
      <c r="BW21" s="74"/>
      <c r="BX21" s="74"/>
      <c r="BY21" s="74"/>
      <c r="BZ21" s="75"/>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73"/>
      <c r="BM22" s="74"/>
      <c r="BN22" s="74"/>
      <c r="BO22" s="74"/>
      <c r="BP22" s="74"/>
      <c r="BQ22" s="74"/>
      <c r="BR22" s="74"/>
      <c r="BS22" s="74"/>
      <c r="BT22" s="74"/>
      <c r="BU22" s="74"/>
      <c r="BV22" s="74"/>
      <c r="BW22" s="74"/>
      <c r="BX22" s="74"/>
      <c r="BY22" s="74"/>
      <c r="BZ22" s="75"/>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73"/>
      <c r="BM23" s="74"/>
      <c r="BN23" s="74"/>
      <c r="BO23" s="74"/>
      <c r="BP23" s="74"/>
      <c r="BQ23" s="74"/>
      <c r="BR23" s="74"/>
      <c r="BS23" s="74"/>
      <c r="BT23" s="74"/>
      <c r="BU23" s="74"/>
      <c r="BV23" s="74"/>
      <c r="BW23" s="74"/>
      <c r="BX23" s="74"/>
      <c r="BY23" s="74"/>
      <c r="BZ23" s="75"/>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73"/>
      <c r="BM24" s="74"/>
      <c r="BN24" s="74"/>
      <c r="BO24" s="74"/>
      <c r="BP24" s="74"/>
      <c r="BQ24" s="74"/>
      <c r="BR24" s="74"/>
      <c r="BS24" s="74"/>
      <c r="BT24" s="74"/>
      <c r="BU24" s="74"/>
      <c r="BV24" s="74"/>
      <c r="BW24" s="74"/>
      <c r="BX24" s="74"/>
      <c r="BY24" s="74"/>
      <c r="BZ24" s="75"/>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73"/>
      <c r="BM25" s="74"/>
      <c r="BN25" s="74"/>
      <c r="BO25" s="74"/>
      <c r="BP25" s="74"/>
      <c r="BQ25" s="74"/>
      <c r="BR25" s="74"/>
      <c r="BS25" s="74"/>
      <c r="BT25" s="74"/>
      <c r="BU25" s="74"/>
      <c r="BV25" s="74"/>
      <c r="BW25" s="74"/>
      <c r="BX25" s="74"/>
      <c r="BY25" s="74"/>
      <c r="BZ25" s="75"/>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73"/>
      <c r="BM26" s="74"/>
      <c r="BN26" s="74"/>
      <c r="BO26" s="74"/>
      <c r="BP26" s="74"/>
      <c r="BQ26" s="74"/>
      <c r="BR26" s="74"/>
      <c r="BS26" s="74"/>
      <c r="BT26" s="74"/>
      <c r="BU26" s="74"/>
      <c r="BV26" s="74"/>
      <c r="BW26" s="74"/>
      <c r="BX26" s="74"/>
      <c r="BY26" s="74"/>
      <c r="BZ26" s="75"/>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73"/>
      <c r="BM27" s="74"/>
      <c r="BN27" s="74"/>
      <c r="BO27" s="74"/>
      <c r="BP27" s="74"/>
      <c r="BQ27" s="74"/>
      <c r="BR27" s="74"/>
      <c r="BS27" s="74"/>
      <c r="BT27" s="74"/>
      <c r="BU27" s="74"/>
      <c r="BV27" s="74"/>
      <c r="BW27" s="74"/>
      <c r="BX27" s="74"/>
      <c r="BY27" s="74"/>
      <c r="BZ27" s="75"/>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73"/>
      <c r="BM28" s="74"/>
      <c r="BN28" s="74"/>
      <c r="BO28" s="74"/>
      <c r="BP28" s="74"/>
      <c r="BQ28" s="74"/>
      <c r="BR28" s="74"/>
      <c r="BS28" s="74"/>
      <c r="BT28" s="74"/>
      <c r="BU28" s="74"/>
      <c r="BV28" s="74"/>
      <c r="BW28" s="74"/>
      <c r="BX28" s="74"/>
      <c r="BY28" s="74"/>
      <c r="BZ28" s="75"/>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73"/>
      <c r="BM29" s="74"/>
      <c r="BN29" s="74"/>
      <c r="BO29" s="74"/>
      <c r="BP29" s="74"/>
      <c r="BQ29" s="74"/>
      <c r="BR29" s="74"/>
      <c r="BS29" s="74"/>
      <c r="BT29" s="74"/>
      <c r="BU29" s="74"/>
      <c r="BV29" s="74"/>
      <c r="BW29" s="74"/>
      <c r="BX29" s="74"/>
      <c r="BY29" s="74"/>
      <c r="BZ29" s="75"/>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73"/>
      <c r="BM30" s="74"/>
      <c r="BN30" s="74"/>
      <c r="BO30" s="74"/>
      <c r="BP30" s="74"/>
      <c r="BQ30" s="74"/>
      <c r="BR30" s="74"/>
      <c r="BS30" s="74"/>
      <c r="BT30" s="74"/>
      <c r="BU30" s="74"/>
      <c r="BV30" s="74"/>
      <c r="BW30" s="74"/>
      <c r="BX30" s="74"/>
      <c r="BY30" s="74"/>
      <c r="BZ30" s="75"/>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73"/>
      <c r="BM31" s="74"/>
      <c r="BN31" s="74"/>
      <c r="BO31" s="74"/>
      <c r="BP31" s="74"/>
      <c r="BQ31" s="74"/>
      <c r="BR31" s="74"/>
      <c r="BS31" s="74"/>
      <c r="BT31" s="74"/>
      <c r="BU31" s="74"/>
      <c r="BV31" s="74"/>
      <c r="BW31" s="74"/>
      <c r="BX31" s="74"/>
      <c r="BY31" s="74"/>
      <c r="BZ31" s="75"/>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73"/>
      <c r="BM32" s="74"/>
      <c r="BN32" s="74"/>
      <c r="BO32" s="74"/>
      <c r="BP32" s="74"/>
      <c r="BQ32" s="74"/>
      <c r="BR32" s="74"/>
      <c r="BS32" s="74"/>
      <c r="BT32" s="74"/>
      <c r="BU32" s="74"/>
      <c r="BV32" s="74"/>
      <c r="BW32" s="74"/>
      <c r="BX32" s="74"/>
      <c r="BY32" s="74"/>
      <c r="BZ32" s="75"/>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73"/>
      <c r="BM33" s="74"/>
      <c r="BN33" s="74"/>
      <c r="BO33" s="74"/>
      <c r="BP33" s="74"/>
      <c r="BQ33" s="74"/>
      <c r="BR33" s="74"/>
      <c r="BS33" s="74"/>
      <c r="BT33" s="74"/>
      <c r="BU33" s="74"/>
      <c r="BV33" s="74"/>
      <c r="BW33" s="74"/>
      <c r="BX33" s="74"/>
      <c r="BY33" s="74"/>
      <c r="BZ33" s="75"/>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3"/>
      <c r="BM34" s="74"/>
      <c r="BN34" s="74"/>
      <c r="BO34" s="74"/>
      <c r="BP34" s="74"/>
      <c r="BQ34" s="74"/>
      <c r="BR34" s="74"/>
      <c r="BS34" s="74"/>
      <c r="BT34" s="74"/>
      <c r="BU34" s="74"/>
      <c r="BV34" s="74"/>
      <c r="BW34" s="74"/>
      <c r="BX34" s="74"/>
      <c r="BY34" s="74"/>
      <c r="BZ34" s="75"/>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3"/>
      <c r="BM35" s="74"/>
      <c r="BN35" s="74"/>
      <c r="BO35" s="74"/>
      <c r="BP35" s="74"/>
      <c r="BQ35" s="74"/>
      <c r="BR35" s="74"/>
      <c r="BS35" s="74"/>
      <c r="BT35" s="74"/>
      <c r="BU35" s="74"/>
      <c r="BV35" s="74"/>
      <c r="BW35" s="74"/>
      <c r="BX35" s="74"/>
      <c r="BY35" s="74"/>
      <c r="BZ35" s="75"/>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73"/>
      <c r="BM36" s="74"/>
      <c r="BN36" s="74"/>
      <c r="BO36" s="74"/>
      <c r="BP36" s="74"/>
      <c r="BQ36" s="74"/>
      <c r="BR36" s="74"/>
      <c r="BS36" s="74"/>
      <c r="BT36" s="74"/>
      <c r="BU36" s="74"/>
      <c r="BV36" s="74"/>
      <c r="BW36" s="74"/>
      <c r="BX36" s="74"/>
      <c r="BY36" s="74"/>
      <c r="BZ36" s="75"/>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73"/>
      <c r="BM37" s="74"/>
      <c r="BN37" s="74"/>
      <c r="BO37" s="74"/>
      <c r="BP37" s="74"/>
      <c r="BQ37" s="74"/>
      <c r="BR37" s="74"/>
      <c r="BS37" s="74"/>
      <c r="BT37" s="74"/>
      <c r="BU37" s="74"/>
      <c r="BV37" s="74"/>
      <c r="BW37" s="74"/>
      <c r="BX37" s="74"/>
      <c r="BY37" s="74"/>
      <c r="BZ37" s="75"/>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73"/>
      <c r="BM38" s="74"/>
      <c r="BN38" s="74"/>
      <c r="BO38" s="74"/>
      <c r="BP38" s="74"/>
      <c r="BQ38" s="74"/>
      <c r="BR38" s="74"/>
      <c r="BS38" s="74"/>
      <c r="BT38" s="74"/>
      <c r="BU38" s="74"/>
      <c r="BV38" s="74"/>
      <c r="BW38" s="74"/>
      <c r="BX38" s="74"/>
      <c r="BY38" s="74"/>
      <c r="BZ38" s="75"/>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73"/>
      <c r="BM39" s="74"/>
      <c r="BN39" s="74"/>
      <c r="BO39" s="74"/>
      <c r="BP39" s="74"/>
      <c r="BQ39" s="74"/>
      <c r="BR39" s="74"/>
      <c r="BS39" s="74"/>
      <c r="BT39" s="74"/>
      <c r="BU39" s="74"/>
      <c r="BV39" s="74"/>
      <c r="BW39" s="74"/>
      <c r="BX39" s="74"/>
      <c r="BY39" s="74"/>
      <c r="BZ39" s="75"/>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73"/>
      <c r="BM40" s="74"/>
      <c r="BN40" s="74"/>
      <c r="BO40" s="74"/>
      <c r="BP40" s="74"/>
      <c r="BQ40" s="74"/>
      <c r="BR40" s="74"/>
      <c r="BS40" s="74"/>
      <c r="BT40" s="74"/>
      <c r="BU40" s="74"/>
      <c r="BV40" s="74"/>
      <c r="BW40" s="74"/>
      <c r="BX40" s="74"/>
      <c r="BY40" s="74"/>
      <c r="BZ40" s="75"/>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73"/>
      <c r="BM41" s="74"/>
      <c r="BN41" s="74"/>
      <c r="BO41" s="74"/>
      <c r="BP41" s="74"/>
      <c r="BQ41" s="74"/>
      <c r="BR41" s="74"/>
      <c r="BS41" s="74"/>
      <c r="BT41" s="74"/>
      <c r="BU41" s="74"/>
      <c r="BV41" s="74"/>
      <c r="BW41" s="74"/>
      <c r="BX41" s="74"/>
      <c r="BY41" s="74"/>
      <c r="BZ41" s="75"/>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73"/>
      <c r="BM42" s="74"/>
      <c r="BN42" s="74"/>
      <c r="BO42" s="74"/>
      <c r="BP42" s="74"/>
      <c r="BQ42" s="74"/>
      <c r="BR42" s="74"/>
      <c r="BS42" s="74"/>
      <c r="BT42" s="74"/>
      <c r="BU42" s="74"/>
      <c r="BV42" s="74"/>
      <c r="BW42" s="74"/>
      <c r="BX42" s="74"/>
      <c r="BY42" s="74"/>
      <c r="BZ42" s="75"/>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73"/>
      <c r="BM43" s="74"/>
      <c r="BN43" s="74"/>
      <c r="BO43" s="74"/>
      <c r="BP43" s="74"/>
      <c r="BQ43" s="74"/>
      <c r="BR43" s="74"/>
      <c r="BS43" s="74"/>
      <c r="BT43" s="74"/>
      <c r="BU43" s="74"/>
      <c r="BV43" s="74"/>
      <c r="BW43" s="74"/>
      <c r="BX43" s="74"/>
      <c r="BY43" s="74"/>
      <c r="BZ43" s="75"/>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73"/>
      <c r="BM44" s="74"/>
      <c r="BN44" s="74"/>
      <c r="BO44" s="74"/>
      <c r="BP44" s="74"/>
      <c r="BQ44" s="74"/>
      <c r="BR44" s="74"/>
      <c r="BS44" s="74"/>
      <c r="BT44" s="74"/>
      <c r="BU44" s="74"/>
      <c r="BV44" s="74"/>
      <c r="BW44" s="74"/>
      <c r="BX44" s="74"/>
      <c r="BY44" s="74"/>
      <c r="BZ44" s="75"/>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111</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I4c/ZitUYasna2yk3TgbJag0MnVqEsl4Zv4BhWq/1Z6XhkMiQMf6njuQALN+nvdIrSUTj/BR17gjWuYBQ1exDg==" saltValue="HeU7/kcAoxZd3DnVoi+g9A=="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32158</v>
      </c>
      <c r="D6" s="34">
        <f t="shared" si="3"/>
        <v>46</v>
      </c>
      <c r="E6" s="34">
        <f t="shared" si="3"/>
        <v>1</v>
      </c>
      <c r="F6" s="34">
        <f t="shared" si="3"/>
        <v>0</v>
      </c>
      <c r="G6" s="34">
        <f t="shared" si="3"/>
        <v>1</v>
      </c>
      <c r="H6" s="34" t="str">
        <f t="shared" si="3"/>
        <v>岩手県　奥州市</v>
      </c>
      <c r="I6" s="34" t="str">
        <f t="shared" si="3"/>
        <v>法適用</v>
      </c>
      <c r="J6" s="34" t="str">
        <f t="shared" si="3"/>
        <v>水道事業</v>
      </c>
      <c r="K6" s="34" t="str">
        <f t="shared" si="3"/>
        <v>末端給水事業</v>
      </c>
      <c r="L6" s="34" t="str">
        <f t="shared" si="3"/>
        <v>A3</v>
      </c>
      <c r="M6" s="34" t="str">
        <f t="shared" si="3"/>
        <v>非設置</v>
      </c>
      <c r="N6" s="35" t="str">
        <f t="shared" si="3"/>
        <v>-</v>
      </c>
      <c r="O6" s="35">
        <f t="shared" si="3"/>
        <v>56.48</v>
      </c>
      <c r="P6" s="35">
        <f t="shared" si="3"/>
        <v>92.35</v>
      </c>
      <c r="Q6" s="35">
        <f t="shared" si="3"/>
        <v>3960</v>
      </c>
      <c r="R6" s="35">
        <f t="shared" si="3"/>
        <v>114644</v>
      </c>
      <c r="S6" s="35">
        <f t="shared" si="3"/>
        <v>993.3</v>
      </c>
      <c r="T6" s="35">
        <f t="shared" si="3"/>
        <v>115.42</v>
      </c>
      <c r="U6" s="35">
        <f t="shared" si="3"/>
        <v>105294</v>
      </c>
      <c r="V6" s="35">
        <f t="shared" si="3"/>
        <v>633.41</v>
      </c>
      <c r="W6" s="35">
        <f t="shared" si="3"/>
        <v>166.23</v>
      </c>
      <c r="X6" s="36">
        <f>IF(X7="",NA(),X7)</f>
        <v>107.97</v>
      </c>
      <c r="Y6" s="36">
        <f t="shared" ref="Y6:AG6" si="4">IF(Y7="",NA(),Y7)</f>
        <v>107.96</v>
      </c>
      <c r="Z6" s="36">
        <f t="shared" si="4"/>
        <v>104.95</v>
      </c>
      <c r="AA6" s="36">
        <f t="shared" si="4"/>
        <v>107.7</v>
      </c>
      <c r="AB6" s="36">
        <f t="shared" si="4"/>
        <v>105.79</v>
      </c>
      <c r="AC6" s="36">
        <f t="shared" si="4"/>
        <v>114</v>
      </c>
      <c r="AD6" s="36">
        <f t="shared" si="4"/>
        <v>113.68</v>
      </c>
      <c r="AE6" s="36">
        <f t="shared" si="4"/>
        <v>113.82</v>
      </c>
      <c r="AF6" s="36">
        <f t="shared" si="4"/>
        <v>112.82</v>
      </c>
      <c r="AG6" s="36">
        <f t="shared" si="4"/>
        <v>111.21</v>
      </c>
      <c r="AH6" s="35" t="str">
        <f>IF(AH7="","",IF(AH7="-","【-】","【"&amp;SUBSTITUTE(TEXT(AH7,"#,##0.00"),"-","△")&amp;"】"))</f>
        <v>【110.27】</v>
      </c>
      <c r="AI6" s="35">
        <f>IF(AI7="",NA(),AI7)</f>
        <v>0</v>
      </c>
      <c r="AJ6" s="35">
        <f t="shared" ref="AJ6:AR6" si="5">IF(AJ7="",NA(),AJ7)</f>
        <v>0</v>
      </c>
      <c r="AK6" s="35">
        <f t="shared" si="5"/>
        <v>0</v>
      </c>
      <c r="AL6" s="35">
        <f t="shared" si="5"/>
        <v>0</v>
      </c>
      <c r="AM6" s="35">
        <f t="shared" si="5"/>
        <v>0</v>
      </c>
      <c r="AN6" s="36">
        <f t="shared" si="5"/>
        <v>0.23</v>
      </c>
      <c r="AO6" s="36">
        <f t="shared" si="5"/>
        <v>0.03</v>
      </c>
      <c r="AP6" s="35">
        <f t="shared" si="5"/>
        <v>0</v>
      </c>
      <c r="AQ6" s="35">
        <f t="shared" si="5"/>
        <v>0</v>
      </c>
      <c r="AR6" s="35">
        <f t="shared" si="5"/>
        <v>0</v>
      </c>
      <c r="AS6" s="35" t="str">
        <f>IF(AS7="","",IF(AS7="-","【-】","【"&amp;SUBSTITUTE(TEXT(AS7,"#,##0.00"),"-","△")&amp;"】"))</f>
        <v>【1.15】</v>
      </c>
      <c r="AT6" s="36">
        <f>IF(AT7="",NA(),AT7)</f>
        <v>161.85</v>
      </c>
      <c r="AU6" s="36">
        <f t="shared" ref="AU6:BC6" si="6">IF(AU7="",NA(),AU7)</f>
        <v>165.98</v>
      </c>
      <c r="AV6" s="36">
        <f t="shared" si="6"/>
        <v>162.88999999999999</v>
      </c>
      <c r="AW6" s="36">
        <f t="shared" si="6"/>
        <v>174.84</v>
      </c>
      <c r="AX6" s="36">
        <f t="shared" si="6"/>
        <v>175.82</v>
      </c>
      <c r="AY6" s="36">
        <f t="shared" si="6"/>
        <v>349.04</v>
      </c>
      <c r="AZ6" s="36">
        <f t="shared" si="6"/>
        <v>337.49</v>
      </c>
      <c r="BA6" s="36">
        <f t="shared" si="6"/>
        <v>335.6</v>
      </c>
      <c r="BB6" s="36">
        <f t="shared" si="6"/>
        <v>358.91</v>
      </c>
      <c r="BC6" s="36">
        <f t="shared" si="6"/>
        <v>360.96</v>
      </c>
      <c r="BD6" s="35" t="str">
        <f>IF(BD7="","",IF(BD7="-","【-】","【"&amp;SUBSTITUTE(TEXT(BD7,"#,##0.00"),"-","△")&amp;"】"))</f>
        <v>【260.31】</v>
      </c>
      <c r="BE6" s="36">
        <f>IF(BE7="",NA(),BE7)</f>
        <v>695.59</v>
      </c>
      <c r="BF6" s="36">
        <f t="shared" ref="BF6:BN6" si="7">IF(BF7="",NA(),BF7)</f>
        <v>674.1</v>
      </c>
      <c r="BG6" s="36">
        <f t="shared" si="7"/>
        <v>661.28</v>
      </c>
      <c r="BH6" s="36">
        <f t="shared" si="7"/>
        <v>639.98</v>
      </c>
      <c r="BI6" s="36">
        <f t="shared" si="7"/>
        <v>643.04</v>
      </c>
      <c r="BJ6" s="36">
        <f t="shared" si="7"/>
        <v>254.54</v>
      </c>
      <c r="BK6" s="36">
        <f t="shared" si="7"/>
        <v>265.92</v>
      </c>
      <c r="BL6" s="36">
        <f t="shared" si="7"/>
        <v>258.26</v>
      </c>
      <c r="BM6" s="36">
        <f t="shared" si="7"/>
        <v>247.27</v>
      </c>
      <c r="BN6" s="36">
        <f t="shared" si="7"/>
        <v>239.18</v>
      </c>
      <c r="BO6" s="35" t="str">
        <f>IF(BO7="","",IF(BO7="-","【-】","【"&amp;SUBSTITUTE(TEXT(BO7,"#,##0.00"),"-","△")&amp;"】"))</f>
        <v>【275.67】</v>
      </c>
      <c r="BP6" s="36">
        <f>IF(BP7="",NA(),BP7)</f>
        <v>87.07</v>
      </c>
      <c r="BQ6" s="36">
        <f t="shared" ref="BQ6:BY6" si="8">IF(BQ7="",NA(),BQ7)</f>
        <v>86.99</v>
      </c>
      <c r="BR6" s="36">
        <f t="shared" si="8"/>
        <v>83.74</v>
      </c>
      <c r="BS6" s="36">
        <f t="shared" si="8"/>
        <v>85.22</v>
      </c>
      <c r="BT6" s="36">
        <f t="shared" si="8"/>
        <v>80.38</v>
      </c>
      <c r="BU6" s="36">
        <f t="shared" si="8"/>
        <v>106.52</v>
      </c>
      <c r="BV6" s="36">
        <f t="shared" si="8"/>
        <v>105.86</v>
      </c>
      <c r="BW6" s="36">
        <f t="shared" si="8"/>
        <v>106.07</v>
      </c>
      <c r="BX6" s="36">
        <f t="shared" si="8"/>
        <v>105.34</v>
      </c>
      <c r="BY6" s="36">
        <f t="shared" si="8"/>
        <v>101.89</v>
      </c>
      <c r="BZ6" s="35" t="str">
        <f>IF(BZ7="","",IF(BZ7="-","【-】","【"&amp;SUBSTITUTE(TEXT(BZ7,"#,##0.00"),"-","△")&amp;"】"))</f>
        <v>【100.05】</v>
      </c>
      <c r="CA6" s="36">
        <f>IF(CA7="",NA(),CA7)</f>
        <v>241.77</v>
      </c>
      <c r="CB6" s="36">
        <f t="shared" ref="CB6:CJ6" si="9">IF(CB7="",NA(),CB7)</f>
        <v>242.14</v>
      </c>
      <c r="CC6" s="36">
        <f t="shared" si="9"/>
        <v>251.68</v>
      </c>
      <c r="CD6" s="36">
        <f t="shared" si="9"/>
        <v>247.59</v>
      </c>
      <c r="CE6" s="36">
        <f t="shared" si="9"/>
        <v>261.77</v>
      </c>
      <c r="CF6" s="36">
        <f t="shared" si="9"/>
        <v>155.80000000000001</v>
      </c>
      <c r="CG6" s="36">
        <f t="shared" si="9"/>
        <v>158.58000000000001</v>
      </c>
      <c r="CH6" s="36">
        <f t="shared" si="9"/>
        <v>159.22</v>
      </c>
      <c r="CI6" s="36">
        <f t="shared" si="9"/>
        <v>159.6</v>
      </c>
      <c r="CJ6" s="36">
        <f t="shared" si="9"/>
        <v>156.32</v>
      </c>
      <c r="CK6" s="35" t="str">
        <f>IF(CK7="","",IF(CK7="-","【-】","【"&amp;SUBSTITUTE(TEXT(CK7,"#,##0.00"),"-","△")&amp;"】"))</f>
        <v>【166.40】</v>
      </c>
      <c r="CL6" s="36">
        <f>IF(CL7="",NA(),CL7)</f>
        <v>56.46</v>
      </c>
      <c r="CM6" s="36">
        <f t="shared" ref="CM6:CU6" si="10">IF(CM7="",NA(),CM7)</f>
        <v>53.55</v>
      </c>
      <c r="CN6" s="36">
        <f t="shared" si="10"/>
        <v>60.77</v>
      </c>
      <c r="CO6" s="36">
        <f t="shared" si="10"/>
        <v>54.71</v>
      </c>
      <c r="CP6" s="36">
        <f t="shared" si="10"/>
        <v>54.02</v>
      </c>
      <c r="CQ6" s="36">
        <f t="shared" si="10"/>
        <v>62.1</v>
      </c>
      <c r="CR6" s="36">
        <f t="shared" si="10"/>
        <v>62.38</v>
      </c>
      <c r="CS6" s="36">
        <f t="shared" si="10"/>
        <v>62.83</v>
      </c>
      <c r="CT6" s="36">
        <f t="shared" si="10"/>
        <v>62.05</v>
      </c>
      <c r="CU6" s="36">
        <f t="shared" si="10"/>
        <v>63.23</v>
      </c>
      <c r="CV6" s="35" t="str">
        <f>IF(CV7="","",IF(CV7="-","【-】","【"&amp;SUBSTITUTE(TEXT(CV7,"#,##0.00"),"-","△")&amp;"】"))</f>
        <v>【60.69】</v>
      </c>
      <c r="CW6" s="36">
        <f>IF(CW7="",NA(),CW7)</f>
        <v>77.239999999999995</v>
      </c>
      <c r="CX6" s="36">
        <f t="shared" ref="CX6:DF6" si="11">IF(CX7="",NA(),CX7)</f>
        <v>81.400000000000006</v>
      </c>
      <c r="CY6" s="36">
        <f t="shared" si="11"/>
        <v>77.84</v>
      </c>
      <c r="CZ6" s="36">
        <f t="shared" si="11"/>
        <v>77.709999999999994</v>
      </c>
      <c r="DA6" s="36">
        <f t="shared" si="11"/>
        <v>79.5</v>
      </c>
      <c r="DB6" s="36">
        <f t="shared" si="11"/>
        <v>89.52</v>
      </c>
      <c r="DC6" s="36">
        <f t="shared" si="11"/>
        <v>89.17</v>
      </c>
      <c r="DD6" s="36">
        <f t="shared" si="11"/>
        <v>88.86</v>
      </c>
      <c r="DE6" s="36">
        <f t="shared" si="11"/>
        <v>89.11</v>
      </c>
      <c r="DF6" s="36">
        <f t="shared" si="11"/>
        <v>89.35</v>
      </c>
      <c r="DG6" s="35" t="str">
        <f>IF(DG7="","",IF(DG7="-","【-】","【"&amp;SUBSTITUTE(TEXT(DG7,"#,##0.00"),"-","△")&amp;"】"))</f>
        <v>【89.82】</v>
      </c>
      <c r="DH6" s="36">
        <f>IF(DH7="",NA(),DH7)</f>
        <v>34.22</v>
      </c>
      <c r="DI6" s="36">
        <f t="shared" ref="DI6:DQ6" si="12">IF(DI7="",NA(),DI7)</f>
        <v>35.81</v>
      </c>
      <c r="DJ6" s="36">
        <f t="shared" si="12"/>
        <v>37.39</v>
      </c>
      <c r="DK6" s="36">
        <f t="shared" si="12"/>
        <v>38.159999999999997</v>
      </c>
      <c r="DL6" s="36">
        <f t="shared" si="12"/>
        <v>39.770000000000003</v>
      </c>
      <c r="DM6" s="36">
        <f t="shared" si="12"/>
        <v>46.58</v>
      </c>
      <c r="DN6" s="36">
        <f t="shared" si="12"/>
        <v>46.99</v>
      </c>
      <c r="DO6" s="36">
        <f t="shared" si="12"/>
        <v>47.89</v>
      </c>
      <c r="DP6" s="36">
        <f t="shared" si="12"/>
        <v>48.69</v>
      </c>
      <c r="DQ6" s="36">
        <f t="shared" si="12"/>
        <v>49.62</v>
      </c>
      <c r="DR6" s="35" t="str">
        <f>IF(DR7="","",IF(DR7="-","【-】","【"&amp;SUBSTITUTE(TEXT(DR7,"#,##0.00"),"-","△")&amp;"】"))</f>
        <v>【50.19】</v>
      </c>
      <c r="DS6" s="36">
        <f>IF(DS7="",NA(),DS7)</f>
        <v>7.67</v>
      </c>
      <c r="DT6" s="36">
        <f t="shared" ref="DT6:EB6" si="13">IF(DT7="",NA(),DT7)</f>
        <v>13.24</v>
      </c>
      <c r="DU6" s="36">
        <f t="shared" si="13"/>
        <v>13.72</v>
      </c>
      <c r="DV6" s="36">
        <f t="shared" si="13"/>
        <v>15.25</v>
      </c>
      <c r="DW6" s="36">
        <f t="shared" si="13"/>
        <v>15.99</v>
      </c>
      <c r="DX6" s="36">
        <f t="shared" si="13"/>
        <v>14.45</v>
      </c>
      <c r="DY6" s="36">
        <f t="shared" si="13"/>
        <v>15.83</v>
      </c>
      <c r="DZ6" s="36">
        <f t="shared" si="13"/>
        <v>16.899999999999999</v>
      </c>
      <c r="EA6" s="36">
        <f t="shared" si="13"/>
        <v>18.260000000000002</v>
      </c>
      <c r="EB6" s="36">
        <f t="shared" si="13"/>
        <v>19.510000000000002</v>
      </c>
      <c r="EC6" s="35" t="str">
        <f>IF(EC7="","",IF(EC7="-","【-】","【"&amp;SUBSTITUTE(TEXT(EC7,"#,##0.00"),"-","△")&amp;"】"))</f>
        <v>【20.63】</v>
      </c>
      <c r="ED6" s="36">
        <f>IF(ED7="",NA(),ED7)</f>
        <v>0.34</v>
      </c>
      <c r="EE6" s="36">
        <f t="shared" ref="EE6:EM6" si="14">IF(EE7="",NA(),EE7)</f>
        <v>0.27</v>
      </c>
      <c r="EF6" s="36">
        <f t="shared" si="14"/>
        <v>0.3</v>
      </c>
      <c r="EG6" s="36">
        <f t="shared" si="14"/>
        <v>0.33</v>
      </c>
      <c r="EH6" s="36">
        <f t="shared" si="14"/>
        <v>0.28999999999999998</v>
      </c>
      <c r="EI6" s="36">
        <f t="shared" si="14"/>
        <v>0.74</v>
      </c>
      <c r="EJ6" s="36">
        <f t="shared" si="14"/>
        <v>0.74</v>
      </c>
      <c r="EK6" s="36">
        <f t="shared" si="14"/>
        <v>0.72</v>
      </c>
      <c r="EL6" s="36">
        <f t="shared" si="14"/>
        <v>0.66</v>
      </c>
      <c r="EM6" s="36">
        <f t="shared" si="14"/>
        <v>0.67</v>
      </c>
      <c r="EN6" s="35" t="str">
        <f>IF(EN7="","",IF(EN7="-","【-】","【"&amp;SUBSTITUTE(TEXT(EN7,"#,##0.00"),"-","△")&amp;"】"))</f>
        <v>【0.69】</v>
      </c>
    </row>
    <row r="7" spans="1:144" s="37" customFormat="1" x14ac:dyDescent="0.15">
      <c r="A7" s="29"/>
      <c r="B7" s="38">
        <v>2020</v>
      </c>
      <c r="C7" s="38">
        <v>32158</v>
      </c>
      <c r="D7" s="38">
        <v>46</v>
      </c>
      <c r="E7" s="38">
        <v>1</v>
      </c>
      <c r="F7" s="38">
        <v>0</v>
      </c>
      <c r="G7" s="38">
        <v>1</v>
      </c>
      <c r="H7" s="38" t="s">
        <v>93</v>
      </c>
      <c r="I7" s="38" t="s">
        <v>94</v>
      </c>
      <c r="J7" s="38" t="s">
        <v>95</v>
      </c>
      <c r="K7" s="38" t="s">
        <v>96</v>
      </c>
      <c r="L7" s="38" t="s">
        <v>97</v>
      </c>
      <c r="M7" s="38" t="s">
        <v>98</v>
      </c>
      <c r="N7" s="39" t="s">
        <v>99</v>
      </c>
      <c r="O7" s="39">
        <v>56.48</v>
      </c>
      <c r="P7" s="39">
        <v>92.35</v>
      </c>
      <c r="Q7" s="39">
        <v>3960</v>
      </c>
      <c r="R7" s="39">
        <v>114644</v>
      </c>
      <c r="S7" s="39">
        <v>993.3</v>
      </c>
      <c r="T7" s="39">
        <v>115.42</v>
      </c>
      <c r="U7" s="39">
        <v>105294</v>
      </c>
      <c r="V7" s="39">
        <v>633.41</v>
      </c>
      <c r="W7" s="39">
        <v>166.23</v>
      </c>
      <c r="X7" s="39">
        <v>107.97</v>
      </c>
      <c r="Y7" s="39">
        <v>107.96</v>
      </c>
      <c r="Z7" s="39">
        <v>104.95</v>
      </c>
      <c r="AA7" s="39">
        <v>107.7</v>
      </c>
      <c r="AB7" s="39">
        <v>105.79</v>
      </c>
      <c r="AC7" s="39">
        <v>114</v>
      </c>
      <c r="AD7" s="39">
        <v>113.68</v>
      </c>
      <c r="AE7" s="39">
        <v>113.82</v>
      </c>
      <c r="AF7" s="39">
        <v>112.82</v>
      </c>
      <c r="AG7" s="39">
        <v>111.21</v>
      </c>
      <c r="AH7" s="39">
        <v>110.27</v>
      </c>
      <c r="AI7" s="39">
        <v>0</v>
      </c>
      <c r="AJ7" s="39">
        <v>0</v>
      </c>
      <c r="AK7" s="39">
        <v>0</v>
      </c>
      <c r="AL7" s="39">
        <v>0</v>
      </c>
      <c r="AM7" s="39">
        <v>0</v>
      </c>
      <c r="AN7" s="39">
        <v>0.23</v>
      </c>
      <c r="AO7" s="39">
        <v>0.03</v>
      </c>
      <c r="AP7" s="39">
        <v>0</v>
      </c>
      <c r="AQ7" s="39">
        <v>0</v>
      </c>
      <c r="AR7" s="39">
        <v>0</v>
      </c>
      <c r="AS7" s="39">
        <v>1.1499999999999999</v>
      </c>
      <c r="AT7" s="39">
        <v>161.85</v>
      </c>
      <c r="AU7" s="39">
        <v>165.98</v>
      </c>
      <c r="AV7" s="39">
        <v>162.88999999999999</v>
      </c>
      <c r="AW7" s="39">
        <v>174.84</v>
      </c>
      <c r="AX7" s="39">
        <v>175.82</v>
      </c>
      <c r="AY7" s="39">
        <v>349.04</v>
      </c>
      <c r="AZ7" s="39">
        <v>337.49</v>
      </c>
      <c r="BA7" s="39">
        <v>335.6</v>
      </c>
      <c r="BB7" s="39">
        <v>358.91</v>
      </c>
      <c r="BC7" s="39">
        <v>360.96</v>
      </c>
      <c r="BD7" s="39">
        <v>260.31</v>
      </c>
      <c r="BE7" s="39">
        <v>695.59</v>
      </c>
      <c r="BF7" s="39">
        <v>674.1</v>
      </c>
      <c r="BG7" s="39">
        <v>661.28</v>
      </c>
      <c r="BH7" s="39">
        <v>639.98</v>
      </c>
      <c r="BI7" s="39">
        <v>643.04</v>
      </c>
      <c r="BJ7" s="39">
        <v>254.54</v>
      </c>
      <c r="BK7" s="39">
        <v>265.92</v>
      </c>
      <c r="BL7" s="39">
        <v>258.26</v>
      </c>
      <c r="BM7" s="39">
        <v>247.27</v>
      </c>
      <c r="BN7" s="39">
        <v>239.18</v>
      </c>
      <c r="BO7" s="39">
        <v>275.67</v>
      </c>
      <c r="BP7" s="39">
        <v>87.07</v>
      </c>
      <c r="BQ7" s="39">
        <v>86.99</v>
      </c>
      <c r="BR7" s="39">
        <v>83.74</v>
      </c>
      <c r="BS7" s="39">
        <v>85.22</v>
      </c>
      <c r="BT7" s="39">
        <v>80.38</v>
      </c>
      <c r="BU7" s="39">
        <v>106.52</v>
      </c>
      <c r="BV7" s="39">
        <v>105.86</v>
      </c>
      <c r="BW7" s="39">
        <v>106.07</v>
      </c>
      <c r="BX7" s="39">
        <v>105.34</v>
      </c>
      <c r="BY7" s="39">
        <v>101.89</v>
      </c>
      <c r="BZ7" s="39">
        <v>100.05</v>
      </c>
      <c r="CA7" s="39">
        <v>241.77</v>
      </c>
      <c r="CB7" s="39">
        <v>242.14</v>
      </c>
      <c r="CC7" s="39">
        <v>251.68</v>
      </c>
      <c r="CD7" s="39">
        <v>247.59</v>
      </c>
      <c r="CE7" s="39">
        <v>261.77</v>
      </c>
      <c r="CF7" s="39">
        <v>155.80000000000001</v>
      </c>
      <c r="CG7" s="39">
        <v>158.58000000000001</v>
      </c>
      <c r="CH7" s="39">
        <v>159.22</v>
      </c>
      <c r="CI7" s="39">
        <v>159.6</v>
      </c>
      <c r="CJ7" s="39">
        <v>156.32</v>
      </c>
      <c r="CK7" s="39">
        <v>166.4</v>
      </c>
      <c r="CL7" s="39">
        <v>56.46</v>
      </c>
      <c r="CM7" s="39">
        <v>53.55</v>
      </c>
      <c r="CN7" s="39">
        <v>60.77</v>
      </c>
      <c r="CO7" s="39">
        <v>54.71</v>
      </c>
      <c r="CP7" s="39">
        <v>54.02</v>
      </c>
      <c r="CQ7" s="39">
        <v>62.1</v>
      </c>
      <c r="CR7" s="39">
        <v>62.38</v>
      </c>
      <c r="CS7" s="39">
        <v>62.83</v>
      </c>
      <c r="CT7" s="39">
        <v>62.05</v>
      </c>
      <c r="CU7" s="39">
        <v>63.23</v>
      </c>
      <c r="CV7" s="39">
        <v>60.69</v>
      </c>
      <c r="CW7" s="39">
        <v>77.239999999999995</v>
      </c>
      <c r="CX7" s="39">
        <v>81.400000000000006</v>
      </c>
      <c r="CY7" s="39">
        <v>77.84</v>
      </c>
      <c r="CZ7" s="39">
        <v>77.709999999999994</v>
      </c>
      <c r="DA7" s="39">
        <v>79.5</v>
      </c>
      <c r="DB7" s="39">
        <v>89.52</v>
      </c>
      <c r="DC7" s="39">
        <v>89.17</v>
      </c>
      <c r="DD7" s="39">
        <v>88.86</v>
      </c>
      <c r="DE7" s="39">
        <v>89.11</v>
      </c>
      <c r="DF7" s="39">
        <v>89.35</v>
      </c>
      <c r="DG7" s="39">
        <v>89.82</v>
      </c>
      <c r="DH7" s="39">
        <v>34.22</v>
      </c>
      <c r="DI7" s="39">
        <v>35.81</v>
      </c>
      <c r="DJ7" s="39">
        <v>37.39</v>
      </c>
      <c r="DK7" s="39">
        <v>38.159999999999997</v>
      </c>
      <c r="DL7" s="39">
        <v>39.770000000000003</v>
      </c>
      <c r="DM7" s="39">
        <v>46.58</v>
      </c>
      <c r="DN7" s="39">
        <v>46.99</v>
      </c>
      <c r="DO7" s="39">
        <v>47.89</v>
      </c>
      <c r="DP7" s="39">
        <v>48.69</v>
      </c>
      <c r="DQ7" s="39">
        <v>49.62</v>
      </c>
      <c r="DR7" s="39">
        <v>50.19</v>
      </c>
      <c r="DS7" s="39">
        <v>7.67</v>
      </c>
      <c r="DT7" s="39">
        <v>13.24</v>
      </c>
      <c r="DU7" s="39">
        <v>13.72</v>
      </c>
      <c r="DV7" s="39">
        <v>15.25</v>
      </c>
      <c r="DW7" s="39">
        <v>15.99</v>
      </c>
      <c r="DX7" s="39">
        <v>14.45</v>
      </c>
      <c r="DY7" s="39">
        <v>15.83</v>
      </c>
      <c r="DZ7" s="39">
        <v>16.899999999999999</v>
      </c>
      <c r="EA7" s="39">
        <v>18.260000000000002</v>
      </c>
      <c r="EB7" s="39">
        <v>19.510000000000002</v>
      </c>
      <c r="EC7" s="39">
        <v>20.63</v>
      </c>
      <c r="ED7" s="39">
        <v>0.34</v>
      </c>
      <c r="EE7" s="39">
        <v>0.27</v>
      </c>
      <c r="EF7" s="39">
        <v>0.3</v>
      </c>
      <c r="EG7" s="39">
        <v>0.33</v>
      </c>
      <c r="EH7" s="39">
        <v>0.28999999999999998</v>
      </c>
      <c r="EI7" s="39">
        <v>0.74</v>
      </c>
      <c r="EJ7" s="39">
        <v>0.74</v>
      </c>
      <c r="EK7" s="39">
        <v>0.72</v>
      </c>
      <c r="EL7" s="39">
        <v>0.66</v>
      </c>
      <c r="EM7" s="39">
        <v>0.67</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ous11284</cp:lastModifiedBy>
  <cp:lastPrinted>2022-01-22T08:42:48Z</cp:lastPrinted>
  <dcterms:created xsi:type="dcterms:W3CDTF">2021-12-03T06:43:01Z</dcterms:created>
  <dcterms:modified xsi:type="dcterms:W3CDTF">2022-01-22T08:42:51Z</dcterms:modified>
  <cp:category/>
</cp:coreProperties>
</file>