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Yn93zTSaX3Lz3Z2iHPXEbFQViO/fbrPAIQPBJq1byiCEmGONh7hSxYEo82qm8oHYA3P+2juGtLuxaPxfYKAveQ==" workbookSaltValue="RRyTjqID5vizl/QeAHk+P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<sst xmlns="http://schemas.openxmlformats.org/spreadsheetml/2006/main" count="319" uniqueCount="117">
  <si>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</si>
  <si>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</si>
  <si>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</si>
  <si>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</si>
  <si>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</si>
  <si>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</si>
  <si>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</si>
  <si>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</si>
  <si>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</si>
  <si>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</si>
  <si>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</si>
  <si>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</si>
  <si>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</si>
  <si>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</si>
  <si>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</si>
  <si>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</si>
  <si>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</si>
  <si>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</si>
  <si>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</si>
  <si>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</si>
  <si>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</si>
  <si>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</si>
  <si>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</si>
  <si>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</si>
  <si>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</si>
  <si>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</si>
  <si>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</si>
  <si>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</si>
  <si>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</si>
  <si>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</si>
  <si>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</si>
  <si>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</si>
  <si>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</si>
  <si>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</si>
  <si>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</si>
  <si>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</si>
  <si>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</si>
  <si>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</si>
  <si>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</si>
  <si>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</si>
  <si>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</si>
  <si>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</si>
  <si>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</si>
  <si>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</si>
  <si>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</si>
  <si>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</si>
  <si>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</si>
  <si>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</si>
  <si>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</si>
  <si>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</si>
  <si>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</si>
  <si>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</si>
  <si>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</si>
  <si>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</si>
  <si>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</si>
  <si>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</si>
  <si>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</si>
  <si>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</si>
  <si>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</si>
  <si>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</si>
  <si>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</si>
  <si>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</si>
  <si>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</si>
  <si>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</si>
  <si>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</si>
  <si>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</si>
  <si>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</si>
  <si>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</si>
  <si>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</si>
  <si>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</si>
  <si>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</si>
  <si>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</si>
  <si>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</si>
  <si>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</si>
  <si>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</si>
  <si>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</si>
  <si>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</si>
  <si>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</si>
  <si>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</si>
  <si>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</si>
  <si>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</si>
  <si>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</si>
  <si>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</si>
  <si>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</si>
  <si>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</si>
  <si>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</si>
  <si>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</si>
  <si>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</si>
  <si>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</si>
  <si>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</si>
  <si>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</si>
  <si>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</si>
  <si>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</si>
  <si>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</si>
  <si>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</si>
  <si>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</si>
  <si>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</si>
  <si>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</si>
  <si>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</si>
  <si>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</si>
  <si>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</si>
  <si>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</si>
  <si>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</si>
  <si>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</si>
  <si>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</si>
  <si>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</si>
  <si>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</si>
  <si>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</si>
  <si>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</si>
  <si>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</si>
  <si>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</si>
  <si>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</si>
  <si>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</si>
  <si>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</si>
  <si>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下水道使用料及び基準内繰入金のみでは、経費の全てを賄えず、不足する分は基準外繰入金により収支均衡を保っている。　　　　　　　　　　　　　
　今後は、人口減少及び節水型機器の普及を要因とした有収水量の減少が見込まれるため、未接続世帯の水洗化促進を行っていく必要がある。　　　　　
　また、持続的な事業実施のため、汚水処理基本計画に基づく汚水処理人口普及率95％の早期概成に向けた処理施設の整備及び市全域を対象とした統廃合の取組に加え、計画的な施設の改築又は更新による総費用の削減を行う。　　　　　</t>
    <rPh sb="2" eb="8">
      <t>ゲスイドウシヨウリョウ</t>
    </rPh>
    <rPh sb="8" eb="9">
      <t>オヨ</t>
    </rPh>
    <rPh sb="10" eb="16">
      <t>キジュンナイクリイレキン</t>
    </rPh>
    <rPh sb="21" eb="23">
      <t>ケイヒ</t>
    </rPh>
    <rPh sb="24" eb="25">
      <t>スベ</t>
    </rPh>
    <rPh sb="27" eb="28">
      <t>マカナ</t>
    </rPh>
    <rPh sb="31" eb="33">
      <t>フソク</t>
    </rPh>
    <rPh sb="35" eb="36">
      <t>ブン</t>
    </rPh>
    <rPh sb="145" eb="148">
      <t>ジゾクテキ</t>
    </rPh>
    <rPh sb="149" eb="151">
      <t>ジギョウ</t>
    </rPh>
    <rPh sb="151" eb="153">
      <t>ジッシ</t>
    </rPh>
    <rPh sb="157" eb="159">
      <t>オスイ</t>
    </rPh>
    <rPh sb="159" eb="161">
      <t>ショリ</t>
    </rPh>
    <rPh sb="161" eb="163">
      <t>キホン</t>
    </rPh>
    <rPh sb="163" eb="165">
      <t>ケイカク</t>
    </rPh>
    <rPh sb="166" eb="167">
      <t>モト</t>
    </rPh>
    <rPh sb="169" eb="171">
      <t>オスイ</t>
    </rPh>
    <rPh sb="171" eb="173">
      <t>ショリ</t>
    </rPh>
    <rPh sb="173" eb="175">
      <t>ジンコウ</t>
    </rPh>
    <rPh sb="175" eb="177">
      <t>フキュウ</t>
    </rPh>
    <rPh sb="177" eb="178">
      <t>リツ</t>
    </rPh>
    <rPh sb="182" eb="184">
      <t>ソウキ</t>
    </rPh>
    <rPh sb="184" eb="186">
      <t>ガイセイ</t>
    </rPh>
    <rPh sb="187" eb="188">
      <t>ム</t>
    </rPh>
    <rPh sb="190" eb="192">
      <t>ショリ</t>
    </rPh>
    <rPh sb="192" eb="194">
      <t>シセツ</t>
    </rPh>
    <rPh sb="195" eb="197">
      <t>セイビ</t>
    </rPh>
    <rPh sb="197" eb="198">
      <t>オヨ</t>
    </rPh>
    <rPh sb="199" eb="200">
      <t>シ</t>
    </rPh>
    <rPh sb="200" eb="202">
      <t>ゼンイキ</t>
    </rPh>
    <rPh sb="203" eb="205">
      <t>タイショウ</t>
    </rPh>
    <rPh sb="208" eb="211">
      <t>トウハイゴウ</t>
    </rPh>
    <rPh sb="212" eb="214">
      <t>トリクミ</t>
    </rPh>
    <rPh sb="215" eb="216">
      <t>クワ</t>
    </rPh>
    <rPh sb="218" eb="221">
      <t>ケイカクテキ</t>
    </rPh>
    <rPh sb="222" eb="224">
      <t>シセツ</t>
    </rPh>
    <rPh sb="225" eb="227">
      <t>カイチク</t>
    </rPh>
    <rPh sb="227" eb="228">
      <t>マタ</t>
    </rPh>
    <rPh sb="229" eb="231">
      <t>コウシン</t>
    </rPh>
    <rPh sb="234" eb="237">
      <t>ソウヒヨウ</t>
    </rPh>
    <rPh sb="238" eb="240">
      <t>サクゲン</t>
    </rPh>
    <rPh sb="241" eb="242">
      <t>オコナ</t>
    </rPh>
    <phoneticPr fontId="4"/>
  </si>
  <si>
    <t>　農業集落排水は昭和58年に整備を開始した。破損等のリスクが高まるとされる、30年以上を経過する管路施設が年々増加しているものの、これまで改築、更新を実施するほどの劣化は確認されていない。しかし、耐用年数15年を経過したマンホール蓋や、更新時期を迎えた処理施設が多く、それぞれ劣化や破損が見られることから、機能強化事業を実施し、計画的に改築や更新を行っている。　　　　　　　　　　　　　
　今後は、財源確保や経営に与える影響等を踏まえ、計画的に更新等を実施していく必要がある。また、汚水処理基本計画により市全域での汚水処理施設の統廃合を進め、総費用の削減に努めていく必要がある。　</t>
    <rPh sb="1" eb="7">
      <t>ノウギョウシュウラクハイスイ</t>
    </rPh>
    <rPh sb="8" eb="10">
      <t>ショウワ</t>
    </rPh>
    <rPh sb="12" eb="13">
      <t>ネン</t>
    </rPh>
    <rPh sb="14" eb="16">
      <t>セイビ</t>
    </rPh>
    <rPh sb="17" eb="19">
      <t>カイシ</t>
    </rPh>
    <rPh sb="22" eb="24">
      <t>ハソン</t>
    </rPh>
    <rPh sb="24" eb="25">
      <t>トウ</t>
    </rPh>
    <rPh sb="30" eb="31">
      <t>タカ</t>
    </rPh>
    <rPh sb="40" eb="41">
      <t>ネン</t>
    </rPh>
    <rPh sb="41" eb="43">
      <t>イジョウ</t>
    </rPh>
    <rPh sb="44" eb="46">
      <t>ケイカ</t>
    </rPh>
    <rPh sb="48" eb="50">
      <t>カンロ</t>
    </rPh>
    <rPh sb="50" eb="52">
      <t>シセツ</t>
    </rPh>
    <rPh sb="53" eb="55">
      <t>ネンネン</t>
    </rPh>
    <rPh sb="55" eb="57">
      <t>ゾウカ</t>
    </rPh>
    <rPh sb="69" eb="71">
      <t>カイチク</t>
    </rPh>
    <rPh sb="72" eb="74">
      <t>コウシン</t>
    </rPh>
    <rPh sb="75" eb="77">
      <t>ジッシ</t>
    </rPh>
    <rPh sb="82" eb="84">
      <t>レッカ</t>
    </rPh>
    <rPh sb="85" eb="87">
      <t>カクニン</t>
    </rPh>
    <rPh sb="98" eb="102">
      <t>タイヨウネンスウ</t>
    </rPh>
    <rPh sb="104" eb="105">
      <t>ネン</t>
    </rPh>
    <rPh sb="106" eb="108">
      <t>ケイカ</t>
    </rPh>
    <rPh sb="115" eb="116">
      <t>フタ</t>
    </rPh>
    <rPh sb="118" eb="120">
      <t>コウシン</t>
    </rPh>
    <rPh sb="120" eb="122">
      <t>ジキ</t>
    </rPh>
    <rPh sb="123" eb="124">
      <t>ムカ</t>
    </rPh>
    <rPh sb="126" eb="128">
      <t>ショリ</t>
    </rPh>
    <rPh sb="128" eb="130">
      <t>シセツ</t>
    </rPh>
    <rPh sb="131" eb="132">
      <t>オオ</t>
    </rPh>
    <rPh sb="138" eb="140">
      <t>レッカ</t>
    </rPh>
    <rPh sb="141" eb="143">
      <t>ハソン</t>
    </rPh>
    <rPh sb="144" eb="145">
      <t>ミ</t>
    </rPh>
    <rPh sb="153" eb="155">
      <t>キノウ</t>
    </rPh>
    <rPh sb="155" eb="157">
      <t>キョウカ</t>
    </rPh>
    <rPh sb="157" eb="159">
      <t>ジギョウ</t>
    </rPh>
    <rPh sb="160" eb="162">
      <t>ジッシ</t>
    </rPh>
    <rPh sb="164" eb="167">
      <t>ケイカクテキ</t>
    </rPh>
    <rPh sb="168" eb="170">
      <t>カイチク</t>
    </rPh>
    <rPh sb="171" eb="173">
      <t>コウシン</t>
    </rPh>
    <rPh sb="174" eb="175">
      <t>オコナ</t>
    </rPh>
    <rPh sb="199" eb="201">
      <t>ザイゲン</t>
    </rPh>
    <rPh sb="201" eb="203">
      <t>カクホ</t>
    </rPh>
    <rPh sb="204" eb="206">
      <t>ケイエイ</t>
    </rPh>
    <rPh sb="207" eb="208">
      <t>アタ</t>
    </rPh>
    <rPh sb="210" eb="212">
      <t>エイキョウ</t>
    </rPh>
    <rPh sb="212" eb="213">
      <t>トウ</t>
    </rPh>
    <rPh sb="214" eb="215">
      <t>フ</t>
    </rPh>
    <rPh sb="218" eb="221">
      <t>ケイカクテキ</t>
    </rPh>
    <rPh sb="222" eb="224">
      <t>コウシン</t>
    </rPh>
    <rPh sb="224" eb="225">
      <t>トウ</t>
    </rPh>
    <rPh sb="226" eb="228">
      <t>ジッシ</t>
    </rPh>
    <rPh sb="232" eb="234">
      <t>ヒツヨウ</t>
    </rPh>
    <rPh sb="241" eb="243">
      <t>オスイ</t>
    </rPh>
    <rPh sb="243" eb="245">
      <t>ショリ</t>
    </rPh>
    <rPh sb="245" eb="247">
      <t>キホン</t>
    </rPh>
    <rPh sb="247" eb="249">
      <t>ケイカク</t>
    </rPh>
    <rPh sb="252" eb="253">
      <t>シ</t>
    </rPh>
    <rPh sb="253" eb="255">
      <t>ゼンイキ</t>
    </rPh>
    <rPh sb="257" eb="259">
      <t>オスイ</t>
    </rPh>
    <rPh sb="259" eb="261">
      <t>ショリ</t>
    </rPh>
    <rPh sb="261" eb="263">
      <t>シセツ</t>
    </rPh>
    <rPh sb="264" eb="267">
      <t>トウハイゴウ</t>
    </rPh>
    <rPh sb="268" eb="269">
      <t>スス</t>
    </rPh>
    <rPh sb="271" eb="274">
      <t>ソウヒヨウ</t>
    </rPh>
    <rPh sb="275" eb="277">
      <t>サクゲン</t>
    </rPh>
    <rPh sb="278" eb="279">
      <t>ツト</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</si>
  <si>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③流動比率は、１年以内の短期的な債務に対する支払能力を表している。約25％で平均を下回っていることから経営改善を図っていく必要がある。　　　　　　　　　　　　　　　　　　④企業債残高対事業規模比率は、企業債残高規模を表す指標で平均を大きく上回っている。市内32か所に処理場を整備したものの、居住人口が伸びず、整備費用に見合った使用料収入が見込めない状態にある。更新費用の抑制が必要であり公共下水道への接続を順次計画している。　　　　　　　　　　　　　　　　　　　　　　⑤経費回収率は、汚水処理費用を使用料でどの程度賄えているかを表す。現状は使用料収入以外の収益に頼っている状態であり、汚水処理費用の削減と使用料収入の確保が必要である。　　　　　　　　　　　　　　　　　　　⑥汚水処理原価は、有収水量1㎥当たりの汚水処理費用を表す。現状は接続率向上に向けた有収水量増加への取組等の経営改善が必要である。　　　　　           　　　　　　　　　　　⑦施設利用率は、施設等の一日当たりの対応可能な稼働能力に対する平均処理水量の割合で平均を下回っている。施設の統廃合を進め、適正な施設規模にする必要がある。　　　　　　　　　　　　　　　　　　　　⑧水洗化率は、公共用水域の水質保全の観点等から100％となることが望ましい。水洗化に消極的な高齢者世帯も多いが90％を超え平均を上回っている。　　　　　　　　　　　　　　　　　　　　　　　　　　　　　　　　　　　　　　　　　　　　　　　　　　　　　　　　　　　　</t>
    <rPh sb="1" eb="3">
      <t>ケイジョウ</t>
    </rPh>
    <rPh sb="3" eb="7">
      <t>シュウシヒリツ</t>
    </rPh>
    <rPh sb="9" eb="12">
      <t>シヨウリョウ</t>
    </rPh>
    <rPh sb="12" eb="14">
      <t>シュウニュウ</t>
    </rPh>
    <rPh sb="14" eb="15">
      <t>トウ</t>
    </rPh>
    <rPh sb="16" eb="18">
      <t>シュウエキ</t>
    </rPh>
    <rPh sb="19" eb="21">
      <t>イジ</t>
    </rPh>
    <rPh sb="21" eb="23">
      <t>カンリ</t>
    </rPh>
    <rPh sb="23" eb="24">
      <t>ヒ</t>
    </rPh>
    <rPh sb="24" eb="25">
      <t>トウ</t>
    </rPh>
    <rPh sb="26" eb="28">
      <t>ヒヨウ</t>
    </rPh>
    <rPh sb="29" eb="30">
      <t>マカナ</t>
    </rPh>
    <rPh sb="34" eb="36">
      <t>ワリアイ</t>
    </rPh>
    <rPh sb="37" eb="38">
      <t>アラワ</t>
    </rPh>
    <rPh sb="45" eb="46">
      <t>コ</t>
    </rPh>
    <rPh sb="51" eb="52">
      <t>タン</t>
    </rPh>
    <rPh sb="56" eb="58">
      <t>クロジ</t>
    </rPh>
    <rPh sb="58" eb="60">
      <t>シュウシ</t>
    </rPh>
    <rPh sb="61" eb="62">
      <t>シメ</t>
    </rPh>
    <rPh sb="105" eb="107">
      <t>リュウドウ</t>
    </rPh>
    <rPh sb="107" eb="109">
      <t>ヒリツ</t>
    </rPh>
    <rPh sb="112" eb="113">
      <t>ネン</t>
    </rPh>
    <rPh sb="113" eb="115">
      <t>イナイ</t>
    </rPh>
    <rPh sb="116" eb="118">
      <t>タンキ</t>
    </rPh>
    <rPh sb="118" eb="119">
      <t>テキ</t>
    </rPh>
    <rPh sb="120" eb="122">
      <t>サイム</t>
    </rPh>
    <rPh sb="123" eb="124">
      <t>タイ</t>
    </rPh>
    <rPh sb="126" eb="128">
      <t>シハライ</t>
    </rPh>
    <rPh sb="128" eb="130">
      <t>ノウリョク</t>
    </rPh>
    <rPh sb="131" eb="132">
      <t>アラワ</t>
    </rPh>
    <rPh sb="137" eb="138">
      <t>ヤク</t>
    </rPh>
    <rPh sb="155" eb="157">
      <t>ケイエイ</t>
    </rPh>
    <rPh sb="157" eb="159">
      <t>カイゼン</t>
    </rPh>
    <rPh sb="160" eb="161">
      <t>ハカ</t>
    </rPh>
    <rPh sb="165" eb="167">
      <t>ヒツヨウ</t>
    </rPh>
    <rPh sb="190" eb="192">
      <t>キギョウ</t>
    </rPh>
    <rPh sb="192" eb="193">
      <t>サイ</t>
    </rPh>
    <rPh sb="193" eb="195">
      <t>ザンダカ</t>
    </rPh>
    <rPh sb="195" eb="196">
      <t>タイ</t>
    </rPh>
    <rPh sb="196" eb="198">
      <t>ジギョウ</t>
    </rPh>
    <rPh sb="198" eb="200">
      <t>キボ</t>
    </rPh>
    <rPh sb="200" eb="202">
      <t>ヒリツ</t>
    </rPh>
    <rPh sb="204" eb="206">
      <t>キギョウ</t>
    </rPh>
    <rPh sb="206" eb="207">
      <t>サイ</t>
    </rPh>
    <rPh sb="207" eb="209">
      <t>ザンダカ</t>
    </rPh>
    <rPh sb="209" eb="211">
      <t>キボ</t>
    </rPh>
    <rPh sb="212" eb="213">
      <t>アラワ</t>
    </rPh>
    <rPh sb="214" eb="216">
      <t>シヒョウ</t>
    </rPh>
    <rPh sb="220" eb="221">
      <t>オオ</t>
    </rPh>
    <rPh sb="223" eb="225">
      <t>ウワマワ</t>
    </rPh>
    <rPh sb="230" eb="232">
      <t>シナイ</t>
    </rPh>
    <rPh sb="235" eb="236">
      <t>ショ</t>
    </rPh>
    <rPh sb="237" eb="239">
      <t>ショリ</t>
    </rPh>
    <rPh sb="239" eb="240">
      <t>バ</t>
    </rPh>
    <rPh sb="241" eb="243">
      <t>セイビ</t>
    </rPh>
    <rPh sb="249" eb="251">
      <t>キョジュウ</t>
    </rPh>
    <rPh sb="251" eb="253">
      <t>ジンコウ</t>
    </rPh>
    <rPh sb="254" eb="255">
      <t>ノ</t>
    </rPh>
    <rPh sb="258" eb="260">
      <t>セイビ</t>
    </rPh>
    <rPh sb="260" eb="262">
      <t>ヒヨウ</t>
    </rPh>
    <rPh sb="263" eb="265">
      <t>ミア</t>
    </rPh>
    <rPh sb="267" eb="270">
      <t>シヨウリョウ</t>
    </rPh>
    <rPh sb="270" eb="272">
      <t>シュウニュウ</t>
    </rPh>
    <rPh sb="278" eb="280">
      <t>ジョウタイ</t>
    </rPh>
    <rPh sb="284" eb="286">
      <t>コウシン</t>
    </rPh>
    <rPh sb="286" eb="288">
      <t>ヒヨウ</t>
    </rPh>
    <rPh sb="289" eb="291">
      <t>ヨクセイ</t>
    </rPh>
    <rPh sb="292" eb="294">
      <t>ヒツヨウ</t>
    </rPh>
    <rPh sb="297" eb="299">
      <t>コウキョウ</t>
    </rPh>
    <rPh sb="299" eb="302">
      <t>ゲスイドウ</t>
    </rPh>
    <rPh sb="304" eb="306">
      <t>セツゾク</t>
    </rPh>
    <rPh sb="307" eb="309">
      <t>ジュンジ</t>
    </rPh>
    <rPh sb="309" eb="311">
      <t>ケイカク</t>
    </rPh>
    <rPh sb="339" eb="343">
      <t>ケイヒカイシュウ</t>
    </rPh>
    <rPh sb="343" eb="344">
      <t>リツ</t>
    </rPh>
    <rPh sb="346" eb="348">
      <t>オスイ</t>
    </rPh>
    <rPh sb="348" eb="350">
      <t>ショリ</t>
    </rPh>
    <rPh sb="350" eb="352">
      <t>ヒヨウ</t>
    </rPh>
    <rPh sb="353" eb="356">
      <t>シヨウリョウ</t>
    </rPh>
    <rPh sb="359" eb="361">
      <t>テイド</t>
    </rPh>
    <rPh sb="361" eb="362">
      <t>マカナ</t>
    </rPh>
    <rPh sb="368" eb="369">
      <t>アラワ</t>
    </rPh>
    <rPh sb="371" eb="373">
      <t>ゲンジョウ</t>
    </rPh>
    <rPh sb="374" eb="377">
      <t>シヨウリョウ</t>
    </rPh>
    <rPh sb="377" eb="379">
      <t>シュウニュウ</t>
    </rPh>
    <rPh sb="379" eb="381">
      <t>イガイ</t>
    </rPh>
    <rPh sb="382" eb="384">
      <t>シュウエキ</t>
    </rPh>
    <rPh sb="385" eb="386">
      <t>タヨ</t>
    </rPh>
    <rPh sb="390" eb="392">
      <t>ジョウタイ</t>
    </rPh>
    <rPh sb="396" eb="398">
      <t>オスイ</t>
    </rPh>
    <rPh sb="398" eb="400">
      <t>ショリ</t>
    </rPh>
    <rPh sb="400" eb="401">
      <t>ヒ</t>
    </rPh>
    <rPh sb="401" eb="402">
      <t>ヨウ</t>
    </rPh>
    <rPh sb="403" eb="405">
      <t>サクゲン</t>
    </rPh>
    <rPh sb="406" eb="409">
      <t>シヨウリョウ</t>
    </rPh>
    <rPh sb="409" eb="411">
      <t>シュウニュウ</t>
    </rPh>
    <rPh sb="412" eb="414">
      <t>カクホ</t>
    </rPh>
    <rPh sb="415" eb="417">
      <t>ヒツヨウ</t>
    </rPh>
    <rPh sb="441" eb="443">
      <t>オスイ</t>
    </rPh>
    <rPh sb="443" eb="445">
      <t>ショリ</t>
    </rPh>
    <rPh sb="445" eb="447">
      <t>ゲンカ</t>
    </rPh>
    <rPh sb="449" eb="451">
      <t>ユウシュウ</t>
    </rPh>
    <rPh sb="451" eb="453">
      <t>スイリョウ</t>
    </rPh>
    <rPh sb="455" eb="456">
      <t>ア</t>
    </rPh>
    <rPh sb="459" eb="461">
      <t>オスイ</t>
    </rPh>
    <rPh sb="461" eb="463">
      <t>ショリ</t>
    </rPh>
    <rPh sb="463" eb="465">
      <t>ヒヨウ</t>
    </rPh>
    <rPh sb="466" eb="467">
      <t>アラワ</t>
    </rPh>
    <rPh sb="469" eb="471">
      <t>ゲンジョウ</t>
    </rPh>
    <rPh sb="472" eb="474">
      <t>セツゾク</t>
    </rPh>
    <rPh sb="474" eb="475">
      <t>リツ</t>
    </rPh>
    <rPh sb="475" eb="477">
      <t>コウジョウ</t>
    </rPh>
    <rPh sb="478" eb="479">
      <t>ム</t>
    </rPh>
    <rPh sb="481" eb="485">
      <t>ユウシュウスイリョウ</t>
    </rPh>
    <rPh sb="485" eb="487">
      <t>ゾウカ</t>
    </rPh>
    <rPh sb="489" eb="491">
      <t>トリクミ</t>
    </rPh>
    <rPh sb="491" eb="492">
      <t>トウ</t>
    </rPh>
    <rPh sb="493" eb="495">
      <t>ケイエイ</t>
    </rPh>
    <rPh sb="495" eb="497">
      <t>カイゼン</t>
    </rPh>
    <rPh sb="498" eb="500">
      <t>ヒツヨウ</t>
    </rPh>
    <rPh sb="532" eb="534">
      <t>シセツ</t>
    </rPh>
    <rPh sb="534" eb="536">
      <t>リヨウ</t>
    </rPh>
    <rPh sb="539" eb="541">
      <t>シセツ</t>
    </rPh>
    <rPh sb="541" eb="542">
      <t>トウ</t>
    </rPh>
    <rPh sb="543" eb="545">
      <t>イチニチ</t>
    </rPh>
    <rPh sb="545" eb="546">
      <t>ア</t>
    </rPh>
    <rPh sb="549" eb="551">
      <t>タイオウ</t>
    </rPh>
    <rPh sb="551" eb="553">
      <t>カノウ</t>
    </rPh>
    <rPh sb="554" eb="556">
      <t>カドウ</t>
    </rPh>
    <rPh sb="556" eb="558">
      <t>ノウリョク</t>
    </rPh>
    <rPh sb="559" eb="560">
      <t>タイ</t>
    </rPh>
    <rPh sb="562" eb="564">
      <t>ヘイキン</t>
    </rPh>
    <rPh sb="564" eb="566">
      <t>ショリ</t>
    </rPh>
    <rPh sb="566" eb="568">
      <t>スイリョウ</t>
    </rPh>
    <rPh sb="569" eb="571">
      <t>ワリアイ</t>
    </rPh>
    <rPh sb="575" eb="576">
      <t>シタ</t>
    </rPh>
    <rPh sb="582" eb="584">
      <t>シセツ</t>
    </rPh>
    <rPh sb="585" eb="588">
      <t>トウハイゴウ</t>
    </rPh>
    <rPh sb="589" eb="590">
      <t>スス</t>
    </rPh>
    <rPh sb="592" eb="594">
      <t>テキセイ</t>
    </rPh>
    <rPh sb="595" eb="597">
      <t>シセツ</t>
    </rPh>
    <rPh sb="597" eb="599">
      <t>キボ</t>
    </rPh>
    <rPh sb="602" eb="604">
      <t>ヒツヨウ</t>
    </rPh>
    <rPh sb="629" eb="632">
      <t>スイセンカ</t>
    </rPh>
    <rPh sb="635" eb="638">
      <t>コウキョウヨウ</t>
    </rPh>
    <rPh sb="638" eb="640">
      <t>スイイキ</t>
    </rPh>
    <rPh sb="641" eb="643">
      <t>スイシツ</t>
    </rPh>
    <rPh sb="643" eb="645">
      <t>ホゼン</t>
    </rPh>
    <rPh sb="646" eb="648">
      <t>カンテン</t>
    </rPh>
    <rPh sb="648" eb="649">
      <t>トウ</t>
    </rPh>
    <rPh sb="661" eb="662">
      <t>ノゾ</t>
    </rPh>
    <rPh sb="666" eb="669">
      <t>スイセンカ</t>
    </rPh>
    <rPh sb="670" eb="673">
      <t>ショウキョクテキ</t>
    </rPh>
    <rPh sb="674" eb="677">
      <t>コウレイシャ</t>
    </rPh>
    <rPh sb="677" eb="679">
      <t>セタイ</t>
    </rPh>
    <rPh sb="680" eb="681">
      <t>オオ</t>
    </rPh>
    <rPh sb="687" eb="688">
      <t>コ</t>
    </rPh>
    <rPh sb="689" eb="691">
      <t>ヘイキン</t>
    </rPh>
    <rPh sb="692" eb="694">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</si>
</sst>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E68-4252-A7CB-7A1A6461276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1E68-4252-A7CB-7A1A6461276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103.54</c:v>
                </c:pt>
              </c:numCache>
            </c:numRef>
          </c:val>
          <c:extLst>
            <c:ext xmlns:c16="http://schemas.microsoft.com/office/drawing/2014/chart" uri="{C3380CC4-5D6E-409C-BE32-E72D297353CC}">
              <c16:uniqueId val="{00000000-3657-47A2-A207-A06478E1059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103.09</c:v>
                </c:pt>
              </c:numCache>
            </c:numRef>
          </c:val>
          <c:smooth val="0"/>
          <c:extLst>
            <c:ext xmlns:c16="http://schemas.microsoft.com/office/drawing/2014/chart" uri="{C3380CC4-5D6E-409C-BE32-E72D297353CC}">
              <c16:uniqueId val="{00000001-3657-47A2-A207-A06478E1059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3.76</c:v>
                </c:pt>
              </c:numCache>
            </c:numRef>
          </c:val>
          <c:extLst>
            <c:ext xmlns:c16="http://schemas.microsoft.com/office/drawing/2014/chart" uri="{C3380CC4-5D6E-409C-BE32-E72D297353CC}">
              <c16:uniqueId val="{00000000-2D17-481C-A201-17C45FAF6CD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24.8</c:v>
                </c:pt>
              </c:numCache>
            </c:numRef>
          </c:val>
          <c:smooth val="0"/>
          <c:extLst>
            <c:ext xmlns:c16="http://schemas.microsoft.com/office/drawing/2014/chart" uri="{C3380CC4-5D6E-409C-BE32-E72D297353CC}">
              <c16:uniqueId val="{00000001-2D17-481C-A201-17C45FAF6CD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E56-44D4-9513-58DEFF55B2D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2E56-44D4-9513-58DEFF55B2D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75A-4D42-A2DA-D6952A208F7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101.24</c:v>
                </c:pt>
              </c:numCache>
            </c:numRef>
          </c:val>
          <c:smooth val="0"/>
          <c:extLst>
            <c:ext xmlns:c16="http://schemas.microsoft.com/office/drawing/2014/chart" uri="{C3380CC4-5D6E-409C-BE32-E72D297353CC}">
              <c16:uniqueId val="{00000001-B75A-4D42-A2DA-D6952A208F7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24.96</c:v>
                </c:pt>
              </c:numCache>
            </c:numRef>
          </c:val>
          <c:extLst>
            <c:ext xmlns:c16="http://schemas.microsoft.com/office/drawing/2014/chart" uri="{C3380CC4-5D6E-409C-BE32-E72D297353CC}">
              <c16:uniqueId val="{00000000-F53F-4F99-AE7C-57B126A0952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37.24</c:v>
                </c:pt>
              </c:numCache>
            </c:numRef>
          </c:val>
          <c:smooth val="0"/>
          <c:extLst>
            <c:ext xmlns:c16="http://schemas.microsoft.com/office/drawing/2014/chart" uri="{C3380CC4-5D6E-409C-BE32-E72D297353CC}">
              <c16:uniqueId val="{00000001-F53F-4F99-AE7C-57B126A0952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4602.07</c:v>
                </c:pt>
              </c:numCache>
            </c:numRef>
          </c:val>
          <c:extLst>
            <c:ext xmlns:c16="http://schemas.microsoft.com/office/drawing/2014/chart" uri="{C3380CC4-5D6E-409C-BE32-E72D297353CC}">
              <c16:uniqueId val="{00000000-95D2-4410-8897-BBDF5776AB7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783.8</c:v>
                </c:pt>
              </c:numCache>
            </c:numRef>
          </c:val>
          <c:smooth val="0"/>
          <c:extLst>
            <c:ext xmlns:c16="http://schemas.microsoft.com/office/drawing/2014/chart" uri="{C3380CC4-5D6E-409C-BE32-E72D297353CC}">
              <c16:uniqueId val="{00000001-95D2-4410-8897-BBDF5776AB7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79.56</c:v>
                </c:pt>
              </c:numCache>
            </c:numRef>
          </c:val>
          <c:extLst>
            <c:ext xmlns:c16="http://schemas.microsoft.com/office/drawing/2014/chart" uri="{C3380CC4-5D6E-409C-BE32-E72D297353CC}">
              <c16:uniqueId val="{00000000-C6A1-44DE-A936-23D9BD96C79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68.11</c:v>
                </c:pt>
              </c:numCache>
            </c:numRef>
          </c:val>
          <c:smooth val="0"/>
          <c:extLst>
            <c:ext xmlns:c16="http://schemas.microsoft.com/office/drawing/2014/chart" uri="{C3380CC4-5D6E-409C-BE32-E72D297353CC}">
              <c16:uniqueId val="{00000001-C6A1-44DE-A936-23D9BD96C79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185.79</c:v>
                </c:pt>
              </c:numCache>
            </c:numRef>
          </c:val>
          <c:extLst>
            <c:ext xmlns:c16="http://schemas.microsoft.com/office/drawing/2014/chart" uri="{C3380CC4-5D6E-409C-BE32-E72D297353CC}">
              <c16:uniqueId val="{00000000-3015-435F-A9C0-E64EE3AB66E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222.41</c:v>
                </c:pt>
              </c:numCache>
            </c:numRef>
          </c:val>
          <c:smooth val="0"/>
          <c:extLst>
            <c:ext xmlns:c16="http://schemas.microsoft.com/office/drawing/2014/chart" uri="{C3380CC4-5D6E-409C-BE32-E72D297353CC}">
              <c16:uniqueId val="{00000001-3015-435F-A9C0-E64EE3AB66E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41.1</c:v>
                </c:pt>
              </c:numCache>
            </c:numRef>
          </c:val>
          <c:extLst>
            <c:ext xmlns:c16="http://schemas.microsoft.com/office/drawing/2014/chart" uri="{C3380CC4-5D6E-409C-BE32-E72D297353CC}">
              <c16:uniqueId val="{00000000-0FBE-404D-B702-1FA0460D461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55.26</c:v>
                </c:pt>
              </c:numCache>
            </c:numRef>
          </c:val>
          <c:smooth val="0"/>
          <c:extLst>
            <c:ext xmlns:c16="http://schemas.microsoft.com/office/drawing/2014/chart" uri="{C3380CC4-5D6E-409C-BE32-E72D297353CC}">
              <c16:uniqueId val="{00000001-0FBE-404D-B702-1FA0460D461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93.63</c:v>
                </c:pt>
              </c:numCache>
            </c:numRef>
          </c:val>
          <c:extLst>
            <c:ext xmlns:c16="http://schemas.microsoft.com/office/drawing/2014/chart" uri="{C3380CC4-5D6E-409C-BE32-E72D297353CC}">
              <c16:uniqueId val="{00000000-4D7A-46AF-AE04-0651A51FFA4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90.52</c:v>
                </c:pt>
              </c:numCache>
            </c:numRef>
          </c:val>
          <c:smooth val="0"/>
          <c:extLst>
            <c:ext xmlns:c16="http://schemas.microsoft.com/office/drawing/2014/chart" uri="{C3380CC4-5D6E-409C-BE32-E72D297353CC}">
              <c16:uniqueId val="{00000001-4D7A-46AF-AE04-0651A51FFA4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46"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奥州市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F1</v>
      </c>
      <c r="X8" s="72"/>
      <c r="Y8" s="72"/>
      <c r="Z8" s="72"/>
      <c r="AA8" s="72"/>
      <c r="AB8" s="72"/>
      <c r="AC8" s="72"/>
      <c r="AD8" s="73" t="str">
        <f>データ!$M$6</f>
        <v>非設置</v>
      </c>
      <c r="AE8" s="73"/>
      <c r="AF8" s="73"/>
      <c r="AG8" s="73"/>
      <c r="AH8" s="73"/>
      <c r="AI8" s="73"/>
      <c r="AJ8" s="73"/>
      <c r="AK8" s="3"/>
      <c r="AL8" s="69">
        <f>データ!S6</f>
        <v>114644</v>
      </c>
      <c r="AM8" s="69"/>
      <c r="AN8" s="69"/>
      <c r="AO8" s="69"/>
      <c r="AP8" s="69"/>
      <c r="AQ8" s="69"/>
      <c r="AR8" s="69"/>
      <c r="AS8" s="69"/>
      <c r="AT8" s="68">
        <f>データ!T6</f>
        <v>993.3</v>
      </c>
      <c r="AU8" s="68"/>
      <c r="AV8" s="68"/>
      <c r="AW8" s="68"/>
      <c r="AX8" s="68"/>
      <c r="AY8" s="68"/>
      <c r="AZ8" s="68"/>
      <c r="BA8" s="68"/>
      <c r="BB8" s="68">
        <f>データ!U6</f>
        <v>115.42</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48.42</v>
      </c>
      <c r="J10" s="68"/>
      <c r="K10" s="68"/>
      <c r="L10" s="68"/>
      <c r="M10" s="68"/>
      <c r="N10" s="68"/>
      <c r="O10" s="68"/>
      <c r="P10" s="68">
        <f>データ!P6</f>
        <v>14.28</v>
      </c>
      <c r="Q10" s="68"/>
      <c r="R10" s="68"/>
      <c r="S10" s="68"/>
      <c r="T10" s="68"/>
      <c r="U10" s="68"/>
      <c r="V10" s="68"/>
      <c r="W10" s="68">
        <f>データ!Q6</f>
        <v>93.56</v>
      </c>
      <c r="X10" s="68"/>
      <c r="Y10" s="68"/>
      <c r="Z10" s="68"/>
      <c r="AA10" s="68"/>
      <c r="AB10" s="68"/>
      <c r="AC10" s="68"/>
      <c r="AD10" s="69">
        <f>データ!R6</f>
        <v>2970</v>
      </c>
      <c r="AE10" s="69"/>
      <c r="AF10" s="69"/>
      <c r="AG10" s="69"/>
      <c r="AH10" s="69"/>
      <c r="AI10" s="69"/>
      <c r="AJ10" s="69"/>
      <c r="AK10" s="2"/>
      <c r="AL10" s="69">
        <f>データ!V6</f>
        <v>16287</v>
      </c>
      <c r="AM10" s="69"/>
      <c r="AN10" s="69"/>
      <c r="AO10" s="69"/>
      <c r="AP10" s="69"/>
      <c r="AQ10" s="69"/>
      <c r="AR10" s="69"/>
      <c r="AS10" s="69"/>
      <c r="AT10" s="68">
        <f>データ!W6</f>
        <v>10.050000000000001</v>
      </c>
      <c r="AU10" s="68"/>
      <c r="AV10" s="68"/>
      <c r="AW10" s="68"/>
      <c r="AX10" s="68"/>
      <c r="AY10" s="68"/>
      <c r="AZ10" s="68"/>
      <c r="BA10" s="68"/>
      <c r="BB10" s="68">
        <f>データ!X6</f>
        <v>1620.6</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fIlcnbJvbAqUz+DrHQ/vPLiaaHRFZc7pMDKNakgIdNnjHUoEhUylBMUhPeOwu8WfyelaSGxPFBwK28BjNjdeqQ==" saltValue="qpvDXpAFGDtl5Nc88VTvd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32158</v>
      </c>
      <c r="D6" s="33">
        <f t="shared" si="3"/>
        <v>46</v>
      </c>
      <c r="E6" s="33">
        <f t="shared" si="3"/>
        <v>17</v>
      </c>
      <c r="F6" s="33">
        <f t="shared" si="3"/>
        <v>5</v>
      </c>
      <c r="G6" s="33">
        <f t="shared" si="3"/>
        <v>0</v>
      </c>
      <c r="H6" s="33" t="str">
        <f t="shared" si="3"/>
        <v>岩手県　奥州市</v>
      </c>
      <c r="I6" s="33" t="str">
        <f t="shared" si="3"/>
        <v>法適用</v>
      </c>
      <c r="J6" s="33" t="str">
        <f t="shared" si="3"/>
        <v>下水道事業</v>
      </c>
      <c r="K6" s="33" t="str">
        <f t="shared" si="3"/>
        <v>農業集落排水</v>
      </c>
      <c r="L6" s="33" t="str">
        <f t="shared" si="3"/>
        <v>F1</v>
      </c>
      <c r="M6" s="33" t="str">
        <f t="shared" si="3"/>
        <v>非設置</v>
      </c>
      <c r="N6" s="34" t="str">
        <f t="shared" si="3"/>
        <v>-</v>
      </c>
      <c r="O6" s="34">
        <f t="shared" si="3"/>
        <v>48.42</v>
      </c>
      <c r="P6" s="34">
        <f t="shared" si="3"/>
        <v>14.28</v>
      </c>
      <c r="Q6" s="34">
        <f t="shared" si="3"/>
        <v>93.56</v>
      </c>
      <c r="R6" s="34">
        <f t="shared" si="3"/>
        <v>2970</v>
      </c>
      <c r="S6" s="34">
        <f t="shared" si="3"/>
        <v>114644</v>
      </c>
      <c r="T6" s="34">
        <f t="shared" si="3"/>
        <v>993.3</v>
      </c>
      <c r="U6" s="34">
        <f t="shared" si="3"/>
        <v>115.42</v>
      </c>
      <c r="V6" s="34">
        <f t="shared" si="3"/>
        <v>16287</v>
      </c>
      <c r="W6" s="34">
        <f t="shared" si="3"/>
        <v>10.050000000000001</v>
      </c>
      <c r="X6" s="34">
        <f t="shared" si="3"/>
        <v>1620.6</v>
      </c>
      <c r="Y6" s="35" t="str">
        <f>IF(Y7="",NA(),Y7)</f>
        <v>-</v>
      </c>
      <c r="Z6" s="35" t="str">
        <f t="shared" ref="Z6:AH6" si="4">IF(Z7="",NA(),Z7)</f>
        <v>-</v>
      </c>
      <c r="AA6" s="35" t="str">
        <f t="shared" si="4"/>
        <v>-</v>
      </c>
      <c r="AB6" s="35" t="str">
        <f t="shared" si="4"/>
        <v>-</v>
      </c>
      <c r="AC6" s="35">
        <f t="shared" si="4"/>
        <v>103.54</v>
      </c>
      <c r="AD6" s="35" t="str">
        <f t="shared" si="4"/>
        <v>-</v>
      </c>
      <c r="AE6" s="35" t="str">
        <f t="shared" si="4"/>
        <v>-</v>
      </c>
      <c r="AF6" s="35" t="str">
        <f t="shared" si="4"/>
        <v>-</v>
      </c>
      <c r="AG6" s="35" t="str">
        <f t="shared" si="4"/>
        <v>-</v>
      </c>
      <c r="AH6" s="35">
        <f t="shared" si="4"/>
        <v>103.09</v>
      </c>
      <c r="AI6" s="34" t="str">
        <f>IF(AI7="","",IF(AI7="-","【-】","【"&amp;SUBSTITUTE(TEXT(AI7,"#,##0.00"),"-","△")&amp;"】"))</f>
        <v>【104.99】</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101.24</v>
      </c>
      <c r="AT6" s="34" t="str">
        <f>IF(AT7="","",IF(AT7="-","【-】","【"&amp;SUBSTITUTE(TEXT(AT7,"#,##0.00"),"-","△")&amp;"】"))</f>
        <v>【121.19】</v>
      </c>
      <c r="AU6" s="35" t="str">
        <f>IF(AU7="",NA(),AU7)</f>
        <v>-</v>
      </c>
      <c r="AV6" s="35" t="str">
        <f t="shared" ref="AV6:BD6" si="6">IF(AV7="",NA(),AV7)</f>
        <v>-</v>
      </c>
      <c r="AW6" s="35" t="str">
        <f t="shared" si="6"/>
        <v>-</v>
      </c>
      <c r="AX6" s="35" t="str">
        <f t="shared" si="6"/>
        <v>-</v>
      </c>
      <c r="AY6" s="35">
        <f t="shared" si="6"/>
        <v>24.96</v>
      </c>
      <c r="AZ6" s="35" t="str">
        <f t="shared" si="6"/>
        <v>-</v>
      </c>
      <c r="BA6" s="35" t="str">
        <f t="shared" si="6"/>
        <v>-</v>
      </c>
      <c r="BB6" s="35" t="str">
        <f t="shared" si="6"/>
        <v>-</v>
      </c>
      <c r="BC6" s="35" t="str">
        <f t="shared" si="6"/>
        <v>-</v>
      </c>
      <c r="BD6" s="35">
        <f t="shared" si="6"/>
        <v>37.24</v>
      </c>
      <c r="BE6" s="34" t="str">
        <f>IF(BE7="","",IF(BE7="-","【-】","【"&amp;SUBSTITUTE(TEXT(BE7,"#,##0.00"),"-","△")&amp;"】"))</f>
        <v>【32.80】</v>
      </c>
      <c r="BF6" s="35" t="str">
        <f>IF(BF7="",NA(),BF7)</f>
        <v>-</v>
      </c>
      <c r="BG6" s="35" t="str">
        <f t="shared" ref="BG6:BO6" si="7">IF(BG7="",NA(),BG7)</f>
        <v>-</v>
      </c>
      <c r="BH6" s="35" t="str">
        <f t="shared" si="7"/>
        <v>-</v>
      </c>
      <c r="BI6" s="35" t="str">
        <f t="shared" si="7"/>
        <v>-</v>
      </c>
      <c r="BJ6" s="35">
        <f t="shared" si="7"/>
        <v>4602.07</v>
      </c>
      <c r="BK6" s="35" t="str">
        <f t="shared" si="7"/>
        <v>-</v>
      </c>
      <c r="BL6" s="35" t="str">
        <f t="shared" si="7"/>
        <v>-</v>
      </c>
      <c r="BM6" s="35" t="str">
        <f t="shared" si="7"/>
        <v>-</v>
      </c>
      <c r="BN6" s="35" t="str">
        <f t="shared" si="7"/>
        <v>-</v>
      </c>
      <c r="BO6" s="35">
        <f t="shared" si="7"/>
        <v>783.8</v>
      </c>
      <c r="BP6" s="34" t="str">
        <f>IF(BP7="","",IF(BP7="-","【-】","【"&amp;SUBSTITUTE(TEXT(BP7,"#,##0.00"),"-","△")&amp;"】"))</f>
        <v>【832.52】</v>
      </c>
      <c r="BQ6" s="35" t="str">
        <f>IF(BQ7="",NA(),BQ7)</f>
        <v>-</v>
      </c>
      <c r="BR6" s="35" t="str">
        <f t="shared" ref="BR6:BZ6" si="8">IF(BR7="",NA(),BR7)</f>
        <v>-</v>
      </c>
      <c r="BS6" s="35" t="str">
        <f t="shared" si="8"/>
        <v>-</v>
      </c>
      <c r="BT6" s="35" t="str">
        <f t="shared" si="8"/>
        <v>-</v>
      </c>
      <c r="BU6" s="35">
        <f t="shared" si="8"/>
        <v>79.56</v>
      </c>
      <c r="BV6" s="35" t="str">
        <f t="shared" si="8"/>
        <v>-</v>
      </c>
      <c r="BW6" s="35" t="str">
        <f t="shared" si="8"/>
        <v>-</v>
      </c>
      <c r="BX6" s="35" t="str">
        <f t="shared" si="8"/>
        <v>-</v>
      </c>
      <c r="BY6" s="35" t="str">
        <f t="shared" si="8"/>
        <v>-</v>
      </c>
      <c r="BZ6" s="35">
        <f t="shared" si="8"/>
        <v>68.11</v>
      </c>
      <c r="CA6" s="34" t="str">
        <f>IF(CA7="","",IF(CA7="-","【-】","【"&amp;SUBSTITUTE(TEXT(CA7,"#,##0.00"),"-","△")&amp;"】"))</f>
        <v>【60.94】</v>
      </c>
      <c r="CB6" s="35" t="str">
        <f>IF(CB7="",NA(),CB7)</f>
        <v>-</v>
      </c>
      <c r="CC6" s="35" t="str">
        <f t="shared" ref="CC6:CK6" si="9">IF(CC7="",NA(),CC7)</f>
        <v>-</v>
      </c>
      <c r="CD6" s="35" t="str">
        <f t="shared" si="9"/>
        <v>-</v>
      </c>
      <c r="CE6" s="35" t="str">
        <f t="shared" si="9"/>
        <v>-</v>
      </c>
      <c r="CF6" s="35">
        <f t="shared" si="9"/>
        <v>185.79</v>
      </c>
      <c r="CG6" s="35" t="str">
        <f t="shared" si="9"/>
        <v>-</v>
      </c>
      <c r="CH6" s="35" t="str">
        <f t="shared" si="9"/>
        <v>-</v>
      </c>
      <c r="CI6" s="35" t="str">
        <f t="shared" si="9"/>
        <v>-</v>
      </c>
      <c r="CJ6" s="35" t="str">
        <f t="shared" si="9"/>
        <v>-</v>
      </c>
      <c r="CK6" s="35">
        <f t="shared" si="9"/>
        <v>222.41</v>
      </c>
      <c r="CL6" s="34" t="str">
        <f>IF(CL7="","",IF(CL7="-","【-】","【"&amp;SUBSTITUTE(TEXT(CL7,"#,##0.00"),"-","△")&amp;"】"))</f>
        <v>【253.04】</v>
      </c>
      <c r="CM6" s="35" t="str">
        <f>IF(CM7="",NA(),CM7)</f>
        <v>-</v>
      </c>
      <c r="CN6" s="35" t="str">
        <f t="shared" ref="CN6:CV6" si="10">IF(CN7="",NA(),CN7)</f>
        <v>-</v>
      </c>
      <c r="CO6" s="35" t="str">
        <f t="shared" si="10"/>
        <v>-</v>
      </c>
      <c r="CP6" s="35" t="str">
        <f t="shared" si="10"/>
        <v>-</v>
      </c>
      <c r="CQ6" s="35">
        <f t="shared" si="10"/>
        <v>41.1</v>
      </c>
      <c r="CR6" s="35" t="str">
        <f t="shared" si="10"/>
        <v>-</v>
      </c>
      <c r="CS6" s="35" t="str">
        <f t="shared" si="10"/>
        <v>-</v>
      </c>
      <c r="CT6" s="35" t="str">
        <f t="shared" si="10"/>
        <v>-</v>
      </c>
      <c r="CU6" s="35" t="str">
        <f t="shared" si="10"/>
        <v>-</v>
      </c>
      <c r="CV6" s="35">
        <f t="shared" si="10"/>
        <v>55.26</v>
      </c>
      <c r="CW6" s="34" t="str">
        <f>IF(CW7="","",IF(CW7="-","【-】","【"&amp;SUBSTITUTE(TEXT(CW7,"#,##0.00"),"-","△")&amp;"】"))</f>
        <v>【54.84】</v>
      </c>
      <c r="CX6" s="35" t="str">
        <f>IF(CX7="",NA(),CX7)</f>
        <v>-</v>
      </c>
      <c r="CY6" s="35" t="str">
        <f t="shared" ref="CY6:DG6" si="11">IF(CY7="",NA(),CY7)</f>
        <v>-</v>
      </c>
      <c r="CZ6" s="35" t="str">
        <f t="shared" si="11"/>
        <v>-</v>
      </c>
      <c r="DA6" s="35" t="str">
        <f t="shared" si="11"/>
        <v>-</v>
      </c>
      <c r="DB6" s="35">
        <f t="shared" si="11"/>
        <v>93.63</v>
      </c>
      <c r="DC6" s="35" t="str">
        <f t="shared" si="11"/>
        <v>-</v>
      </c>
      <c r="DD6" s="35" t="str">
        <f t="shared" si="11"/>
        <v>-</v>
      </c>
      <c r="DE6" s="35" t="str">
        <f t="shared" si="11"/>
        <v>-</v>
      </c>
      <c r="DF6" s="35" t="str">
        <f t="shared" si="11"/>
        <v>-</v>
      </c>
      <c r="DG6" s="35">
        <f t="shared" si="11"/>
        <v>90.52</v>
      </c>
      <c r="DH6" s="34" t="str">
        <f>IF(DH7="","",IF(DH7="-","【-】","【"&amp;SUBSTITUTE(TEXT(DH7,"#,##0.00"),"-","△")&amp;"】"))</f>
        <v>【86.60】</v>
      </c>
      <c r="DI6" s="35" t="str">
        <f>IF(DI7="",NA(),DI7)</f>
        <v>-</v>
      </c>
      <c r="DJ6" s="35" t="str">
        <f t="shared" ref="DJ6:DR6" si="12">IF(DJ7="",NA(),DJ7)</f>
        <v>-</v>
      </c>
      <c r="DK6" s="35" t="str">
        <f t="shared" si="12"/>
        <v>-</v>
      </c>
      <c r="DL6" s="35" t="str">
        <f t="shared" si="12"/>
        <v>-</v>
      </c>
      <c r="DM6" s="35">
        <f t="shared" si="12"/>
        <v>3.76</v>
      </c>
      <c r="DN6" s="35" t="str">
        <f t="shared" si="12"/>
        <v>-</v>
      </c>
      <c r="DO6" s="35" t="str">
        <f t="shared" si="12"/>
        <v>-</v>
      </c>
      <c r="DP6" s="35" t="str">
        <f t="shared" si="12"/>
        <v>-</v>
      </c>
      <c r="DQ6" s="35" t="str">
        <f t="shared" si="12"/>
        <v>-</v>
      </c>
      <c r="DR6" s="35">
        <f t="shared" si="12"/>
        <v>24.8</v>
      </c>
      <c r="DS6" s="34" t="str">
        <f>IF(DS7="","",IF(DS7="-","【-】","【"&amp;SUBSTITUTE(TEXT(DS7,"#,##0.00"),"-","△")&amp;"】"))</f>
        <v>【22.21】</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0.02</v>
      </c>
      <c r="EO6" s="34" t="str">
        <f>IF(EO7="","",IF(EO7="-","【-】","【"&amp;SUBSTITUTE(TEXT(EO7,"#,##0.00"),"-","△")&amp;"】"))</f>
        <v>【0.16】</v>
      </c>
    </row>
    <row r="7" spans="1:148" s="36" customFormat="1" x14ac:dyDescent="0.15">
      <c r="A7" s="28"/>
      <c r="B7" s="37">
        <v>2020</v>
      </c>
      <c r="C7" s="37">
        <v>32158</v>
      </c>
      <c r="D7" s="37">
        <v>46</v>
      </c>
      <c r="E7" s="37">
        <v>17</v>
      </c>
      <c r="F7" s="37">
        <v>5</v>
      </c>
      <c r="G7" s="37">
        <v>0</v>
      </c>
      <c r="H7" s="37" t="s">
        <v>96</v>
      </c>
      <c r="I7" s="37" t="s">
        <v>97</v>
      </c>
      <c r="J7" s="37" t="s">
        <v>98</v>
      </c>
      <c r="K7" s="37" t="s">
        <v>99</v>
      </c>
      <c r="L7" s="37" t="s">
        <v>100</v>
      </c>
      <c r="M7" s="37" t="s">
        <v>101</v>
      </c>
      <c r="N7" s="38" t="s">
        <v>102</v>
      </c>
      <c r="O7" s="38">
        <v>48.42</v>
      </c>
      <c r="P7" s="38">
        <v>14.28</v>
      </c>
      <c r="Q7" s="38">
        <v>93.56</v>
      </c>
      <c r="R7" s="38">
        <v>2970</v>
      </c>
      <c r="S7" s="38">
        <v>114644</v>
      </c>
      <c r="T7" s="38">
        <v>993.3</v>
      </c>
      <c r="U7" s="38">
        <v>115.42</v>
      </c>
      <c r="V7" s="38">
        <v>16287</v>
      </c>
      <c r="W7" s="38">
        <v>10.050000000000001</v>
      </c>
      <c r="X7" s="38">
        <v>1620.6</v>
      </c>
      <c r="Y7" s="38" t="s">
        <v>102</v>
      </c>
      <c r="Z7" s="38" t="s">
        <v>102</v>
      </c>
      <c r="AA7" s="38" t="s">
        <v>102</v>
      </c>
      <c r="AB7" s="38" t="s">
        <v>102</v>
      </c>
      <c r="AC7" s="38">
        <v>103.54</v>
      </c>
      <c r="AD7" s="38" t="s">
        <v>102</v>
      </c>
      <c r="AE7" s="38" t="s">
        <v>102</v>
      </c>
      <c r="AF7" s="38" t="s">
        <v>102</v>
      </c>
      <c r="AG7" s="38" t="s">
        <v>102</v>
      </c>
      <c r="AH7" s="38">
        <v>103.09</v>
      </c>
      <c r="AI7" s="38">
        <v>104.99</v>
      </c>
      <c r="AJ7" s="38" t="s">
        <v>102</v>
      </c>
      <c r="AK7" s="38" t="s">
        <v>102</v>
      </c>
      <c r="AL7" s="38" t="s">
        <v>102</v>
      </c>
      <c r="AM7" s="38" t="s">
        <v>102</v>
      </c>
      <c r="AN7" s="38">
        <v>0</v>
      </c>
      <c r="AO7" s="38" t="s">
        <v>102</v>
      </c>
      <c r="AP7" s="38" t="s">
        <v>102</v>
      </c>
      <c r="AQ7" s="38" t="s">
        <v>102</v>
      </c>
      <c r="AR7" s="38" t="s">
        <v>102</v>
      </c>
      <c r="AS7" s="38">
        <v>101.24</v>
      </c>
      <c r="AT7" s="38">
        <v>121.19</v>
      </c>
      <c r="AU7" s="38" t="s">
        <v>102</v>
      </c>
      <c r="AV7" s="38" t="s">
        <v>102</v>
      </c>
      <c r="AW7" s="38" t="s">
        <v>102</v>
      </c>
      <c r="AX7" s="38" t="s">
        <v>102</v>
      </c>
      <c r="AY7" s="38">
        <v>24.96</v>
      </c>
      <c r="AZ7" s="38" t="s">
        <v>102</v>
      </c>
      <c r="BA7" s="38" t="s">
        <v>102</v>
      </c>
      <c r="BB7" s="38" t="s">
        <v>102</v>
      </c>
      <c r="BC7" s="38" t="s">
        <v>102</v>
      </c>
      <c r="BD7" s="38">
        <v>37.24</v>
      </c>
      <c r="BE7" s="38">
        <v>32.799999999999997</v>
      </c>
      <c r="BF7" s="38" t="s">
        <v>102</v>
      </c>
      <c r="BG7" s="38" t="s">
        <v>102</v>
      </c>
      <c r="BH7" s="38" t="s">
        <v>102</v>
      </c>
      <c r="BI7" s="38" t="s">
        <v>102</v>
      </c>
      <c r="BJ7" s="38">
        <v>4602.07</v>
      </c>
      <c r="BK7" s="38" t="s">
        <v>102</v>
      </c>
      <c r="BL7" s="38" t="s">
        <v>102</v>
      </c>
      <c r="BM7" s="38" t="s">
        <v>102</v>
      </c>
      <c r="BN7" s="38" t="s">
        <v>102</v>
      </c>
      <c r="BO7" s="38">
        <v>783.8</v>
      </c>
      <c r="BP7" s="38">
        <v>832.52</v>
      </c>
      <c r="BQ7" s="38" t="s">
        <v>102</v>
      </c>
      <c r="BR7" s="38" t="s">
        <v>102</v>
      </c>
      <c r="BS7" s="38" t="s">
        <v>102</v>
      </c>
      <c r="BT7" s="38" t="s">
        <v>102</v>
      </c>
      <c r="BU7" s="38">
        <v>79.56</v>
      </c>
      <c r="BV7" s="38" t="s">
        <v>102</v>
      </c>
      <c r="BW7" s="38" t="s">
        <v>102</v>
      </c>
      <c r="BX7" s="38" t="s">
        <v>102</v>
      </c>
      <c r="BY7" s="38" t="s">
        <v>102</v>
      </c>
      <c r="BZ7" s="38">
        <v>68.11</v>
      </c>
      <c r="CA7" s="38">
        <v>60.94</v>
      </c>
      <c r="CB7" s="38" t="s">
        <v>102</v>
      </c>
      <c r="CC7" s="38" t="s">
        <v>102</v>
      </c>
      <c r="CD7" s="38" t="s">
        <v>102</v>
      </c>
      <c r="CE7" s="38" t="s">
        <v>102</v>
      </c>
      <c r="CF7" s="38">
        <v>185.79</v>
      </c>
      <c r="CG7" s="38" t="s">
        <v>102</v>
      </c>
      <c r="CH7" s="38" t="s">
        <v>102</v>
      </c>
      <c r="CI7" s="38" t="s">
        <v>102</v>
      </c>
      <c r="CJ7" s="38" t="s">
        <v>102</v>
      </c>
      <c r="CK7" s="38">
        <v>222.41</v>
      </c>
      <c r="CL7" s="38">
        <v>253.04</v>
      </c>
      <c r="CM7" s="38" t="s">
        <v>102</v>
      </c>
      <c r="CN7" s="38" t="s">
        <v>102</v>
      </c>
      <c r="CO7" s="38" t="s">
        <v>102</v>
      </c>
      <c r="CP7" s="38" t="s">
        <v>102</v>
      </c>
      <c r="CQ7" s="38">
        <v>41.1</v>
      </c>
      <c r="CR7" s="38" t="s">
        <v>102</v>
      </c>
      <c r="CS7" s="38" t="s">
        <v>102</v>
      </c>
      <c r="CT7" s="38" t="s">
        <v>102</v>
      </c>
      <c r="CU7" s="38" t="s">
        <v>102</v>
      </c>
      <c r="CV7" s="38">
        <v>55.26</v>
      </c>
      <c r="CW7" s="38">
        <v>54.84</v>
      </c>
      <c r="CX7" s="38" t="s">
        <v>102</v>
      </c>
      <c r="CY7" s="38" t="s">
        <v>102</v>
      </c>
      <c r="CZ7" s="38" t="s">
        <v>102</v>
      </c>
      <c r="DA7" s="38" t="s">
        <v>102</v>
      </c>
      <c r="DB7" s="38">
        <v>93.63</v>
      </c>
      <c r="DC7" s="38" t="s">
        <v>102</v>
      </c>
      <c r="DD7" s="38" t="s">
        <v>102</v>
      </c>
      <c r="DE7" s="38" t="s">
        <v>102</v>
      </c>
      <c r="DF7" s="38" t="s">
        <v>102</v>
      </c>
      <c r="DG7" s="38">
        <v>90.52</v>
      </c>
      <c r="DH7" s="38">
        <v>86.6</v>
      </c>
      <c r="DI7" s="38" t="s">
        <v>102</v>
      </c>
      <c r="DJ7" s="38" t="s">
        <v>102</v>
      </c>
      <c r="DK7" s="38" t="s">
        <v>102</v>
      </c>
      <c r="DL7" s="38" t="s">
        <v>102</v>
      </c>
      <c r="DM7" s="38">
        <v>3.76</v>
      </c>
      <c r="DN7" s="38" t="s">
        <v>102</v>
      </c>
      <c r="DO7" s="38" t="s">
        <v>102</v>
      </c>
      <c r="DP7" s="38" t="s">
        <v>102</v>
      </c>
      <c r="DQ7" s="38" t="s">
        <v>102</v>
      </c>
      <c r="DR7" s="38">
        <v>24.8</v>
      </c>
      <c r="DS7" s="38">
        <v>22.21</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0.02</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2022-01-22T08:44:14Z</cp:lastPrinted>
  <dcterms:created xsi:type="dcterms:W3CDTF">2021-12-03T07:29:04Z</dcterms:created>
  <dcterms:modified xsi:type="dcterms:W3CDTF">2022-01-22T08:44:15Z</dcterms:modified>
  <cp:category/>
</cp:coreProperties>
</file>