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t\_令和３年度\3000_上下水道事業\3020_水道総務課\010_共通\020_庶務\010_文書\43020_庁内連絡\財務課\4.1.21〆 公営企業に係る経営比較分析表（令和２年度決算）の分析等について\提出\"/>
    </mc:Choice>
  </mc:AlternateContent>
  <workbookProtection workbookAlgorithmName="SHA-512" workbookHashValue="yimisvR0BIrskiaWtZsGpjSqPglSFPe+KOOvWla2CceVd8bwI1gvYV4a5CTFFaVYoLBJjQZ9towfrq+jjhnJPA==" workbookSaltValue="GYgXTAw52w6vTeyWBts0Dg==" workbookSpinCount="100000" lockStructure="1"/>
  <bookViews>
    <workbookView xWindow="0" yWindow="0" windowWidth="18915" windowHeight="11175"/>
  </bookViews>
  <sheets>
    <sheet name="法適用_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<sst xmlns="http://schemas.openxmlformats.org/spreadsheetml/2006/main" count="228" uniqueCount="115">
  <si>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</si>
  <si>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</si>
  <si>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</si>
  <si>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</si>
  <si>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</si>
  <si>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</si>
  <si>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</si>
  <si>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</si>
  <si>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</si>
  <si>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</si>
  <si>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</si>
  <si>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</si>
  <si>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</si>
  <si>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</si>
  <si>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</si>
  <si>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</si>
  <si>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</si>
  <si>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</si>
  <si>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</si>
  <si>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</si>
  <si>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</si>
  <si>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</si>
  <si>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</si>
  <si>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</si>
  <si>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</si>
  <si>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</si>
  <si>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</si>
  <si>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</si>
  <si>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</si>
  <si>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</si>
  <si>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</si>
  <si>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</si>
  <si>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</si>
  <si>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</si>
  <si>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</si>
  <si>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</si>
  <si>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</si>
  <si>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</si>
  <si>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</si>
  <si>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</si>
  <si>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</si>
  <si>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</si>
  <si>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</si>
  <si>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</si>
  <si>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</si>
  <si>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</si>
  <si>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</si>
  <si>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</si>
  <si>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</si>
  <si>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</si>
  <si>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</si>
  <si>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</si>
  <si>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</si>
  <si>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</si>
  <si>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</si>
  <si>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</si>
  <si>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</si>
  <si>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</si>
  <si>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</si>
  <si>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</si>
  <si>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</si>
  <si>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</si>
  <si>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</si>
  <si>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</si>
  <si>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</si>
  <si>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</si>
  <si>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</si>
  <si>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</si>
  <si>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</si>
  <si>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</si>
  <si>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</si>
  <si>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</si>
  <si>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</si>
  <si>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</si>
  <si>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</si>
  <si>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</si>
  <si>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</si>
  <si>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</si>
  <si>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</si>
  <si>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</si>
  <si>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</si>
  <si>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</si>
  <si>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</si>
  <si>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</si>
  <si>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</si>
  <si>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</si>
  <si>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</si>
  <si>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</si>
  <si>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</si>
  <si>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</si>
  <si>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</si>
  <si>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</si>
  <si>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</si>
  <si>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滝沢市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</si>
  <si>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</si>
  <si>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</si>
  <si>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</si>
  <si>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</si>
  <si>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</si>
  <si>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</si>
  <si>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</si>
  <si>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</si>
  <si>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</si>
  <si>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</si>
  <si>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</si>
  <si>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</si>
  <si>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</si>
  <si>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</si>
  <si>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</si>
  <si>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</si>
  <si>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</si>
  <si>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</si>
  <si>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xml:space="preserve">　当市の水道事業は、現在のところ効率的な経営がなされていますが、今後管路等施設の更新や簡易水道の統合により引き継いだ起債償還のための資金需要が増加し、経営状況に厳しさが増してくるものと予想されます。
　このため、将来必要と見込まれる管路等の施設更新費用と投資可能額に基づき、更新需要の平準化や施設規模の適正化、水道料金の見直し検討を行いながら、経営の安定化に努めていく必要があります。
</t>
    <phoneticPr fontId="4"/>
  </si>
  <si>
    <r>
      <t>　経営の健全性・効率性を示す指標について、良好なものとなっていますが、今後はより一層厳しいコスト意識に基づく経営の効率化と合理化に取り組んでいく必要があります。
　①経常収支比率、⑤料金回収率はともに100％以上であり②累積欠損金も無いことから、収益で費用を賄えている状況であるといえます。
　③流動比率は全国平均や類似団体平均と比較すると高い値であり、短期的な債務に対する支払能力が十分にあることを示しています。
　④企業債残高対給水収益比率は、類似団体平均や全国平均と比較して低く、良好な状況となっていますが、H30年度に簡易水道と統合して起債償還を引き継いだことによりH29年度までと比較すると増加しており、今後適正な財源確保を見込んでいく必要があります。
　⑥給水原価は類似団体平均や全国平均とほぼ同じ水準ですが、本市のH29年度までの給水原価と比較すると増加しています。簡易水道との統合による減価償却費の増加及び管路の更新等に伴う路面復旧費の増加が主な要因です。
　⑦施設利用率は類似団体平均や全国平均と比較して高い値で推移し、施設が効率的に利用されている状況です。
　</t>
    </r>
    <r>
      <rPr>
        <sz val="11"/>
        <rFont val="ＭＳ ゴシック"/>
        <family val="3"/>
        <charset val="128"/>
      </rPr>
      <t xml:space="preserve">⑧有収率についてH28～R01年度は89～90％前後で推移していましたが、R02年度は93％を超えており、大きく改善しています。
</t>
    </r>
    <rPh sb="339" eb="341">
      <t>ルイジ</t>
    </rPh>
    <rPh sb="341" eb="343">
      <t>ダンタイ</t>
    </rPh>
    <rPh sb="343" eb="345">
      <t>ヘイキン</t>
    </rPh>
    <rPh sb="346" eb="348">
      <t>ゼンコク</t>
    </rPh>
    <rPh sb="348" eb="350">
      <t>ヘイキン</t>
    </rPh>
    <rPh sb="361" eb="363">
      <t>ホンシ</t>
    </rPh>
    <rPh sb="367" eb="369">
      <t>ネンド</t>
    </rPh>
    <rPh sb="372" eb="374">
      <t>キュウスイ</t>
    </rPh>
    <rPh sb="374" eb="376">
      <t>ゲンカ</t>
    </rPh>
    <rPh sb="377" eb="379">
      <t>ヒカク</t>
    </rPh>
    <rPh sb="483" eb="485">
      <t>ジョウキョウ</t>
    </rPh>
    <rPh sb="505" eb="507">
      <t>ネンド</t>
    </rPh>
    <rPh sb="514" eb="516">
      <t>ゼンゴ</t>
    </rPh>
    <rPh sb="517" eb="519">
      <t>スイイ</t>
    </rPh>
    <rPh sb="530" eb="532">
      <t>ネンド</t>
    </rPh>
    <rPh sb="537" eb="538">
      <t>コ</t>
    </rPh>
    <rPh sb="543" eb="544">
      <t>オオ</t>
    </rPh>
    <rPh sb="546" eb="548">
      <t>カイゼン</t>
    </rPh>
    <phoneticPr fontId="4"/>
  </si>
  <si>
    <t xml:space="preserve">　現在のところ老朽化の問題は顕著になっていませんが、今後とも安定強靭な水道事業を維持する上から、順次計画的に老朽化対策を進めていく必要があります。
　①有形固定資産減価償却率は年々上昇してきましたが、H30年度以後はそれまでと比較して低下しています。これは簡易水道が上水道との統合のために新設した施設を引き継いだためです。全国平均や類似団体平均との比較では良好な状況であるといえます。
　②管路経年化率も全国平均や類似団体平均と比較して良好な値で推移しています。この状況を維持、改善していくために、今後、管路の更新を着実に進めていく必要性があります。
　③管路更新率はH30年度までと比較して大きく低下しています。簡易水道の上水道との統合のための管路更新工事がH30年度で完了したためです。
</t>
    <rPh sb="105" eb="107">
      <t>イゴ</t>
    </rPh>
    <rPh sb="233" eb="235">
      <t>ジョウキョウ</t>
    </rPh>
    <rPh sb="236" eb="238">
      <t>イジ</t>
    </rPh>
    <rPh sb="239" eb="241">
      <t>カイゼン</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</si>
</sst>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0.87</c:v>
                </c:pt>
                <c:pt idx="1">
                  <c:v>1.02</c:v>
                </c:pt>
                <c:pt idx="2">
                  <c:v>1.19</c:v>
                </c:pt>
                <c:pt idx="3">
                  <c:v>0.4</c:v>
                </c:pt>
                <c:pt idx="4">
                  <c:v>0.04</c:v>
                </c:pt>
              </c:numCache>
            </c:numRef>
          </c:val>
          <c:extLst xmlns:c16r2="http://schemas.microsoft.com/office/drawing/2015/06/chart">
            <c:ext xmlns:c16="http://schemas.microsoft.com/office/drawing/2014/chart" uri="{C3380CC4-5D6E-409C-BE32-E72D297353CC}">
              <c16:uniqueId val="{00000000-4392-4A6D-9040-252B13DFFA03}"/>
            </c:ext>
          </c:extLst>
        </c:ser>
        <c:dLbls>
          <c:showLegendKey val="0"/>
          <c:showVal val="0"/>
          <c:showCatName val="0"/>
          <c:showSerName val="0"/>
          <c:showPercent val="0"/>
          <c:showBubbleSize val="0"/>
        </c:dLbls>
        <c:gapWidth val="150"/>
        <c:axId val="-897426080"/>
        <c:axId val="-8974298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0.51</c:v>
                </c:pt>
                <c:pt idx="2">
                  <c:v>0.63</c:v>
                </c:pt>
                <c:pt idx="3">
                  <c:v>0.63</c:v>
                </c:pt>
                <c:pt idx="4">
                  <c:v>0.6</c:v>
                </c:pt>
              </c:numCache>
            </c:numRef>
          </c:val>
          <c:smooth val="0"/>
          <c:extLst xmlns:c16r2="http://schemas.microsoft.com/office/drawing/2015/06/chart">
            <c:ext xmlns:c16="http://schemas.microsoft.com/office/drawing/2014/chart" uri="{C3380CC4-5D6E-409C-BE32-E72D297353CC}">
              <c16:uniqueId val="{00000001-4392-4A6D-9040-252B13DFFA03}"/>
            </c:ext>
          </c:extLst>
        </c:ser>
        <c:dLbls>
          <c:showLegendKey val="0"/>
          <c:showVal val="0"/>
          <c:showCatName val="0"/>
          <c:showSerName val="0"/>
          <c:showPercent val="0"/>
          <c:showBubbleSize val="0"/>
        </c:dLbls>
        <c:marker val="1"/>
        <c:smooth val="0"/>
        <c:axId val="-897426080"/>
        <c:axId val="-897429888"/>
      </c:lineChart>
      <c:dateAx>
        <c:axId val="-897426080"/>
        <c:scaling>
          <c:orientation val="minMax"/>
        </c:scaling>
        <c:delete val="1"/>
        <c:axPos val="b"/>
        <c:numFmt formatCode="&quot;H&quot;yy" sourceLinked="1"/>
        <c:majorTickMark val="none"/>
        <c:minorTickMark val="none"/>
        <c:tickLblPos val="none"/>
        <c:crossAx val="-897429888"/>
        <c:crosses val="autoZero"/>
        <c:auto val="1"/>
        <c:lblOffset val="100"/>
        <c:baseTimeUnit val="years"/>
      </c:dateAx>
      <c:valAx>
        <c:axId val="-8974298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974260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119.02</c:v>
                </c:pt>
                <c:pt idx="1">
                  <c:v>121.07</c:v>
                </c:pt>
                <c:pt idx="2">
                  <c:v>114.85</c:v>
                </c:pt>
                <c:pt idx="3">
                  <c:v>117.42</c:v>
                </c:pt>
                <c:pt idx="4">
                  <c:v>116.83</c:v>
                </c:pt>
              </c:numCache>
            </c:numRef>
          </c:val>
          <c:extLst xmlns:c16r2="http://schemas.microsoft.com/office/drawing/2015/06/chart">
            <c:ext xmlns:c16="http://schemas.microsoft.com/office/drawing/2014/chart" uri="{C3380CC4-5D6E-409C-BE32-E72D297353CC}">
              <c16:uniqueId val="{00000000-327F-43EA-9AC3-7F3123982FB0}"/>
            </c:ext>
          </c:extLst>
        </c:ser>
        <c:dLbls>
          <c:showLegendKey val="0"/>
          <c:showVal val="0"/>
          <c:showCatName val="0"/>
          <c:showSerName val="0"/>
          <c:showPercent val="0"/>
          <c:showBubbleSize val="0"/>
        </c:dLbls>
        <c:gapWidth val="150"/>
        <c:axId val="-897427168"/>
        <c:axId val="-8974320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113.16</c:v>
                </c:pt>
                <c:pt idx="1">
                  <c:v>110.68</c:v>
                </c:pt>
                <c:pt idx="2">
                  <c:v>111.44</c:v>
                </c:pt>
                <c:pt idx="3">
                  <c:v>111.17</c:v>
                </c:pt>
                <c:pt idx="4">
                  <c:v>110.91</c:v>
                </c:pt>
              </c:numCache>
            </c:numRef>
          </c:val>
          <c:smooth val="0"/>
          <c:extLst xmlns:c16r2="http://schemas.microsoft.com/office/drawing/2015/06/chart">
            <c:ext xmlns:c16="http://schemas.microsoft.com/office/drawing/2014/chart" uri="{C3380CC4-5D6E-409C-BE32-E72D297353CC}">
              <c16:uniqueId val="{00000001-327F-43EA-9AC3-7F3123982FB0}"/>
            </c:ext>
          </c:extLst>
        </c:ser>
        <c:dLbls>
          <c:showLegendKey val="0"/>
          <c:showVal val="0"/>
          <c:showCatName val="0"/>
          <c:showSerName val="0"/>
          <c:showPercent val="0"/>
          <c:showBubbleSize val="0"/>
        </c:dLbls>
        <c:marker val="1"/>
        <c:smooth val="0"/>
        <c:axId val="-897427168"/>
        <c:axId val="-897432064"/>
      </c:lineChart>
      <c:dateAx>
        <c:axId val="-897427168"/>
        <c:scaling>
          <c:orientation val="minMax"/>
        </c:scaling>
        <c:delete val="1"/>
        <c:axPos val="b"/>
        <c:numFmt formatCode="&quot;H&quot;yy" sourceLinked="1"/>
        <c:majorTickMark val="none"/>
        <c:minorTickMark val="none"/>
        <c:tickLblPos val="none"/>
        <c:crossAx val="-897432064"/>
        <c:crosses val="autoZero"/>
        <c:auto val="1"/>
        <c:lblOffset val="100"/>
        <c:baseTimeUnit val="years"/>
      </c:dateAx>
      <c:valAx>
        <c:axId val="-89743206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8974271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44.05</c:v>
                </c:pt>
                <c:pt idx="1">
                  <c:v>45.54</c:v>
                </c:pt>
                <c:pt idx="2">
                  <c:v>39.369999999999997</c:v>
                </c:pt>
                <c:pt idx="3">
                  <c:v>40.369999999999997</c:v>
                </c:pt>
                <c:pt idx="4">
                  <c:v>41.97</c:v>
                </c:pt>
              </c:numCache>
            </c:numRef>
          </c:val>
          <c:extLst xmlns:c16r2="http://schemas.microsoft.com/office/drawing/2015/06/chart">
            <c:ext xmlns:c16="http://schemas.microsoft.com/office/drawing/2014/chart" uri="{C3380CC4-5D6E-409C-BE32-E72D297353CC}">
              <c16:uniqueId val="{00000000-BC42-4DDA-9E7E-B0A8C455BA4D}"/>
            </c:ext>
          </c:extLst>
        </c:ser>
        <c:dLbls>
          <c:showLegendKey val="0"/>
          <c:showVal val="0"/>
          <c:showCatName val="0"/>
          <c:showSerName val="0"/>
          <c:showPercent val="0"/>
          <c:showBubbleSize val="0"/>
        </c:dLbls>
        <c:gapWidth val="150"/>
        <c:axId val="-897429344"/>
        <c:axId val="-897426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46.88</c:v>
                </c:pt>
                <c:pt idx="1">
                  <c:v>47.28</c:v>
                </c:pt>
                <c:pt idx="2">
                  <c:v>47.62</c:v>
                </c:pt>
                <c:pt idx="3">
                  <c:v>48.55</c:v>
                </c:pt>
                <c:pt idx="4">
                  <c:v>49.2</c:v>
                </c:pt>
              </c:numCache>
            </c:numRef>
          </c:val>
          <c:smooth val="0"/>
          <c:extLst xmlns:c16r2="http://schemas.microsoft.com/office/drawing/2015/06/chart">
            <c:ext xmlns:c16="http://schemas.microsoft.com/office/drawing/2014/chart" uri="{C3380CC4-5D6E-409C-BE32-E72D297353CC}">
              <c16:uniqueId val="{00000001-BC42-4DDA-9E7E-B0A8C455BA4D}"/>
            </c:ext>
          </c:extLst>
        </c:ser>
        <c:dLbls>
          <c:showLegendKey val="0"/>
          <c:showVal val="0"/>
          <c:showCatName val="0"/>
          <c:showSerName val="0"/>
          <c:showPercent val="0"/>
          <c:showBubbleSize val="0"/>
        </c:dLbls>
        <c:marker val="1"/>
        <c:smooth val="0"/>
        <c:axId val="-897429344"/>
        <c:axId val="-897426624"/>
      </c:lineChart>
      <c:dateAx>
        <c:axId val="-897429344"/>
        <c:scaling>
          <c:orientation val="minMax"/>
        </c:scaling>
        <c:delete val="1"/>
        <c:axPos val="b"/>
        <c:numFmt formatCode="&quot;H&quot;yy" sourceLinked="1"/>
        <c:majorTickMark val="none"/>
        <c:minorTickMark val="none"/>
        <c:tickLblPos val="none"/>
        <c:crossAx val="-897426624"/>
        <c:crosses val="autoZero"/>
        <c:auto val="1"/>
        <c:lblOffset val="100"/>
        <c:baseTimeUnit val="years"/>
      </c:dateAx>
      <c:valAx>
        <c:axId val="-8974266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974293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10.95</c:v>
                </c:pt>
                <c:pt idx="1">
                  <c:v>10.53</c:v>
                </c:pt>
                <c:pt idx="2">
                  <c:v>8.59</c:v>
                </c:pt>
                <c:pt idx="3">
                  <c:v>8.11</c:v>
                </c:pt>
                <c:pt idx="4">
                  <c:v>8.09</c:v>
                </c:pt>
              </c:numCache>
            </c:numRef>
          </c:val>
          <c:extLst xmlns:c16r2="http://schemas.microsoft.com/office/drawing/2015/06/chart">
            <c:ext xmlns:c16="http://schemas.microsoft.com/office/drawing/2014/chart" uri="{C3380CC4-5D6E-409C-BE32-E72D297353CC}">
              <c16:uniqueId val="{00000000-6A27-4640-A068-BE08C7846DFD}"/>
            </c:ext>
          </c:extLst>
        </c:ser>
        <c:dLbls>
          <c:showLegendKey val="0"/>
          <c:showVal val="0"/>
          <c:showCatName val="0"/>
          <c:showSerName val="0"/>
          <c:showPercent val="0"/>
          <c:showBubbleSize val="0"/>
        </c:dLbls>
        <c:gapWidth val="150"/>
        <c:axId val="-897431520"/>
        <c:axId val="-8974255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12.19</c:v>
                </c:pt>
                <c:pt idx="2">
                  <c:v>16.27</c:v>
                </c:pt>
                <c:pt idx="3">
                  <c:v>17.11</c:v>
                </c:pt>
                <c:pt idx="4">
                  <c:v>18.329999999999998</c:v>
                </c:pt>
              </c:numCache>
            </c:numRef>
          </c:val>
          <c:smooth val="0"/>
          <c:extLst xmlns:c16r2="http://schemas.microsoft.com/office/drawing/2015/06/chart">
            <c:ext xmlns:c16="http://schemas.microsoft.com/office/drawing/2014/chart" uri="{C3380CC4-5D6E-409C-BE32-E72D297353CC}">
              <c16:uniqueId val="{00000001-6A27-4640-A068-BE08C7846DFD}"/>
            </c:ext>
          </c:extLst>
        </c:ser>
        <c:dLbls>
          <c:showLegendKey val="0"/>
          <c:showVal val="0"/>
          <c:showCatName val="0"/>
          <c:showSerName val="0"/>
          <c:showPercent val="0"/>
          <c:showBubbleSize val="0"/>
        </c:dLbls>
        <c:marker val="1"/>
        <c:smooth val="0"/>
        <c:axId val="-897431520"/>
        <c:axId val="-897425536"/>
      </c:lineChart>
      <c:dateAx>
        <c:axId val="-897431520"/>
        <c:scaling>
          <c:orientation val="minMax"/>
        </c:scaling>
        <c:delete val="1"/>
        <c:axPos val="b"/>
        <c:numFmt formatCode="&quot;H&quot;yy" sourceLinked="1"/>
        <c:majorTickMark val="none"/>
        <c:minorTickMark val="none"/>
        <c:tickLblPos val="none"/>
        <c:crossAx val="-897425536"/>
        <c:crosses val="autoZero"/>
        <c:auto val="1"/>
        <c:lblOffset val="100"/>
        <c:baseTimeUnit val="years"/>
      </c:dateAx>
      <c:valAx>
        <c:axId val="-8974255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974315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B03B-4C38-8F9B-B41455E6696A}"/>
            </c:ext>
          </c:extLst>
        </c:ser>
        <c:dLbls>
          <c:showLegendKey val="0"/>
          <c:showVal val="0"/>
          <c:showCatName val="0"/>
          <c:showSerName val="0"/>
          <c:showPercent val="0"/>
          <c:showBubbleSize val="0"/>
        </c:dLbls>
        <c:gapWidth val="150"/>
        <c:axId val="-897437504"/>
        <c:axId val="-897430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0.68</c:v>
                </c:pt>
                <c:pt idx="1">
                  <c:v>3.56</c:v>
                </c:pt>
                <c:pt idx="2">
                  <c:v>1.03</c:v>
                </c:pt>
                <c:pt idx="3">
                  <c:v>0.78</c:v>
                </c:pt>
                <c:pt idx="4">
                  <c:v>0.92</c:v>
                </c:pt>
              </c:numCache>
            </c:numRef>
          </c:val>
          <c:smooth val="0"/>
          <c:extLst xmlns:c16r2="http://schemas.microsoft.com/office/drawing/2015/06/chart">
            <c:ext xmlns:c16="http://schemas.microsoft.com/office/drawing/2014/chart" uri="{C3380CC4-5D6E-409C-BE32-E72D297353CC}">
              <c16:uniqueId val="{00000001-B03B-4C38-8F9B-B41455E6696A}"/>
            </c:ext>
          </c:extLst>
        </c:ser>
        <c:dLbls>
          <c:showLegendKey val="0"/>
          <c:showVal val="0"/>
          <c:showCatName val="0"/>
          <c:showSerName val="0"/>
          <c:showPercent val="0"/>
          <c:showBubbleSize val="0"/>
        </c:dLbls>
        <c:marker val="1"/>
        <c:smooth val="0"/>
        <c:axId val="-897437504"/>
        <c:axId val="-897430432"/>
      </c:lineChart>
      <c:dateAx>
        <c:axId val="-897437504"/>
        <c:scaling>
          <c:orientation val="minMax"/>
        </c:scaling>
        <c:delete val="1"/>
        <c:axPos val="b"/>
        <c:numFmt formatCode="&quot;H&quot;yy" sourceLinked="1"/>
        <c:majorTickMark val="none"/>
        <c:minorTickMark val="none"/>
        <c:tickLblPos val="none"/>
        <c:crossAx val="-897430432"/>
        <c:crosses val="autoZero"/>
        <c:auto val="1"/>
        <c:lblOffset val="100"/>
        <c:baseTimeUnit val="years"/>
      </c:dateAx>
      <c:valAx>
        <c:axId val="-89743043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8974375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612.91</c:v>
                </c:pt>
                <c:pt idx="1">
                  <c:v>507.6</c:v>
                </c:pt>
                <c:pt idx="2">
                  <c:v>502.43</c:v>
                </c:pt>
                <c:pt idx="3">
                  <c:v>481.5</c:v>
                </c:pt>
                <c:pt idx="4">
                  <c:v>465.46</c:v>
                </c:pt>
              </c:numCache>
            </c:numRef>
          </c:val>
          <c:extLst xmlns:c16r2="http://schemas.microsoft.com/office/drawing/2015/06/chart">
            <c:ext xmlns:c16="http://schemas.microsoft.com/office/drawing/2014/chart" uri="{C3380CC4-5D6E-409C-BE32-E72D297353CC}">
              <c16:uniqueId val="{00000000-82C5-4D9C-8696-47786906E2FD}"/>
            </c:ext>
          </c:extLst>
        </c:ser>
        <c:dLbls>
          <c:showLegendKey val="0"/>
          <c:showVal val="0"/>
          <c:showCatName val="0"/>
          <c:showSerName val="0"/>
          <c:showPercent val="0"/>
          <c:showBubbleSize val="0"/>
        </c:dLbls>
        <c:gapWidth val="150"/>
        <c:axId val="-897424992"/>
        <c:axId val="-8974347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357.82</c:v>
                </c:pt>
                <c:pt idx="1">
                  <c:v>357.34</c:v>
                </c:pt>
                <c:pt idx="2">
                  <c:v>349.83</c:v>
                </c:pt>
                <c:pt idx="3">
                  <c:v>360.86</c:v>
                </c:pt>
                <c:pt idx="4">
                  <c:v>350.79</c:v>
                </c:pt>
              </c:numCache>
            </c:numRef>
          </c:val>
          <c:smooth val="0"/>
          <c:extLst xmlns:c16r2="http://schemas.microsoft.com/office/drawing/2015/06/chart">
            <c:ext xmlns:c16="http://schemas.microsoft.com/office/drawing/2014/chart" uri="{C3380CC4-5D6E-409C-BE32-E72D297353CC}">
              <c16:uniqueId val="{00000001-82C5-4D9C-8696-47786906E2FD}"/>
            </c:ext>
          </c:extLst>
        </c:ser>
        <c:dLbls>
          <c:showLegendKey val="0"/>
          <c:showVal val="0"/>
          <c:showCatName val="0"/>
          <c:showSerName val="0"/>
          <c:showPercent val="0"/>
          <c:showBubbleSize val="0"/>
        </c:dLbls>
        <c:marker val="1"/>
        <c:smooth val="0"/>
        <c:axId val="-897424992"/>
        <c:axId val="-897434784"/>
      </c:lineChart>
      <c:dateAx>
        <c:axId val="-897424992"/>
        <c:scaling>
          <c:orientation val="minMax"/>
        </c:scaling>
        <c:delete val="1"/>
        <c:axPos val="b"/>
        <c:numFmt formatCode="&quot;H&quot;yy" sourceLinked="1"/>
        <c:majorTickMark val="none"/>
        <c:minorTickMark val="none"/>
        <c:tickLblPos val="none"/>
        <c:crossAx val="-897434784"/>
        <c:crosses val="autoZero"/>
        <c:auto val="1"/>
        <c:lblOffset val="100"/>
        <c:baseTimeUnit val="years"/>
      </c:dateAx>
      <c:valAx>
        <c:axId val="-89743478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89742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193.12</c:v>
                </c:pt>
                <c:pt idx="1">
                  <c:v>179.29</c:v>
                </c:pt>
                <c:pt idx="2">
                  <c:v>269.83999999999997</c:v>
                </c:pt>
                <c:pt idx="3">
                  <c:v>257.79000000000002</c:v>
                </c:pt>
                <c:pt idx="4">
                  <c:v>243.33</c:v>
                </c:pt>
              </c:numCache>
            </c:numRef>
          </c:val>
          <c:extLst xmlns:c16r2="http://schemas.microsoft.com/office/drawing/2015/06/chart">
            <c:ext xmlns:c16="http://schemas.microsoft.com/office/drawing/2014/chart" uri="{C3380CC4-5D6E-409C-BE32-E72D297353CC}">
              <c16:uniqueId val="{00000000-15A4-48B6-81E8-B8F7EFEE3BCF}"/>
            </c:ext>
          </c:extLst>
        </c:ser>
        <c:dLbls>
          <c:showLegendKey val="0"/>
          <c:showVal val="0"/>
          <c:showCatName val="0"/>
          <c:showSerName val="0"/>
          <c:showPercent val="0"/>
          <c:showBubbleSize val="0"/>
        </c:dLbls>
        <c:gapWidth val="150"/>
        <c:axId val="-897438592"/>
        <c:axId val="-897436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307.45999999999998</c:v>
                </c:pt>
                <c:pt idx="1">
                  <c:v>373.69</c:v>
                </c:pt>
                <c:pt idx="2">
                  <c:v>314.87</c:v>
                </c:pt>
                <c:pt idx="3">
                  <c:v>309.27999999999997</c:v>
                </c:pt>
                <c:pt idx="4">
                  <c:v>322.92</c:v>
                </c:pt>
              </c:numCache>
            </c:numRef>
          </c:val>
          <c:smooth val="0"/>
          <c:extLst xmlns:c16r2="http://schemas.microsoft.com/office/drawing/2015/06/chart">
            <c:ext xmlns:c16="http://schemas.microsoft.com/office/drawing/2014/chart" uri="{C3380CC4-5D6E-409C-BE32-E72D297353CC}">
              <c16:uniqueId val="{00000001-15A4-48B6-81E8-B8F7EFEE3BCF}"/>
            </c:ext>
          </c:extLst>
        </c:ser>
        <c:dLbls>
          <c:showLegendKey val="0"/>
          <c:showVal val="0"/>
          <c:showCatName val="0"/>
          <c:showSerName val="0"/>
          <c:showPercent val="0"/>
          <c:showBubbleSize val="0"/>
        </c:dLbls>
        <c:marker val="1"/>
        <c:smooth val="0"/>
        <c:axId val="-897438592"/>
        <c:axId val="-897436416"/>
      </c:lineChart>
      <c:dateAx>
        <c:axId val="-897438592"/>
        <c:scaling>
          <c:orientation val="minMax"/>
        </c:scaling>
        <c:delete val="1"/>
        <c:axPos val="b"/>
        <c:numFmt formatCode="&quot;H&quot;yy" sourceLinked="1"/>
        <c:majorTickMark val="none"/>
        <c:minorTickMark val="none"/>
        <c:tickLblPos val="none"/>
        <c:crossAx val="-897436416"/>
        <c:crosses val="autoZero"/>
        <c:auto val="1"/>
        <c:lblOffset val="100"/>
        <c:baseTimeUnit val="years"/>
      </c:dateAx>
      <c:valAx>
        <c:axId val="-89743641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897438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109.17</c:v>
                </c:pt>
                <c:pt idx="1">
                  <c:v>110.1</c:v>
                </c:pt>
                <c:pt idx="2">
                  <c:v>103.17</c:v>
                </c:pt>
                <c:pt idx="3">
                  <c:v>105.73</c:v>
                </c:pt>
                <c:pt idx="4">
                  <c:v>106.81</c:v>
                </c:pt>
              </c:numCache>
            </c:numRef>
          </c:val>
          <c:extLst xmlns:c16r2="http://schemas.microsoft.com/office/drawing/2015/06/chart">
            <c:ext xmlns:c16="http://schemas.microsoft.com/office/drawing/2014/chart" uri="{C3380CC4-5D6E-409C-BE32-E72D297353CC}">
              <c16:uniqueId val="{00000000-EC36-4B17-A337-51964C887645}"/>
            </c:ext>
          </c:extLst>
        </c:ser>
        <c:dLbls>
          <c:showLegendKey val="0"/>
          <c:showVal val="0"/>
          <c:showCatName val="0"/>
          <c:showSerName val="0"/>
          <c:showPercent val="0"/>
          <c:showBubbleSize val="0"/>
        </c:dLbls>
        <c:gapWidth val="150"/>
        <c:axId val="-897435328"/>
        <c:axId val="-897434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106.01</c:v>
                </c:pt>
                <c:pt idx="1">
                  <c:v>99.87</c:v>
                </c:pt>
                <c:pt idx="2">
                  <c:v>103.54</c:v>
                </c:pt>
                <c:pt idx="3">
                  <c:v>103.32</c:v>
                </c:pt>
                <c:pt idx="4">
                  <c:v>100.85</c:v>
                </c:pt>
              </c:numCache>
            </c:numRef>
          </c:val>
          <c:smooth val="0"/>
          <c:extLst xmlns:c16r2="http://schemas.microsoft.com/office/drawing/2015/06/chart">
            <c:ext xmlns:c16="http://schemas.microsoft.com/office/drawing/2014/chart" uri="{C3380CC4-5D6E-409C-BE32-E72D297353CC}">
              <c16:uniqueId val="{00000001-EC36-4B17-A337-51964C887645}"/>
            </c:ext>
          </c:extLst>
        </c:ser>
        <c:dLbls>
          <c:showLegendKey val="0"/>
          <c:showVal val="0"/>
          <c:showCatName val="0"/>
          <c:showSerName val="0"/>
          <c:showPercent val="0"/>
          <c:showBubbleSize val="0"/>
        </c:dLbls>
        <c:marker val="1"/>
        <c:smooth val="0"/>
        <c:axId val="-897435328"/>
        <c:axId val="-897434240"/>
      </c:lineChart>
      <c:dateAx>
        <c:axId val="-897435328"/>
        <c:scaling>
          <c:orientation val="minMax"/>
        </c:scaling>
        <c:delete val="1"/>
        <c:axPos val="b"/>
        <c:numFmt formatCode="&quot;H&quot;yy" sourceLinked="1"/>
        <c:majorTickMark val="none"/>
        <c:minorTickMark val="none"/>
        <c:tickLblPos val="none"/>
        <c:crossAx val="-897434240"/>
        <c:crosses val="autoZero"/>
        <c:auto val="1"/>
        <c:lblOffset val="100"/>
        <c:baseTimeUnit val="years"/>
      </c:dateAx>
      <c:valAx>
        <c:axId val="-897434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974353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162.41999999999999</c:v>
                </c:pt>
                <c:pt idx="1">
                  <c:v>161.52000000000001</c:v>
                </c:pt>
                <c:pt idx="2">
                  <c:v>172.82</c:v>
                </c:pt>
                <c:pt idx="3">
                  <c:v>168.74</c:v>
                </c:pt>
                <c:pt idx="4">
                  <c:v>166.18</c:v>
                </c:pt>
              </c:numCache>
            </c:numRef>
          </c:val>
          <c:extLst xmlns:c16r2="http://schemas.microsoft.com/office/drawing/2015/06/chart">
            <c:ext xmlns:c16="http://schemas.microsoft.com/office/drawing/2014/chart" uri="{C3380CC4-5D6E-409C-BE32-E72D297353CC}">
              <c16:uniqueId val="{00000000-9BA8-4302-A056-34C585FCE8F2}"/>
            </c:ext>
          </c:extLst>
        </c:ser>
        <c:dLbls>
          <c:showLegendKey val="0"/>
          <c:showVal val="0"/>
          <c:showCatName val="0"/>
          <c:showSerName val="0"/>
          <c:showPercent val="0"/>
          <c:showBubbleSize val="0"/>
        </c:dLbls>
        <c:gapWidth val="150"/>
        <c:axId val="-930582416"/>
        <c:axId val="-930581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162.24</c:v>
                </c:pt>
                <c:pt idx="1">
                  <c:v>171.81</c:v>
                </c:pt>
                <c:pt idx="2">
                  <c:v>167.46</c:v>
                </c:pt>
                <c:pt idx="3">
                  <c:v>168.56</c:v>
                </c:pt>
                <c:pt idx="4">
                  <c:v>167.1</c:v>
                </c:pt>
              </c:numCache>
            </c:numRef>
          </c:val>
          <c:smooth val="0"/>
          <c:extLst xmlns:c16r2="http://schemas.microsoft.com/office/drawing/2015/06/chart">
            <c:ext xmlns:c16="http://schemas.microsoft.com/office/drawing/2014/chart" uri="{C3380CC4-5D6E-409C-BE32-E72D297353CC}">
              <c16:uniqueId val="{00000001-9BA8-4302-A056-34C585FCE8F2}"/>
            </c:ext>
          </c:extLst>
        </c:ser>
        <c:dLbls>
          <c:showLegendKey val="0"/>
          <c:showVal val="0"/>
          <c:showCatName val="0"/>
          <c:showSerName val="0"/>
          <c:showPercent val="0"/>
          <c:showBubbleSize val="0"/>
        </c:dLbls>
        <c:marker val="1"/>
        <c:smooth val="0"/>
        <c:axId val="-930582416"/>
        <c:axId val="-930581872"/>
      </c:lineChart>
      <c:dateAx>
        <c:axId val="-930582416"/>
        <c:scaling>
          <c:orientation val="minMax"/>
        </c:scaling>
        <c:delete val="1"/>
        <c:axPos val="b"/>
        <c:numFmt formatCode="&quot;H&quot;yy" sourceLinked="1"/>
        <c:majorTickMark val="none"/>
        <c:minorTickMark val="none"/>
        <c:tickLblPos val="none"/>
        <c:crossAx val="-930581872"/>
        <c:crosses val="autoZero"/>
        <c:auto val="1"/>
        <c:lblOffset val="100"/>
        <c:baseTimeUnit val="years"/>
      </c:dateAx>
      <c:valAx>
        <c:axId val="-9305818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305824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74.930000000000007</c:v>
                </c:pt>
                <c:pt idx="1">
                  <c:v>74.12</c:v>
                </c:pt>
                <c:pt idx="2">
                  <c:v>72.349999999999994</c:v>
                </c:pt>
                <c:pt idx="3">
                  <c:v>72.8</c:v>
                </c:pt>
                <c:pt idx="4">
                  <c:v>72.05</c:v>
                </c:pt>
              </c:numCache>
            </c:numRef>
          </c:val>
          <c:extLst xmlns:c16r2="http://schemas.microsoft.com/office/drawing/2015/06/chart">
            <c:ext xmlns:c16="http://schemas.microsoft.com/office/drawing/2014/chart" uri="{C3380CC4-5D6E-409C-BE32-E72D297353CC}">
              <c16:uniqueId val="{00000000-02ED-407D-AF46-768797DE785E}"/>
            </c:ext>
          </c:extLst>
        </c:ser>
        <c:dLbls>
          <c:showLegendKey val="0"/>
          <c:showVal val="0"/>
          <c:showCatName val="0"/>
          <c:showSerName val="0"/>
          <c:showPercent val="0"/>
          <c:showBubbleSize val="0"/>
        </c:dLbls>
        <c:gapWidth val="150"/>
        <c:axId val="-895028096"/>
        <c:axId val="-8950242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59.11</c:v>
                </c:pt>
                <c:pt idx="1">
                  <c:v>60.03</c:v>
                </c:pt>
                <c:pt idx="2">
                  <c:v>59.46</c:v>
                </c:pt>
                <c:pt idx="3">
                  <c:v>59.51</c:v>
                </c:pt>
                <c:pt idx="4">
                  <c:v>59.91</c:v>
                </c:pt>
              </c:numCache>
            </c:numRef>
          </c:val>
          <c:smooth val="0"/>
          <c:extLst xmlns:c16r2="http://schemas.microsoft.com/office/drawing/2015/06/chart">
            <c:ext xmlns:c16="http://schemas.microsoft.com/office/drawing/2014/chart" uri="{C3380CC4-5D6E-409C-BE32-E72D297353CC}">
              <c16:uniqueId val="{00000001-02ED-407D-AF46-768797DE785E}"/>
            </c:ext>
          </c:extLst>
        </c:ser>
        <c:dLbls>
          <c:showLegendKey val="0"/>
          <c:showVal val="0"/>
          <c:showCatName val="0"/>
          <c:showSerName val="0"/>
          <c:showPercent val="0"/>
          <c:showBubbleSize val="0"/>
        </c:dLbls>
        <c:marker val="1"/>
        <c:smooth val="0"/>
        <c:axId val="-895028096"/>
        <c:axId val="-895024288"/>
      </c:lineChart>
      <c:dateAx>
        <c:axId val="-895028096"/>
        <c:scaling>
          <c:orientation val="minMax"/>
        </c:scaling>
        <c:delete val="1"/>
        <c:axPos val="b"/>
        <c:numFmt formatCode="&quot;H&quot;yy" sourceLinked="1"/>
        <c:majorTickMark val="none"/>
        <c:minorTickMark val="none"/>
        <c:tickLblPos val="none"/>
        <c:crossAx val="-895024288"/>
        <c:crosses val="autoZero"/>
        <c:auto val="1"/>
        <c:lblOffset val="100"/>
        <c:baseTimeUnit val="years"/>
      </c:dateAx>
      <c:valAx>
        <c:axId val="-8950242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950280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88.46</c:v>
                </c:pt>
                <c:pt idx="1">
                  <c:v>89.43</c:v>
                </c:pt>
                <c:pt idx="2">
                  <c:v>89.82</c:v>
                </c:pt>
                <c:pt idx="3">
                  <c:v>89.71</c:v>
                </c:pt>
                <c:pt idx="4">
                  <c:v>93.25</c:v>
                </c:pt>
              </c:numCache>
            </c:numRef>
          </c:val>
          <c:extLst xmlns:c16r2="http://schemas.microsoft.com/office/drawing/2015/06/chart">
            <c:ext xmlns:c16="http://schemas.microsoft.com/office/drawing/2014/chart" uri="{C3380CC4-5D6E-409C-BE32-E72D297353CC}">
              <c16:uniqueId val="{00000000-DE94-40D2-96FC-D02DB1F781D4}"/>
            </c:ext>
          </c:extLst>
        </c:ser>
        <c:dLbls>
          <c:showLegendKey val="0"/>
          <c:showVal val="0"/>
          <c:showCatName val="0"/>
          <c:showSerName val="0"/>
          <c:showPercent val="0"/>
          <c:showBubbleSize val="0"/>
        </c:dLbls>
        <c:gapWidth val="150"/>
        <c:axId val="-895022112"/>
        <c:axId val="-895018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87.91</c:v>
                </c:pt>
                <c:pt idx="1">
                  <c:v>84.81</c:v>
                </c:pt>
                <c:pt idx="2">
                  <c:v>87.41</c:v>
                </c:pt>
                <c:pt idx="3">
                  <c:v>87.08</c:v>
                </c:pt>
                <c:pt idx="4">
                  <c:v>87.26</c:v>
                </c:pt>
              </c:numCache>
            </c:numRef>
          </c:val>
          <c:smooth val="0"/>
          <c:extLst xmlns:c16r2="http://schemas.microsoft.com/office/drawing/2015/06/chart">
            <c:ext xmlns:c16="http://schemas.microsoft.com/office/drawing/2014/chart" uri="{C3380CC4-5D6E-409C-BE32-E72D297353CC}">
              <c16:uniqueId val="{00000001-DE94-40D2-96FC-D02DB1F781D4}"/>
            </c:ext>
          </c:extLst>
        </c:ser>
        <c:dLbls>
          <c:showLegendKey val="0"/>
          <c:showVal val="0"/>
          <c:showCatName val="0"/>
          <c:showSerName val="0"/>
          <c:showPercent val="0"/>
          <c:showBubbleSize val="0"/>
        </c:dLbls>
        <c:marker val="1"/>
        <c:smooth val="0"/>
        <c:axId val="-895022112"/>
        <c:axId val="-895018304"/>
      </c:lineChart>
      <c:dateAx>
        <c:axId val="-895022112"/>
        <c:scaling>
          <c:orientation val="minMax"/>
        </c:scaling>
        <c:delete val="1"/>
        <c:axPos val="b"/>
        <c:numFmt formatCode="&quot;H&quot;yy" sourceLinked="1"/>
        <c:majorTickMark val="none"/>
        <c:minorTickMark val="none"/>
        <c:tickLblPos val="none"/>
        <c:crossAx val="-895018304"/>
        <c:crosses val="autoZero"/>
        <c:auto val="1"/>
        <c:lblOffset val="100"/>
        <c:baseTimeUnit val="years"/>
      </c:dateAx>
      <c:valAx>
        <c:axId val="-895018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95022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O46" zoomScaleNormal="100" workbookViewId="0">
      <selection activeCell="CD59" sqref="CD5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滝沢市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A4</v>
      </c>
      <c r="X8" s="60"/>
      <c r="Y8" s="60"/>
      <c r="Z8" s="60"/>
      <c r="AA8" s="60"/>
      <c r="AB8" s="60"/>
      <c r="AC8" s="60"/>
      <c r="AD8" s="60" t="str">
        <f>データ!$M$6</f>
        <v>非設置</v>
      </c>
      <c r="AE8" s="60"/>
      <c r="AF8" s="60"/>
      <c r="AG8" s="60"/>
      <c r="AH8" s="60"/>
      <c r="AI8" s="60"/>
      <c r="AJ8" s="60"/>
      <c r="AK8" s="4"/>
      <c r="AL8" s="61">
        <f>データ!$R$6</f>
        <v>55605</v>
      </c>
      <c r="AM8" s="61"/>
      <c r="AN8" s="61"/>
      <c r="AO8" s="61"/>
      <c r="AP8" s="61"/>
      <c r="AQ8" s="61"/>
      <c r="AR8" s="61"/>
      <c r="AS8" s="61"/>
      <c r="AT8" s="52">
        <f>データ!$S$6</f>
        <v>182.46</v>
      </c>
      <c r="AU8" s="53"/>
      <c r="AV8" s="53"/>
      <c r="AW8" s="53"/>
      <c r="AX8" s="53"/>
      <c r="AY8" s="53"/>
      <c r="AZ8" s="53"/>
      <c r="BA8" s="53"/>
      <c r="BB8" s="54">
        <f>データ!$T$6</f>
        <v>304.75</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79.22</v>
      </c>
      <c r="J10" s="53"/>
      <c r="K10" s="53"/>
      <c r="L10" s="53"/>
      <c r="M10" s="53"/>
      <c r="N10" s="53"/>
      <c r="O10" s="64"/>
      <c r="P10" s="54">
        <f>データ!$P$6</f>
        <v>90.21</v>
      </c>
      <c r="Q10" s="54"/>
      <c r="R10" s="54"/>
      <c r="S10" s="54"/>
      <c r="T10" s="54"/>
      <c r="U10" s="54"/>
      <c r="V10" s="54"/>
      <c r="W10" s="61">
        <f>データ!$Q$6</f>
        <v>3398</v>
      </c>
      <c r="X10" s="61"/>
      <c r="Y10" s="61"/>
      <c r="Z10" s="61"/>
      <c r="AA10" s="61"/>
      <c r="AB10" s="61"/>
      <c r="AC10" s="61"/>
      <c r="AD10" s="2"/>
      <c r="AE10" s="2"/>
      <c r="AF10" s="2"/>
      <c r="AG10" s="2"/>
      <c r="AH10" s="4"/>
      <c r="AI10" s="4"/>
      <c r="AJ10" s="4"/>
      <c r="AK10" s="4"/>
      <c r="AL10" s="61">
        <f>データ!$U$6</f>
        <v>50073</v>
      </c>
      <c r="AM10" s="61"/>
      <c r="AN10" s="61"/>
      <c r="AO10" s="61"/>
      <c r="AP10" s="61"/>
      <c r="AQ10" s="61"/>
      <c r="AR10" s="61"/>
      <c r="AS10" s="61"/>
      <c r="AT10" s="52">
        <f>データ!$V$6</f>
        <v>67.14</v>
      </c>
      <c r="AU10" s="53"/>
      <c r="AV10" s="53"/>
      <c r="AW10" s="53"/>
      <c r="AX10" s="53"/>
      <c r="AY10" s="53"/>
      <c r="AZ10" s="53"/>
      <c r="BA10" s="53"/>
      <c r="BB10" s="54">
        <f>データ!$W$6</f>
        <v>745.8</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73" t="s">
        <v>113</v>
      </c>
      <c r="BM16" s="74"/>
      <c r="BN16" s="74"/>
      <c r="BO16" s="74"/>
      <c r="BP16" s="74"/>
      <c r="BQ16" s="74"/>
      <c r="BR16" s="74"/>
      <c r="BS16" s="74"/>
      <c r="BT16" s="74"/>
      <c r="BU16" s="74"/>
      <c r="BV16" s="74"/>
      <c r="BW16" s="74"/>
      <c r="BX16" s="74"/>
      <c r="BY16" s="74"/>
      <c r="BZ16" s="75"/>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73"/>
      <c r="BM17" s="74"/>
      <c r="BN17" s="74"/>
      <c r="BO17" s="74"/>
      <c r="BP17" s="74"/>
      <c r="BQ17" s="74"/>
      <c r="BR17" s="74"/>
      <c r="BS17" s="74"/>
      <c r="BT17" s="74"/>
      <c r="BU17" s="74"/>
      <c r="BV17" s="74"/>
      <c r="BW17" s="74"/>
      <c r="BX17" s="74"/>
      <c r="BY17" s="74"/>
      <c r="BZ17" s="75"/>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73"/>
      <c r="BM18" s="74"/>
      <c r="BN18" s="74"/>
      <c r="BO18" s="74"/>
      <c r="BP18" s="74"/>
      <c r="BQ18" s="74"/>
      <c r="BR18" s="74"/>
      <c r="BS18" s="74"/>
      <c r="BT18" s="74"/>
      <c r="BU18" s="74"/>
      <c r="BV18" s="74"/>
      <c r="BW18" s="74"/>
      <c r="BX18" s="74"/>
      <c r="BY18" s="74"/>
      <c r="BZ18" s="75"/>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73"/>
      <c r="BM19" s="74"/>
      <c r="BN19" s="74"/>
      <c r="BO19" s="74"/>
      <c r="BP19" s="74"/>
      <c r="BQ19" s="74"/>
      <c r="BR19" s="74"/>
      <c r="BS19" s="74"/>
      <c r="BT19" s="74"/>
      <c r="BU19" s="74"/>
      <c r="BV19" s="74"/>
      <c r="BW19" s="74"/>
      <c r="BX19" s="74"/>
      <c r="BY19" s="74"/>
      <c r="BZ19" s="75"/>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73"/>
      <c r="BM20" s="74"/>
      <c r="BN20" s="74"/>
      <c r="BO20" s="74"/>
      <c r="BP20" s="74"/>
      <c r="BQ20" s="74"/>
      <c r="BR20" s="74"/>
      <c r="BS20" s="74"/>
      <c r="BT20" s="74"/>
      <c r="BU20" s="74"/>
      <c r="BV20" s="74"/>
      <c r="BW20" s="74"/>
      <c r="BX20" s="74"/>
      <c r="BY20" s="74"/>
      <c r="BZ20" s="75"/>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73"/>
      <c r="BM21" s="74"/>
      <c r="BN21" s="74"/>
      <c r="BO21" s="74"/>
      <c r="BP21" s="74"/>
      <c r="BQ21" s="74"/>
      <c r="BR21" s="74"/>
      <c r="BS21" s="74"/>
      <c r="BT21" s="74"/>
      <c r="BU21" s="74"/>
      <c r="BV21" s="74"/>
      <c r="BW21" s="74"/>
      <c r="BX21" s="74"/>
      <c r="BY21" s="74"/>
      <c r="BZ21" s="75"/>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73"/>
      <c r="BM22" s="74"/>
      <c r="BN22" s="74"/>
      <c r="BO22" s="74"/>
      <c r="BP22" s="74"/>
      <c r="BQ22" s="74"/>
      <c r="BR22" s="74"/>
      <c r="BS22" s="74"/>
      <c r="BT22" s="74"/>
      <c r="BU22" s="74"/>
      <c r="BV22" s="74"/>
      <c r="BW22" s="74"/>
      <c r="BX22" s="74"/>
      <c r="BY22" s="74"/>
      <c r="BZ22" s="75"/>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73"/>
      <c r="BM23" s="74"/>
      <c r="BN23" s="74"/>
      <c r="BO23" s="74"/>
      <c r="BP23" s="74"/>
      <c r="BQ23" s="74"/>
      <c r="BR23" s="74"/>
      <c r="BS23" s="74"/>
      <c r="BT23" s="74"/>
      <c r="BU23" s="74"/>
      <c r="BV23" s="74"/>
      <c r="BW23" s="74"/>
      <c r="BX23" s="74"/>
      <c r="BY23" s="74"/>
      <c r="BZ23" s="75"/>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73"/>
      <c r="BM24" s="74"/>
      <c r="BN24" s="74"/>
      <c r="BO24" s="74"/>
      <c r="BP24" s="74"/>
      <c r="BQ24" s="74"/>
      <c r="BR24" s="74"/>
      <c r="BS24" s="74"/>
      <c r="BT24" s="74"/>
      <c r="BU24" s="74"/>
      <c r="BV24" s="74"/>
      <c r="BW24" s="74"/>
      <c r="BX24" s="74"/>
      <c r="BY24" s="74"/>
      <c r="BZ24" s="75"/>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73"/>
      <c r="BM25" s="74"/>
      <c r="BN25" s="74"/>
      <c r="BO25" s="74"/>
      <c r="BP25" s="74"/>
      <c r="BQ25" s="74"/>
      <c r="BR25" s="74"/>
      <c r="BS25" s="74"/>
      <c r="BT25" s="74"/>
      <c r="BU25" s="74"/>
      <c r="BV25" s="74"/>
      <c r="BW25" s="74"/>
      <c r="BX25" s="74"/>
      <c r="BY25" s="74"/>
      <c r="BZ25" s="75"/>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73"/>
      <c r="BM26" s="74"/>
      <c r="BN26" s="74"/>
      <c r="BO26" s="74"/>
      <c r="BP26" s="74"/>
      <c r="BQ26" s="74"/>
      <c r="BR26" s="74"/>
      <c r="BS26" s="74"/>
      <c r="BT26" s="74"/>
      <c r="BU26" s="74"/>
      <c r="BV26" s="74"/>
      <c r="BW26" s="74"/>
      <c r="BX26" s="74"/>
      <c r="BY26" s="74"/>
      <c r="BZ26" s="75"/>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73"/>
      <c r="BM27" s="74"/>
      <c r="BN27" s="74"/>
      <c r="BO27" s="74"/>
      <c r="BP27" s="74"/>
      <c r="BQ27" s="74"/>
      <c r="BR27" s="74"/>
      <c r="BS27" s="74"/>
      <c r="BT27" s="74"/>
      <c r="BU27" s="74"/>
      <c r="BV27" s="74"/>
      <c r="BW27" s="74"/>
      <c r="BX27" s="74"/>
      <c r="BY27" s="74"/>
      <c r="BZ27" s="75"/>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73"/>
      <c r="BM28" s="74"/>
      <c r="BN28" s="74"/>
      <c r="BO28" s="74"/>
      <c r="BP28" s="74"/>
      <c r="BQ28" s="74"/>
      <c r="BR28" s="74"/>
      <c r="BS28" s="74"/>
      <c r="BT28" s="74"/>
      <c r="BU28" s="74"/>
      <c r="BV28" s="74"/>
      <c r="BW28" s="74"/>
      <c r="BX28" s="74"/>
      <c r="BY28" s="74"/>
      <c r="BZ28" s="75"/>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73"/>
      <c r="BM29" s="74"/>
      <c r="BN29" s="74"/>
      <c r="BO29" s="74"/>
      <c r="BP29" s="74"/>
      <c r="BQ29" s="74"/>
      <c r="BR29" s="74"/>
      <c r="BS29" s="74"/>
      <c r="BT29" s="74"/>
      <c r="BU29" s="74"/>
      <c r="BV29" s="74"/>
      <c r="BW29" s="74"/>
      <c r="BX29" s="74"/>
      <c r="BY29" s="74"/>
      <c r="BZ29" s="75"/>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73"/>
      <c r="BM30" s="74"/>
      <c r="BN30" s="74"/>
      <c r="BO30" s="74"/>
      <c r="BP30" s="74"/>
      <c r="BQ30" s="74"/>
      <c r="BR30" s="74"/>
      <c r="BS30" s="74"/>
      <c r="BT30" s="74"/>
      <c r="BU30" s="74"/>
      <c r="BV30" s="74"/>
      <c r="BW30" s="74"/>
      <c r="BX30" s="74"/>
      <c r="BY30" s="74"/>
      <c r="BZ30" s="75"/>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73"/>
      <c r="BM31" s="74"/>
      <c r="BN31" s="74"/>
      <c r="BO31" s="74"/>
      <c r="BP31" s="74"/>
      <c r="BQ31" s="74"/>
      <c r="BR31" s="74"/>
      <c r="BS31" s="74"/>
      <c r="BT31" s="74"/>
      <c r="BU31" s="74"/>
      <c r="BV31" s="74"/>
      <c r="BW31" s="74"/>
      <c r="BX31" s="74"/>
      <c r="BY31" s="74"/>
      <c r="BZ31" s="75"/>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73"/>
      <c r="BM32" s="74"/>
      <c r="BN32" s="74"/>
      <c r="BO32" s="74"/>
      <c r="BP32" s="74"/>
      <c r="BQ32" s="74"/>
      <c r="BR32" s="74"/>
      <c r="BS32" s="74"/>
      <c r="BT32" s="74"/>
      <c r="BU32" s="74"/>
      <c r="BV32" s="74"/>
      <c r="BW32" s="74"/>
      <c r="BX32" s="74"/>
      <c r="BY32" s="74"/>
      <c r="BZ32" s="75"/>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73"/>
      <c r="BM33" s="74"/>
      <c r="BN33" s="74"/>
      <c r="BO33" s="74"/>
      <c r="BP33" s="74"/>
      <c r="BQ33" s="74"/>
      <c r="BR33" s="74"/>
      <c r="BS33" s="74"/>
      <c r="BT33" s="74"/>
      <c r="BU33" s="74"/>
      <c r="BV33" s="74"/>
      <c r="BW33" s="74"/>
      <c r="BX33" s="74"/>
      <c r="BY33" s="74"/>
      <c r="BZ33" s="75"/>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3"/>
      <c r="BM34" s="74"/>
      <c r="BN34" s="74"/>
      <c r="BO34" s="74"/>
      <c r="BP34" s="74"/>
      <c r="BQ34" s="74"/>
      <c r="BR34" s="74"/>
      <c r="BS34" s="74"/>
      <c r="BT34" s="74"/>
      <c r="BU34" s="74"/>
      <c r="BV34" s="74"/>
      <c r="BW34" s="74"/>
      <c r="BX34" s="74"/>
      <c r="BY34" s="74"/>
      <c r="BZ34" s="75"/>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3"/>
      <c r="BM35" s="74"/>
      <c r="BN35" s="74"/>
      <c r="BO35" s="74"/>
      <c r="BP35" s="74"/>
      <c r="BQ35" s="74"/>
      <c r="BR35" s="74"/>
      <c r="BS35" s="74"/>
      <c r="BT35" s="74"/>
      <c r="BU35" s="74"/>
      <c r="BV35" s="74"/>
      <c r="BW35" s="74"/>
      <c r="BX35" s="74"/>
      <c r="BY35" s="74"/>
      <c r="BZ35" s="75"/>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73"/>
      <c r="BM36" s="74"/>
      <c r="BN36" s="74"/>
      <c r="BO36" s="74"/>
      <c r="BP36" s="74"/>
      <c r="BQ36" s="74"/>
      <c r="BR36" s="74"/>
      <c r="BS36" s="74"/>
      <c r="BT36" s="74"/>
      <c r="BU36" s="74"/>
      <c r="BV36" s="74"/>
      <c r="BW36" s="74"/>
      <c r="BX36" s="74"/>
      <c r="BY36" s="74"/>
      <c r="BZ36" s="75"/>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73"/>
      <c r="BM37" s="74"/>
      <c r="BN37" s="74"/>
      <c r="BO37" s="74"/>
      <c r="BP37" s="74"/>
      <c r="BQ37" s="74"/>
      <c r="BR37" s="74"/>
      <c r="BS37" s="74"/>
      <c r="BT37" s="74"/>
      <c r="BU37" s="74"/>
      <c r="BV37" s="74"/>
      <c r="BW37" s="74"/>
      <c r="BX37" s="74"/>
      <c r="BY37" s="74"/>
      <c r="BZ37" s="75"/>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73"/>
      <c r="BM38" s="74"/>
      <c r="BN38" s="74"/>
      <c r="BO38" s="74"/>
      <c r="BP38" s="74"/>
      <c r="BQ38" s="74"/>
      <c r="BR38" s="74"/>
      <c r="BS38" s="74"/>
      <c r="BT38" s="74"/>
      <c r="BU38" s="74"/>
      <c r="BV38" s="74"/>
      <c r="BW38" s="74"/>
      <c r="BX38" s="74"/>
      <c r="BY38" s="74"/>
      <c r="BZ38" s="75"/>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73"/>
      <c r="BM39" s="74"/>
      <c r="BN39" s="74"/>
      <c r="BO39" s="74"/>
      <c r="BP39" s="74"/>
      <c r="BQ39" s="74"/>
      <c r="BR39" s="74"/>
      <c r="BS39" s="74"/>
      <c r="BT39" s="74"/>
      <c r="BU39" s="74"/>
      <c r="BV39" s="74"/>
      <c r="BW39" s="74"/>
      <c r="BX39" s="74"/>
      <c r="BY39" s="74"/>
      <c r="BZ39" s="75"/>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73"/>
      <c r="BM40" s="74"/>
      <c r="BN40" s="74"/>
      <c r="BO40" s="74"/>
      <c r="BP40" s="74"/>
      <c r="BQ40" s="74"/>
      <c r="BR40" s="74"/>
      <c r="BS40" s="74"/>
      <c r="BT40" s="74"/>
      <c r="BU40" s="74"/>
      <c r="BV40" s="74"/>
      <c r="BW40" s="74"/>
      <c r="BX40" s="74"/>
      <c r="BY40" s="74"/>
      <c r="BZ40" s="75"/>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73"/>
      <c r="BM41" s="74"/>
      <c r="BN41" s="74"/>
      <c r="BO41" s="74"/>
      <c r="BP41" s="74"/>
      <c r="BQ41" s="74"/>
      <c r="BR41" s="74"/>
      <c r="BS41" s="74"/>
      <c r="BT41" s="74"/>
      <c r="BU41" s="74"/>
      <c r="BV41" s="74"/>
      <c r="BW41" s="74"/>
      <c r="BX41" s="74"/>
      <c r="BY41" s="74"/>
      <c r="BZ41" s="75"/>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73"/>
      <c r="BM42" s="74"/>
      <c r="BN42" s="74"/>
      <c r="BO42" s="74"/>
      <c r="BP42" s="74"/>
      <c r="BQ42" s="74"/>
      <c r="BR42" s="74"/>
      <c r="BS42" s="74"/>
      <c r="BT42" s="74"/>
      <c r="BU42" s="74"/>
      <c r="BV42" s="74"/>
      <c r="BW42" s="74"/>
      <c r="BX42" s="74"/>
      <c r="BY42" s="74"/>
      <c r="BZ42" s="75"/>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73"/>
      <c r="BM43" s="74"/>
      <c r="BN43" s="74"/>
      <c r="BO43" s="74"/>
      <c r="BP43" s="74"/>
      <c r="BQ43" s="74"/>
      <c r="BR43" s="74"/>
      <c r="BS43" s="74"/>
      <c r="BT43" s="74"/>
      <c r="BU43" s="74"/>
      <c r="BV43" s="74"/>
      <c r="BW43" s="74"/>
      <c r="BX43" s="74"/>
      <c r="BY43" s="74"/>
      <c r="BZ43" s="75"/>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73"/>
      <c r="BM44" s="74"/>
      <c r="BN44" s="74"/>
      <c r="BO44" s="74"/>
      <c r="BP44" s="74"/>
      <c r="BQ44" s="74"/>
      <c r="BR44" s="74"/>
      <c r="BS44" s="74"/>
      <c r="BT44" s="74"/>
      <c r="BU44" s="74"/>
      <c r="BV44" s="74"/>
      <c r="BW44" s="74"/>
      <c r="BX44" s="74"/>
      <c r="BY44" s="74"/>
      <c r="BZ44" s="75"/>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114</v>
      </c>
      <c r="BM47" s="74"/>
      <c r="BN47" s="74"/>
      <c r="BO47" s="74"/>
      <c r="BP47" s="74"/>
      <c r="BQ47" s="74"/>
      <c r="BR47" s="74"/>
      <c r="BS47" s="74"/>
      <c r="BT47" s="74"/>
      <c r="BU47" s="74"/>
      <c r="BV47" s="74"/>
      <c r="BW47" s="74"/>
      <c r="BX47" s="74"/>
      <c r="BY47" s="74"/>
      <c r="BZ47" s="75"/>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112</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svAbVE8IVdPD6U45N9Ig3FVxB21iLp/wfxqgoLDv4MpWI0avo+px1XLKRdD0O0cR1KEBER6rLAB3rrswGK7Dig==" saltValue="TF2i14CFyRAofq6XDzgIhg=="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32166</v>
      </c>
      <c r="D6" s="34">
        <f t="shared" si="3"/>
        <v>46</v>
      </c>
      <c r="E6" s="34">
        <f t="shared" si="3"/>
        <v>1</v>
      </c>
      <c r="F6" s="34">
        <f t="shared" si="3"/>
        <v>0</v>
      </c>
      <c r="G6" s="34">
        <f t="shared" si="3"/>
        <v>1</v>
      </c>
      <c r="H6" s="34" t="str">
        <f t="shared" si="3"/>
        <v>岩手県　滝沢市</v>
      </c>
      <c r="I6" s="34" t="str">
        <f t="shared" si="3"/>
        <v>法適用</v>
      </c>
      <c r="J6" s="34" t="str">
        <f t="shared" si="3"/>
        <v>水道事業</v>
      </c>
      <c r="K6" s="34" t="str">
        <f t="shared" si="3"/>
        <v>末端給水事業</v>
      </c>
      <c r="L6" s="34" t="str">
        <f t="shared" si="3"/>
        <v>A4</v>
      </c>
      <c r="M6" s="34" t="str">
        <f t="shared" si="3"/>
        <v>非設置</v>
      </c>
      <c r="N6" s="35" t="str">
        <f t="shared" si="3"/>
        <v>-</v>
      </c>
      <c r="O6" s="35">
        <f t="shared" si="3"/>
        <v>79.22</v>
      </c>
      <c r="P6" s="35">
        <f t="shared" si="3"/>
        <v>90.21</v>
      </c>
      <c r="Q6" s="35">
        <f t="shared" si="3"/>
        <v>3398</v>
      </c>
      <c r="R6" s="35">
        <f t="shared" si="3"/>
        <v>55605</v>
      </c>
      <c r="S6" s="35">
        <f t="shared" si="3"/>
        <v>182.46</v>
      </c>
      <c r="T6" s="35">
        <f t="shared" si="3"/>
        <v>304.75</v>
      </c>
      <c r="U6" s="35">
        <f t="shared" si="3"/>
        <v>50073</v>
      </c>
      <c r="V6" s="35">
        <f t="shared" si="3"/>
        <v>67.14</v>
      </c>
      <c r="W6" s="35">
        <f t="shared" si="3"/>
        <v>745.8</v>
      </c>
      <c r="X6" s="36">
        <f>IF(X7="",NA(),X7)</f>
        <v>119.02</v>
      </c>
      <c r="Y6" s="36">
        <f t="shared" ref="Y6:AG6" si="4">IF(Y7="",NA(),Y7)</f>
        <v>121.07</v>
      </c>
      <c r="Z6" s="36">
        <f t="shared" si="4"/>
        <v>114.85</v>
      </c>
      <c r="AA6" s="36">
        <f t="shared" si="4"/>
        <v>117.42</v>
      </c>
      <c r="AB6" s="36">
        <f t="shared" si="4"/>
        <v>116.83</v>
      </c>
      <c r="AC6" s="36">
        <f t="shared" si="4"/>
        <v>113.16</v>
      </c>
      <c r="AD6" s="36">
        <f t="shared" si="4"/>
        <v>110.68</v>
      </c>
      <c r="AE6" s="36">
        <f t="shared" si="4"/>
        <v>111.44</v>
      </c>
      <c r="AF6" s="36">
        <f t="shared" si="4"/>
        <v>111.17</v>
      </c>
      <c r="AG6" s="36">
        <f t="shared" si="4"/>
        <v>110.91</v>
      </c>
      <c r="AH6" s="35" t="str">
        <f>IF(AH7="","",IF(AH7="-","【-】","【"&amp;SUBSTITUTE(TEXT(AH7,"#,##0.00"),"-","△")&amp;"】"))</f>
        <v>【110.27】</v>
      </c>
      <c r="AI6" s="35">
        <f>IF(AI7="",NA(),AI7)</f>
        <v>0</v>
      </c>
      <c r="AJ6" s="35">
        <f t="shared" ref="AJ6:AR6" si="5">IF(AJ7="",NA(),AJ7)</f>
        <v>0</v>
      </c>
      <c r="AK6" s="35">
        <f t="shared" si="5"/>
        <v>0</v>
      </c>
      <c r="AL6" s="35">
        <f t="shared" si="5"/>
        <v>0</v>
      </c>
      <c r="AM6" s="35">
        <f t="shared" si="5"/>
        <v>0</v>
      </c>
      <c r="AN6" s="36">
        <f t="shared" si="5"/>
        <v>0.68</v>
      </c>
      <c r="AO6" s="36">
        <f t="shared" si="5"/>
        <v>3.56</v>
      </c>
      <c r="AP6" s="36">
        <f t="shared" si="5"/>
        <v>1.03</v>
      </c>
      <c r="AQ6" s="36">
        <f t="shared" si="5"/>
        <v>0.78</v>
      </c>
      <c r="AR6" s="36">
        <f t="shared" si="5"/>
        <v>0.92</v>
      </c>
      <c r="AS6" s="35" t="str">
        <f>IF(AS7="","",IF(AS7="-","【-】","【"&amp;SUBSTITUTE(TEXT(AS7,"#,##0.00"),"-","△")&amp;"】"))</f>
        <v>【1.15】</v>
      </c>
      <c r="AT6" s="36">
        <f>IF(AT7="",NA(),AT7)</f>
        <v>612.91</v>
      </c>
      <c r="AU6" s="36">
        <f t="shared" ref="AU6:BC6" si="6">IF(AU7="",NA(),AU7)</f>
        <v>507.6</v>
      </c>
      <c r="AV6" s="36">
        <f t="shared" si="6"/>
        <v>502.43</v>
      </c>
      <c r="AW6" s="36">
        <f t="shared" si="6"/>
        <v>481.5</v>
      </c>
      <c r="AX6" s="36">
        <f t="shared" si="6"/>
        <v>465.46</v>
      </c>
      <c r="AY6" s="36">
        <f t="shared" si="6"/>
        <v>357.82</v>
      </c>
      <c r="AZ6" s="36">
        <f t="shared" si="6"/>
        <v>357.34</v>
      </c>
      <c r="BA6" s="36">
        <f t="shared" si="6"/>
        <v>349.83</v>
      </c>
      <c r="BB6" s="36">
        <f t="shared" si="6"/>
        <v>360.86</v>
      </c>
      <c r="BC6" s="36">
        <f t="shared" si="6"/>
        <v>350.79</v>
      </c>
      <c r="BD6" s="35" t="str">
        <f>IF(BD7="","",IF(BD7="-","【-】","【"&amp;SUBSTITUTE(TEXT(BD7,"#,##0.00"),"-","△")&amp;"】"))</f>
        <v>【260.31】</v>
      </c>
      <c r="BE6" s="36">
        <f>IF(BE7="",NA(),BE7)</f>
        <v>193.12</v>
      </c>
      <c r="BF6" s="36">
        <f t="shared" ref="BF6:BN6" si="7">IF(BF7="",NA(),BF7)</f>
        <v>179.29</v>
      </c>
      <c r="BG6" s="36">
        <f t="shared" si="7"/>
        <v>269.83999999999997</v>
      </c>
      <c r="BH6" s="36">
        <f t="shared" si="7"/>
        <v>257.79000000000002</v>
      </c>
      <c r="BI6" s="36">
        <f t="shared" si="7"/>
        <v>243.33</v>
      </c>
      <c r="BJ6" s="36">
        <f t="shared" si="7"/>
        <v>307.45999999999998</v>
      </c>
      <c r="BK6" s="36">
        <f t="shared" si="7"/>
        <v>373.69</v>
      </c>
      <c r="BL6" s="36">
        <f t="shared" si="7"/>
        <v>314.87</v>
      </c>
      <c r="BM6" s="36">
        <f t="shared" si="7"/>
        <v>309.27999999999997</v>
      </c>
      <c r="BN6" s="36">
        <f t="shared" si="7"/>
        <v>322.92</v>
      </c>
      <c r="BO6" s="35" t="str">
        <f>IF(BO7="","",IF(BO7="-","【-】","【"&amp;SUBSTITUTE(TEXT(BO7,"#,##0.00"),"-","△")&amp;"】"))</f>
        <v>【275.67】</v>
      </c>
      <c r="BP6" s="36">
        <f>IF(BP7="",NA(),BP7)</f>
        <v>109.17</v>
      </c>
      <c r="BQ6" s="36">
        <f t="shared" ref="BQ6:BY6" si="8">IF(BQ7="",NA(),BQ7)</f>
        <v>110.1</v>
      </c>
      <c r="BR6" s="36">
        <f t="shared" si="8"/>
        <v>103.17</v>
      </c>
      <c r="BS6" s="36">
        <f t="shared" si="8"/>
        <v>105.73</v>
      </c>
      <c r="BT6" s="36">
        <f t="shared" si="8"/>
        <v>106.81</v>
      </c>
      <c r="BU6" s="36">
        <f t="shared" si="8"/>
        <v>106.01</v>
      </c>
      <c r="BV6" s="36">
        <f t="shared" si="8"/>
        <v>99.87</v>
      </c>
      <c r="BW6" s="36">
        <f t="shared" si="8"/>
        <v>103.54</v>
      </c>
      <c r="BX6" s="36">
        <f t="shared" si="8"/>
        <v>103.32</v>
      </c>
      <c r="BY6" s="36">
        <f t="shared" si="8"/>
        <v>100.85</v>
      </c>
      <c r="BZ6" s="35" t="str">
        <f>IF(BZ7="","",IF(BZ7="-","【-】","【"&amp;SUBSTITUTE(TEXT(BZ7,"#,##0.00"),"-","△")&amp;"】"))</f>
        <v>【100.05】</v>
      </c>
      <c r="CA6" s="36">
        <f>IF(CA7="",NA(),CA7)</f>
        <v>162.41999999999999</v>
      </c>
      <c r="CB6" s="36">
        <f t="shared" ref="CB6:CJ6" si="9">IF(CB7="",NA(),CB7)</f>
        <v>161.52000000000001</v>
      </c>
      <c r="CC6" s="36">
        <f t="shared" si="9"/>
        <v>172.82</v>
      </c>
      <c r="CD6" s="36">
        <f t="shared" si="9"/>
        <v>168.74</v>
      </c>
      <c r="CE6" s="36">
        <f t="shared" si="9"/>
        <v>166.18</v>
      </c>
      <c r="CF6" s="36">
        <f t="shared" si="9"/>
        <v>162.24</v>
      </c>
      <c r="CG6" s="36">
        <f t="shared" si="9"/>
        <v>171.81</v>
      </c>
      <c r="CH6" s="36">
        <f t="shared" si="9"/>
        <v>167.46</v>
      </c>
      <c r="CI6" s="36">
        <f t="shared" si="9"/>
        <v>168.56</v>
      </c>
      <c r="CJ6" s="36">
        <f t="shared" si="9"/>
        <v>167.1</v>
      </c>
      <c r="CK6" s="35" t="str">
        <f>IF(CK7="","",IF(CK7="-","【-】","【"&amp;SUBSTITUTE(TEXT(CK7,"#,##0.00"),"-","△")&amp;"】"))</f>
        <v>【166.40】</v>
      </c>
      <c r="CL6" s="36">
        <f>IF(CL7="",NA(),CL7)</f>
        <v>74.930000000000007</v>
      </c>
      <c r="CM6" s="36">
        <f t="shared" ref="CM6:CU6" si="10">IF(CM7="",NA(),CM7)</f>
        <v>74.12</v>
      </c>
      <c r="CN6" s="36">
        <f t="shared" si="10"/>
        <v>72.349999999999994</v>
      </c>
      <c r="CO6" s="36">
        <f t="shared" si="10"/>
        <v>72.8</v>
      </c>
      <c r="CP6" s="36">
        <f t="shared" si="10"/>
        <v>72.05</v>
      </c>
      <c r="CQ6" s="36">
        <f t="shared" si="10"/>
        <v>59.11</v>
      </c>
      <c r="CR6" s="36">
        <f t="shared" si="10"/>
        <v>60.03</v>
      </c>
      <c r="CS6" s="36">
        <f t="shared" si="10"/>
        <v>59.46</v>
      </c>
      <c r="CT6" s="36">
        <f t="shared" si="10"/>
        <v>59.51</v>
      </c>
      <c r="CU6" s="36">
        <f t="shared" si="10"/>
        <v>59.91</v>
      </c>
      <c r="CV6" s="35" t="str">
        <f>IF(CV7="","",IF(CV7="-","【-】","【"&amp;SUBSTITUTE(TEXT(CV7,"#,##0.00"),"-","△")&amp;"】"))</f>
        <v>【60.69】</v>
      </c>
      <c r="CW6" s="36">
        <f>IF(CW7="",NA(),CW7)</f>
        <v>88.46</v>
      </c>
      <c r="CX6" s="36">
        <f t="shared" ref="CX6:DF6" si="11">IF(CX7="",NA(),CX7)</f>
        <v>89.43</v>
      </c>
      <c r="CY6" s="36">
        <f t="shared" si="11"/>
        <v>89.82</v>
      </c>
      <c r="CZ6" s="36">
        <f t="shared" si="11"/>
        <v>89.71</v>
      </c>
      <c r="DA6" s="36">
        <f t="shared" si="11"/>
        <v>93.25</v>
      </c>
      <c r="DB6" s="36">
        <f t="shared" si="11"/>
        <v>87.91</v>
      </c>
      <c r="DC6" s="36">
        <f t="shared" si="11"/>
        <v>84.81</v>
      </c>
      <c r="DD6" s="36">
        <f t="shared" si="11"/>
        <v>87.41</v>
      </c>
      <c r="DE6" s="36">
        <f t="shared" si="11"/>
        <v>87.08</v>
      </c>
      <c r="DF6" s="36">
        <f t="shared" si="11"/>
        <v>87.26</v>
      </c>
      <c r="DG6" s="35" t="str">
        <f>IF(DG7="","",IF(DG7="-","【-】","【"&amp;SUBSTITUTE(TEXT(DG7,"#,##0.00"),"-","△")&amp;"】"))</f>
        <v>【89.82】</v>
      </c>
      <c r="DH6" s="36">
        <f>IF(DH7="",NA(),DH7)</f>
        <v>44.05</v>
      </c>
      <c r="DI6" s="36">
        <f t="shared" ref="DI6:DQ6" si="12">IF(DI7="",NA(),DI7)</f>
        <v>45.54</v>
      </c>
      <c r="DJ6" s="36">
        <f t="shared" si="12"/>
        <v>39.369999999999997</v>
      </c>
      <c r="DK6" s="36">
        <f t="shared" si="12"/>
        <v>40.369999999999997</v>
      </c>
      <c r="DL6" s="36">
        <f t="shared" si="12"/>
        <v>41.97</v>
      </c>
      <c r="DM6" s="36">
        <f t="shared" si="12"/>
        <v>46.88</v>
      </c>
      <c r="DN6" s="36">
        <f t="shared" si="12"/>
        <v>47.28</v>
      </c>
      <c r="DO6" s="36">
        <f t="shared" si="12"/>
        <v>47.62</v>
      </c>
      <c r="DP6" s="36">
        <f t="shared" si="12"/>
        <v>48.55</v>
      </c>
      <c r="DQ6" s="36">
        <f t="shared" si="12"/>
        <v>49.2</v>
      </c>
      <c r="DR6" s="35" t="str">
        <f>IF(DR7="","",IF(DR7="-","【-】","【"&amp;SUBSTITUTE(TEXT(DR7,"#,##0.00"),"-","△")&amp;"】"))</f>
        <v>【50.19】</v>
      </c>
      <c r="DS6" s="36">
        <f>IF(DS7="",NA(),DS7)</f>
        <v>10.95</v>
      </c>
      <c r="DT6" s="36">
        <f t="shared" ref="DT6:EB6" si="13">IF(DT7="",NA(),DT7)</f>
        <v>10.53</v>
      </c>
      <c r="DU6" s="36">
        <f t="shared" si="13"/>
        <v>8.59</v>
      </c>
      <c r="DV6" s="36">
        <f t="shared" si="13"/>
        <v>8.11</v>
      </c>
      <c r="DW6" s="36">
        <f t="shared" si="13"/>
        <v>8.09</v>
      </c>
      <c r="DX6" s="36">
        <f t="shared" si="13"/>
        <v>13.39</v>
      </c>
      <c r="DY6" s="36">
        <f t="shared" si="13"/>
        <v>12.19</v>
      </c>
      <c r="DZ6" s="36">
        <f t="shared" si="13"/>
        <v>16.27</v>
      </c>
      <c r="EA6" s="36">
        <f t="shared" si="13"/>
        <v>17.11</v>
      </c>
      <c r="EB6" s="36">
        <f t="shared" si="13"/>
        <v>18.329999999999998</v>
      </c>
      <c r="EC6" s="35" t="str">
        <f>IF(EC7="","",IF(EC7="-","【-】","【"&amp;SUBSTITUTE(TEXT(EC7,"#,##0.00"),"-","△")&amp;"】"))</f>
        <v>【20.63】</v>
      </c>
      <c r="ED6" s="36">
        <f>IF(ED7="",NA(),ED7)</f>
        <v>0.87</v>
      </c>
      <c r="EE6" s="36">
        <f t="shared" ref="EE6:EM6" si="14">IF(EE7="",NA(),EE7)</f>
        <v>1.02</v>
      </c>
      <c r="EF6" s="36">
        <f t="shared" si="14"/>
        <v>1.19</v>
      </c>
      <c r="EG6" s="36">
        <f t="shared" si="14"/>
        <v>0.4</v>
      </c>
      <c r="EH6" s="36">
        <f t="shared" si="14"/>
        <v>0.04</v>
      </c>
      <c r="EI6" s="36">
        <f t="shared" si="14"/>
        <v>0.71</v>
      </c>
      <c r="EJ6" s="36">
        <f t="shared" si="14"/>
        <v>0.51</v>
      </c>
      <c r="EK6" s="36">
        <f t="shared" si="14"/>
        <v>0.63</v>
      </c>
      <c r="EL6" s="36">
        <f t="shared" si="14"/>
        <v>0.63</v>
      </c>
      <c r="EM6" s="36">
        <f t="shared" si="14"/>
        <v>0.6</v>
      </c>
      <c r="EN6" s="35" t="str">
        <f>IF(EN7="","",IF(EN7="-","【-】","【"&amp;SUBSTITUTE(TEXT(EN7,"#,##0.00"),"-","△")&amp;"】"))</f>
        <v>【0.69】</v>
      </c>
    </row>
    <row r="7" spans="1:144" s="37" customFormat="1" x14ac:dyDescent="0.15">
      <c r="A7" s="29"/>
      <c r="B7" s="38">
        <v>2020</v>
      </c>
      <c r="C7" s="38">
        <v>32166</v>
      </c>
      <c r="D7" s="38">
        <v>46</v>
      </c>
      <c r="E7" s="38">
        <v>1</v>
      </c>
      <c r="F7" s="38">
        <v>0</v>
      </c>
      <c r="G7" s="38">
        <v>1</v>
      </c>
      <c r="H7" s="38" t="s">
        <v>93</v>
      </c>
      <c r="I7" s="38" t="s">
        <v>94</v>
      </c>
      <c r="J7" s="38" t="s">
        <v>95</v>
      </c>
      <c r="K7" s="38" t="s">
        <v>96</v>
      </c>
      <c r="L7" s="38" t="s">
        <v>97</v>
      </c>
      <c r="M7" s="38" t="s">
        <v>98</v>
      </c>
      <c r="N7" s="39" t="s">
        <v>99</v>
      </c>
      <c r="O7" s="39">
        <v>79.22</v>
      </c>
      <c r="P7" s="39">
        <v>90.21</v>
      </c>
      <c r="Q7" s="39">
        <v>3398</v>
      </c>
      <c r="R7" s="39">
        <v>55605</v>
      </c>
      <c r="S7" s="39">
        <v>182.46</v>
      </c>
      <c r="T7" s="39">
        <v>304.75</v>
      </c>
      <c r="U7" s="39">
        <v>50073</v>
      </c>
      <c r="V7" s="39">
        <v>67.14</v>
      </c>
      <c r="W7" s="39">
        <v>745.8</v>
      </c>
      <c r="X7" s="39">
        <v>119.02</v>
      </c>
      <c r="Y7" s="39">
        <v>121.07</v>
      </c>
      <c r="Z7" s="39">
        <v>114.85</v>
      </c>
      <c r="AA7" s="39">
        <v>117.42</v>
      </c>
      <c r="AB7" s="39">
        <v>116.83</v>
      </c>
      <c r="AC7" s="39">
        <v>113.16</v>
      </c>
      <c r="AD7" s="39">
        <v>110.68</v>
      </c>
      <c r="AE7" s="39">
        <v>111.44</v>
      </c>
      <c r="AF7" s="39">
        <v>111.17</v>
      </c>
      <c r="AG7" s="39">
        <v>110.91</v>
      </c>
      <c r="AH7" s="39">
        <v>110.27</v>
      </c>
      <c r="AI7" s="39">
        <v>0</v>
      </c>
      <c r="AJ7" s="39">
        <v>0</v>
      </c>
      <c r="AK7" s="39">
        <v>0</v>
      </c>
      <c r="AL7" s="39">
        <v>0</v>
      </c>
      <c r="AM7" s="39">
        <v>0</v>
      </c>
      <c r="AN7" s="39">
        <v>0.68</v>
      </c>
      <c r="AO7" s="39">
        <v>3.56</v>
      </c>
      <c r="AP7" s="39">
        <v>1.03</v>
      </c>
      <c r="AQ7" s="39">
        <v>0.78</v>
      </c>
      <c r="AR7" s="39">
        <v>0.92</v>
      </c>
      <c r="AS7" s="39">
        <v>1.1499999999999999</v>
      </c>
      <c r="AT7" s="39">
        <v>612.91</v>
      </c>
      <c r="AU7" s="39">
        <v>507.6</v>
      </c>
      <c r="AV7" s="39">
        <v>502.43</v>
      </c>
      <c r="AW7" s="39">
        <v>481.5</v>
      </c>
      <c r="AX7" s="39">
        <v>465.46</v>
      </c>
      <c r="AY7" s="39">
        <v>357.82</v>
      </c>
      <c r="AZ7" s="39">
        <v>357.34</v>
      </c>
      <c r="BA7" s="39">
        <v>349.83</v>
      </c>
      <c r="BB7" s="39">
        <v>360.86</v>
      </c>
      <c r="BC7" s="39">
        <v>350.79</v>
      </c>
      <c r="BD7" s="39">
        <v>260.31</v>
      </c>
      <c r="BE7" s="39">
        <v>193.12</v>
      </c>
      <c r="BF7" s="39">
        <v>179.29</v>
      </c>
      <c r="BG7" s="39">
        <v>269.83999999999997</v>
      </c>
      <c r="BH7" s="39">
        <v>257.79000000000002</v>
      </c>
      <c r="BI7" s="39">
        <v>243.33</v>
      </c>
      <c r="BJ7" s="39">
        <v>307.45999999999998</v>
      </c>
      <c r="BK7" s="39">
        <v>373.69</v>
      </c>
      <c r="BL7" s="39">
        <v>314.87</v>
      </c>
      <c r="BM7" s="39">
        <v>309.27999999999997</v>
      </c>
      <c r="BN7" s="39">
        <v>322.92</v>
      </c>
      <c r="BO7" s="39">
        <v>275.67</v>
      </c>
      <c r="BP7" s="39">
        <v>109.17</v>
      </c>
      <c r="BQ7" s="39">
        <v>110.1</v>
      </c>
      <c r="BR7" s="39">
        <v>103.17</v>
      </c>
      <c r="BS7" s="39">
        <v>105.73</v>
      </c>
      <c r="BT7" s="39">
        <v>106.81</v>
      </c>
      <c r="BU7" s="39">
        <v>106.01</v>
      </c>
      <c r="BV7" s="39">
        <v>99.87</v>
      </c>
      <c r="BW7" s="39">
        <v>103.54</v>
      </c>
      <c r="BX7" s="39">
        <v>103.32</v>
      </c>
      <c r="BY7" s="39">
        <v>100.85</v>
      </c>
      <c r="BZ7" s="39">
        <v>100.05</v>
      </c>
      <c r="CA7" s="39">
        <v>162.41999999999999</v>
      </c>
      <c r="CB7" s="39">
        <v>161.52000000000001</v>
      </c>
      <c r="CC7" s="39">
        <v>172.82</v>
      </c>
      <c r="CD7" s="39">
        <v>168.74</v>
      </c>
      <c r="CE7" s="39">
        <v>166.18</v>
      </c>
      <c r="CF7" s="39">
        <v>162.24</v>
      </c>
      <c r="CG7" s="39">
        <v>171.81</v>
      </c>
      <c r="CH7" s="39">
        <v>167.46</v>
      </c>
      <c r="CI7" s="39">
        <v>168.56</v>
      </c>
      <c r="CJ7" s="39">
        <v>167.1</v>
      </c>
      <c r="CK7" s="39">
        <v>166.4</v>
      </c>
      <c r="CL7" s="39">
        <v>74.930000000000007</v>
      </c>
      <c r="CM7" s="39">
        <v>74.12</v>
      </c>
      <c r="CN7" s="39">
        <v>72.349999999999994</v>
      </c>
      <c r="CO7" s="39">
        <v>72.8</v>
      </c>
      <c r="CP7" s="39">
        <v>72.05</v>
      </c>
      <c r="CQ7" s="39">
        <v>59.11</v>
      </c>
      <c r="CR7" s="39">
        <v>60.03</v>
      </c>
      <c r="CS7" s="39">
        <v>59.46</v>
      </c>
      <c r="CT7" s="39">
        <v>59.51</v>
      </c>
      <c r="CU7" s="39">
        <v>59.91</v>
      </c>
      <c r="CV7" s="39">
        <v>60.69</v>
      </c>
      <c r="CW7" s="39">
        <v>88.46</v>
      </c>
      <c r="CX7" s="39">
        <v>89.43</v>
      </c>
      <c r="CY7" s="39">
        <v>89.82</v>
      </c>
      <c r="CZ7" s="39">
        <v>89.71</v>
      </c>
      <c r="DA7" s="39">
        <v>93.25</v>
      </c>
      <c r="DB7" s="39">
        <v>87.91</v>
      </c>
      <c r="DC7" s="39">
        <v>84.81</v>
      </c>
      <c r="DD7" s="39">
        <v>87.41</v>
      </c>
      <c r="DE7" s="39">
        <v>87.08</v>
      </c>
      <c r="DF7" s="39">
        <v>87.26</v>
      </c>
      <c r="DG7" s="39">
        <v>89.82</v>
      </c>
      <c r="DH7" s="39">
        <v>44.05</v>
      </c>
      <c r="DI7" s="39">
        <v>45.54</v>
      </c>
      <c r="DJ7" s="39">
        <v>39.369999999999997</v>
      </c>
      <c r="DK7" s="39">
        <v>40.369999999999997</v>
      </c>
      <c r="DL7" s="39">
        <v>41.97</v>
      </c>
      <c r="DM7" s="39">
        <v>46.88</v>
      </c>
      <c r="DN7" s="39">
        <v>47.28</v>
      </c>
      <c r="DO7" s="39">
        <v>47.62</v>
      </c>
      <c r="DP7" s="39">
        <v>48.55</v>
      </c>
      <c r="DQ7" s="39">
        <v>49.2</v>
      </c>
      <c r="DR7" s="39">
        <v>50.19</v>
      </c>
      <c r="DS7" s="39">
        <v>10.95</v>
      </c>
      <c r="DT7" s="39">
        <v>10.53</v>
      </c>
      <c r="DU7" s="39">
        <v>8.59</v>
      </c>
      <c r="DV7" s="39">
        <v>8.11</v>
      </c>
      <c r="DW7" s="39">
        <v>8.09</v>
      </c>
      <c r="DX7" s="39">
        <v>13.39</v>
      </c>
      <c r="DY7" s="39">
        <v>12.19</v>
      </c>
      <c r="DZ7" s="39">
        <v>16.27</v>
      </c>
      <c r="EA7" s="39">
        <v>17.11</v>
      </c>
      <c r="EB7" s="39">
        <v>18.329999999999998</v>
      </c>
      <c r="EC7" s="39">
        <v>20.63</v>
      </c>
      <c r="ED7" s="39">
        <v>0.87</v>
      </c>
      <c r="EE7" s="39">
        <v>1.02</v>
      </c>
      <c r="EF7" s="39">
        <v>1.19</v>
      </c>
      <c r="EG7" s="39">
        <v>0.4</v>
      </c>
      <c r="EH7" s="39">
        <v>0.04</v>
      </c>
      <c r="EI7" s="39">
        <v>0.71</v>
      </c>
      <c r="EJ7" s="39">
        <v>0.51</v>
      </c>
      <c r="EK7" s="39">
        <v>0.63</v>
      </c>
      <c r="EL7" s="39">
        <v>0.63</v>
      </c>
      <c r="EM7" s="39">
        <v>0.6</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108</v>
      </c>
      <c r="D13" t="s">
        <v>108</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た　高橋　竜也</cp:lastModifiedBy>
  <cp:lastPrinted>2022-01-17T06:20:30Z</cp:lastPrinted>
  <dcterms:created xsi:type="dcterms:W3CDTF">2021-12-03T06:43:02Z</dcterms:created>
  <dcterms:modified xsi:type="dcterms:W3CDTF">2022-01-17T06:27:18Z</dcterms:modified>
  <cp:category/>
</cp:coreProperties>
</file>