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t\_令和３年度\3000_上下水道事業\3040_下水道課\3040_滝沢市上下水道事業・下水道\020_経営\020_経営分析\00010_経営分析\【経営比較分析表】\R040111_【1／21（金）〆】公営企業に係る経営比較分析表（令和２年度決算）の分析等\"/>
    </mc:Choice>
  </mc:AlternateContent>
  <workbookProtection workbookAlgorithmName="SHA-512" workbookHashValue="rxn7KYA7AH2fmXiiELvo5ISCvY0EY9q8lv2Co9WTPRDuC8hmfrJqNVaVYh4E57NsO+ZbDh36ZSzUycl8UNdccA==" workbookSaltValue="TsARfNdcj5n0tWPoZe2ac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<sst xmlns="http://schemas.openxmlformats.org/spreadsheetml/2006/main" count="236" uniqueCount="116">
  <si>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</si>
  <si>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</si>
  <si>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</si>
  <si>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</si>
  <si>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</si>
  <si>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</si>
  <si>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</si>
  <si>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</si>
  <si>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</si>
  <si>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</si>
  <si>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</si>
  <si>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</si>
  <si>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</si>
  <si>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</si>
  <si>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</si>
  <si>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</si>
  <si>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</si>
  <si>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</si>
  <si>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</si>
  <si>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</si>
  <si>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</si>
  <si>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</si>
  <si>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</si>
  <si>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</si>
  <si>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</si>
  <si>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</si>
  <si>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</si>
  <si>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</si>
  <si>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</si>
  <si>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</si>
  <si>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</si>
  <si>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</si>
  <si>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</si>
  <si>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</si>
  <si>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</si>
  <si>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</si>
  <si>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</si>
  <si>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</si>
  <si>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</si>
  <si>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</si>
  <si>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</si>
  <si>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</si>
  <si>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</si>
  <si>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</si>
  <si>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</si>
  <si>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</si>
  <si>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</si>
  <si>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</si>
  <si>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</si>
  <si>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</si>
  <si>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</si>
  <si>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</si>
  <si>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</si>
  <si>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</si>
  <si>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</si>
  <si>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</si>
  <si>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</si>
  <si>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</si>
  <si>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</si>
  <si>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</si>
  <si>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</si>
  <si>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</si>
  <si>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</si>
  <si>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</si>
  <si>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</si>
  <si>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</si>
  <si>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</si>
  <si>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</si>
  <si>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</si>
  <si>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</si>
  <si>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</si>
  <si>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</si>
  <si>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</si>
  <si>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</si>
  <si>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</si>
  <si>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</si>
  <si>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</si>
  <si>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</si>
  <si>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</si>
  <si>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</si>
  <si>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</si>
  <si>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</si>
  <si>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</si>
  <si>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</si>
  <si>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</si>
  <si>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</si>
  <si>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</si>
  <si>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</si>
  <si>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</si>
  <si>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</si>
  <si>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</si>
  <si>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</si>
  <si>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</si>
  <si>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</si>
  <si>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</si>
  <si>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</si>
  <si>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</si>
  <si>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</si>
  <si>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</si>
  <si>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</si>
  <si>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</si>
  <si>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</si>
  <si>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</si>
  <si>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</si>
  <si>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</si>
  <si>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</si>
  <si>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</si>
  <si>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</si>
  <si>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</si>
  <si>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</si>
  <si>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</si>
  <si>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</si>
  <si>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</si>
  <si>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r>
      <t>　滝沢市下水道事業は、平成27年度に地方公営企業法を適用し地方公営企業会計に移行しました。
①経常収支比率　単年度の収支が黒字である100％を越えており、これまでの経営改善に向けた取り込みの成果が見られます。
②累積欠損金比率　欠損金は生じていません。
③流動比率　建設改良費に充てた企業債の償還金は今後も高水準で続くため、指数は低い値で推移することが見込まれます。
④企業債残高対事業規模比率　類似団体等と比較して低い指数となっていますが、今後は施設更新のための投資が想定されることから、指数の上昇が懸念されます。
⑤経費回収率　今後、供用開始後の接続率が低く推移した場合や人口減少などにより、経費回収率が下降することも想定されます。
⑥汚水処理原価　施設修繕や経費節減に努めておりますが、</t>
    </r>
    <r>
      <rPr>
        <sz val="11"/>
        <rFont val="ＭＳ ゴシック"/>
        <family val="3"/>
        <charset val="128"/>
      </rPr>
      <t>管渠整備による資産取得に伴い、減価償却費が増加したことにより、類似団体等より高い水準となっています。
⑧水洗化率　下水道整備のほか、浄化槽の</t>
    </r>
    <r>
      <rPr>
        <sz val="11"/>
        <color theme="1"/>
        <rFont val="ＭＳ ゴシック"/>
        <family val="3"/>
        <charset val="128"/>
      </rPr>
      <t>整備についても普及促進を図り、下水環境の整備に努めています。</t>
    </r>
    <rPh sb="289" eb="293">
      <t>ジンコウゲンショウ</t>
    </rPh>
    <rPh sb="347" eb="349">
      <t>カンキョ</t>
    </rPh>
    <rPh sb="349" eb="351">
      <t>セイビ</t>
    </rPh>
    <rPh sb="354" eb="356">
      <t>シサン</t>
    </rPh>
    <rPh sb="356" eb="358">
      <t>シュトク</t>
    </rPh>
    <rPh sb="359" eb="360">
      <t>トモナ</t>
    </rPh>
    <rPh sb="362" eb="364">
      <t>ゲンカ</t>
    </rPh>
    <rPh sb="364" eb="366">
      <t>ショウキャク</t>
    </rPh>
    <rPh sb="366" eb="367">
      <t>ヒ</t>
    </rPh>
    <rPh sb="368" eb="370">
      <t>ゾウカ</t>
    </rPh>
    <rPh sb="385" eb="386">
      <t>タカ</t>
    </rPh>
    <rPh sb="387" eb="389">
      <t>スイジュン</t>
    </rPh>
    <phoneticPr fontId="4"/>
  </si>
  <si>
    <t xml:space="preserve">滝沢市下水道事業は、流域下水道の下水処理施設を使用しているため、本市では主に下水道管やマンホールの維持管理を行っています。これまで、小規模な修繕の実施はありましたが、大規模な修繕は発生していません。
①有形固定資産減価償却率　下水道建設開始からは30年以上が経過しましたが、現在も継続して整備している状態であり、類似団体等と比較しても低い数値となっています。
②管渠老朽化率　現在のところ法定耐用年数を超えた管渠はありません。
③管渠改善率　法定耐用年数の超過はありませんが、ストックマネジメント計画により計画的に改築をしています。また、開発者から帰属を受けた管路の老朽化が著しいことから、対策を講じる必要があります。
</t>
    <rPh sb="170" eb="172">
      <t>スウチ</t>
    </rPh>
    <rPh sb="249" eb="251">
      <t>ケイカク</t>
    </rPh>
    <phoneticPr fontId="4"/>
  </si>
  <si>
    <r>
      <t>滝沢市下水道事業は、将来にわたり安心して下水道を使用していただくため、「環境にやさしく快適な下水道整備」と「下水道経営基盤の充実」を軸に効率的な整備と経営の健全化に努めています。
　下水道経営の比較分析によると、類似団体等と比較して、経営は概ね健全な状態にありますが、下水道建設開始時の急激な都市化とともに、今後は多くの下水道施設が同時期に法定耐用年数をむかえることとなります。
　老朽化する下水道施設の長寿命化を図りながら、計画的に施設の更新を実施していくことが必要ですが、突発的な大規模修繕工事にも対応できる資金の確保を目指して更なる経営努力を図ります。なお、平成30年度に下水道使用料の料率改定を行いましたが、</t>
    </r>
    <r>
      <rPr>
        <sz val="11"/>
        <rFont val="ＭＳ ゴシック"/>
        <family val="3"/>
        <charset val="128"/>
      </rPr>
      <t>流域下水道の処理単価が年々増加傾向にあるため、定期的に各指標の検証をする必要があります。</t>
    </r>
    <rPh sb="319" eb="321">
      <t>ネンネン</t>
    </rPh>
    <rPh sb="321" eb="323">
      <t>ゾウカ</t>
    </rPh>
    <rPh sb="323" eb="325">
      <t>ケイコウ</t>
    </rPh>
    <rPh sb="335" eb="338">
      <t>カクシヒョウ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</si>
</sst>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formatCode="#,##0.00;&quot;△&quot;#,##0.00;&quot;-&quot;">
                  <c:v>0.06</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3C7-4FDA-800D-95892AD4B469}"/>
            </c:ext>
          </c:extLst>
        </c:ser>
        <c:dLbls>
          <c:showLegendKey val="0"/>
          <c:showVal val="0"/>
          <c:showCatName val="0"/>
          <c:showSerName val="0"/>
          <c:showPercent val="0"/>
          <c:showBubbleSize val="0"/>
        </c:dLbls>
        <c:gapWidth val="150"/>
        <c:axId val="110088912"/>
        <c:axId val="110091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0.13</c:v>
                </c:pt>
                <c:pt idx="2">
                  <c:v>0.1</c:v>
                </c:pt>
                <c:pt idx="3">
                  <c:v>0.12</c:v>
                </c:pt>
                <c:pt idx="4">
                  <c:v>0.08</c:v>
                </c:pt>
              </c:numCache>
            </c:numRef>
          </c:val>
          <c:smooth val="0"/>
          <c:extLst xmlns:c16r2="http://schemas.microsoft.com/office/drawing/2015/06/chart">
            <c:ext xmlns:c16="http://schemas.microsoft.com/office/drawing/2014/chart" uri="{C3380CC4-5D6E-409C-BE32-E72D297353CC}">
              <c16:uniqueId val="{00000001-13C7-4FDA-800D-95892AD4B469}"/>
            </c:ext>
          </c:extLst>
        </c:ser>
        <c:dLbls>
          <c:showLegendKey val="0"/>
          <c:showVal val="0"/>
          <c:showCatName val="0"/>
          <c:showSerName val="0"/>
          <c:showPercent val="0"/>
          <c:showBubbleSize val="0"/>
        </c:dLbls>
        <c:marker val="1"/>
        <c:smooth val="0"/>
        <c:axId val="110088912"/>
        <c:axId val="110091632"/>
      </c:lineChart>
      <c:dateAx>
        <c:axId val="110088912"/>
        <c:scaling>
          <c:orientation val="minMax"/>
        </c:scaling>
        <c:delete val="1"/>
        <c:axPos val="b"/>
        <c:numFmt formatCode="&quot;H&quot;yy" sourceLinked="1"/>
        <c:majorTickMark val="none"/>
        <c:minorTickMark val="none"/>
        <c:tickLblPos val="none"/>
        <c:crossAx val="110091632"/>
        <c:crosses val="autoZero"/>
        <c:auto val="1"/>
        <c:lblOffset val="100"/>
        <c:baseTimeUnit val="years"/>
      </c:dateAx>
      <c:valAx>
        <c:axId val="110091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8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112.2</c:v>
                </c:pt>
                <c:pt idx="1">
                  <c:v>117.97</c:v>
                </c:pt>
                <c:pt idx="2">
                  <c:v>112.42</c:v>
                </c:pt>
                <c:pt idx="3">
                  <c:v>116.91</c:v>
                </c:pt>
                <c:pt idx="4">
                  <c:v>113.3</c:v>
                </c:pt>
              </c:numCache>
            </c:numRef>
          </c:val>
          <c:extLst xmlns:c16r2="http://schemas.microsoft.com/office/drawing/2015/06/chart">
            <c:ext xmlns:c16="http://schemas.microsoft.com/office/drawing/2014/chart" uri="{C3380CC4-5D6E-409C-BE32-E72D297353CC}">
              <c16:uniqueId val="{00000000-657E-4231-9B27-CA378E5F506B}"/>
            </c:ext>
          </c:extLst>
        </c:ser>
        <c:dLbls>
          <c:showLegendKey val="0"/>
          <c:showVal val="0"/>
          <c:showCatName val="0"/>
          <c:showSerName val="0"/>
          <c:showPercent val="0"/>
          <c:showBubbleSize val="0"/>
        </c:dLbls>
        <c:gapWidth val="150"/>
        <c:axId val="110092720"/>
        <c:axId val="110082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106.63</c:v>
                </c:pt>
                <c:pt idx="1">
                  <c:v>108.03</c:v>
                </c:pt>
                <c:pt idx="2">
                  <c:v>106.9</c:v>
                </c:pt>
                <c:pt idx="3">
                  <c:v>106.32</c:v>
                </c:pt>
                <c:pt idx="4">
                  <c:v>106.67</c:v>
                </c:pt>
              </c:numCache>
            </c:numRef>
          </c:val>
          <c:smooth val="0"/>
          <c:extLst xmlns:c16r2="http://schemas.microsoft.com/office/drawing/2015/06/chart">
            <c:ext xmlns:c16="http://schemas.microsoft.com/office/drawing/2014/chart" uri="{C3380CC4-5D6E-409C-BE32-E72D297353CC}">
              <c16:uniqueId val="{00000001-657E-4231-9B27-CA378E5F506B}"/>
            </c:ext>
          </c:extLst>
        </c:ser>
        <c:dLbls>
          <c:showLegendKey val="0"/>
          <c:showVal val="0"/>
          <c:showCatName val="0"/>
          <c:showSerName val="0"/>
          <c:showPercent val="0"/>
          <c:showBubbleSize val="0"/>
        </c:dLbls>
        <c:marker val="1"/>
        <c:smooth val="0"/>
        <c:axId val="110092720"/>
        <c:axId val="110082384"/>
      </c:lineChart>
      <c:dateAx>
        <c:axId val="110092720"/>
        <c:scaling>
          <c:orientation val="minMax"/>
        </c:scaling>
        <c:delete val="1"/>
        <c:axPos val="b"/>
        <c:numFmt formatCode="&quot;H&quot;yy" sourceLinked="1"/>
        <c:majorTickMark val="none"/>
        <c:minorTickMark val="none"/>
        <c:tickLblPos val="none"/>
        <c:crossAx val="110082384"/>
        <c:crosses val="autoZero"/>
        <c:auto val="1"/>
        <c:lblOffset val="100"/>
        <c:baseTimeUnit val="years"/>
      </c:dateAx>
      <c:valAx>
        <c:axId val="110082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92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5.9</c:v>
                </c:pt>
                <c:pt idx="1">
                  <c:v>8.76</c:v>
                </c:pt>
                <c:pt idx="2">
                  <c:v>11.49</c:v>
                </c:pt>
                <c:pt idx="3">
                  <c:v>14.02</c:v>
                </c:pt>
                <c:pt idx="4">
                  <c:v>16.57</c:v>
                </c:pt>
              </c:numCache>
            </c:numRef>
          </c:val>
          <c:extLst xmlns:c16r2="http://schemas.microsoft.com/office/drawing/2015/06/chart">
            <c:ext xmlns:c16="http://schemas.microsoft.com/office/drawing/2014/chart" uri="{C3380CC4-5D6E-409C-BE32-E72D297353CC}">
              <c16:uniqueId val="{00000000-5DF2-4A1E-84E5-868DABB3229A}"/>
            </c:ext>
          </c:extLst>
        </c:ser>
        <c:dLbls>
          <c:showLegendKey val="0"/>
          <c:showVal val="0"/>
          <c:showCatName val="0"/>
          <c:showSerName val="0"/>
          <c:showPercent val="0"/>
          <c:showBubbleSize val="0"/>
        </c:dLbls>
        <c:gapWidth val="150"/>
        <c:axId val="110080208"/>
        <c:axId val="110090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26.07</c:v>
                </c:pt>
                <c:pt idx="1">
                  <c:v>25.61</c:v>
                </c:pt>
                <c:pt idx="2">
                  <c:v>26.13</c:v>
                </c:pt>
                <c:pt idx="3">
                  <c:v>21.22</c:v>
                </c:pt>
                <c:pt idx="4">
                  <c:v>23.25</c:v>
                </c:pt>
              </c:numCache>
            </c:numRef>
          </c:val>
          <c:smooth val="0"/>
          <c:extLst xmlns:c16r2="http://schemas.microsoft.com/office/drawing/2015/06/chart">
            <c:ext xmlns:c16="http://schemas.microsoft.com/office/drawing/2014/chart" uri="{C3380CC4-5D6E-409C-BE32-E72D297353CC}">
              <c16:uniqueId val="{00000001-5DF2-4A1E-84E5-868DABB3229A}"/>
            </c:ext>
          </c:extLst>
        </c:ser>
        <c:dLbls>
          <c:showLegendKey val="0"/>
          <c:showVal val="0"/>
          <c:showCatName val="0"/>
          <c:showSerName val="0"/>
          <c:showPercent val="0"/>
          <c:showBubbleSize val="0"/>
        </c:dLbls>
        <c:marker val="1"/>
        <c:smooth val="0"/>
        <c:axId val="110080208"/>
        <c:axId val="110090000"/>
      </c:lineChart>
      <c:dateAx>
        <c:axId val="110080208"/>
        <c:scaling>
          <c:orientation val="minMax"/>
        </c:scaling>
        <c:delete val="1"/>
        <c:axPos val="b"/>
        <c:numFmt formatCode="&quot;H&quot;yy" sourceLinked="1"/>
        <c:majorTickMark val="none"/>
        <c:minorTickMark val="none"/>
        <c:tickLblPos val="none"/>
        <c:crossAx val="110090000"/>
        <c:crosses val="autoZero"/>
        <c:auto val="1"/>
        <c:lblOffset val="100"/>
        <c:baseTimeUnit val="years"/>
      </c:dateAx>
      <c:valAx>
        <c:axId val="110090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0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C59-469D-BC5B-5D682EFCAB72}"/>
            </c:ext>
          </c:extLst>
        </c:ser>
        <c:dLbls>
          <c:showLegendKey val="0"/>
          <c:showVal val="0"/>
          <c:showCatName val="0"/>
          <c:showSerName val="0"/>
          <c:showPercent val="0"/>
          <c:showBubbleSize val="0"/>
        </c:dLbls>
        <c:gapWidth val="150"/>
        <c:axId val="110091088"/>
        <c:axId val="110083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0.15</c:v>
                </c:pt>
                <c:pt idx="1">
                  <c:v>1.07</c:v>
                </c:pt>
                <c:pt idx="2">
                  <c:v>1.03</c:v>
                </c:pt>
                <c:pt idx="3">
                  <c:v>0.83</c:v>
                </c:pt>
                <c:pt idx="4">
                  <c:v>1.06</c:v>
                </c:pt>
              </c:numCache>
            </c:numRef>
          </c:val>
          <c:smooth val="0"/>
          <c:extLst xmlns:c16r2="http://schemas.microsoft.com/office/drawing/2015/06/chart">
            <c:ext xmlns:c16="http://schemas.microsoft.com/office/drawing/2014/chart" uri="{C3380CC4-5D6E-409C-BE32-E72D297353CC}">
              <c16:uniqueId val="{00000001-DC59-469D-BC5B-5D682EFCAB72}"/>
            </c:ext>
          </c:extLst>
        </c:ser>
        <c:dLbls>
          <c:showLegendKey val="0"/>
          <c:showVal val="0"/>
          <c:showCatName val="0"/>
          <c:showSerName val="0"/>
          <c:showPercent val="0"/>
          <c:showBubbleSize val="0"/>
        </c:dLbls>
        <c:marker val="1"/>
        <c:smooth val="0"/>
        <c:axId val="110091088"/>
        <c:axId val="110083472"/>
      </c:lineChart>
      <c:dateAx>
        <c:axId val="110091088"/>
        <c:scaling>
          <c:orientation val="minMax"/>
        </c:scaling>
        <c:delete val="1"/>
        <c:axPos val="b"/>
        <c:numFmt formatCode="&quot;H&quot;yy" sourceLinked="1"/>
        <c:majorTickMark val="none"/>
        <c:minorTickMark val="none"/>
        <c:tickLblPos val="none"/>
        <c:crossAx val="110083472"/>
        <c:crosses val="autoZero"/>
        <c:auto val="1"/>
        <c:lblOffset val="100"/>
        <c:baseTimeUnit val="years"/>
      </c:dateAx>
      <c:valAx>
        <c:axId val="110083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91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7B3-496D-8C52-763AA116D6B9}"/>
            </c:ext>
          </c:extLst>
        </c:ser>
        <c:dLbls>
          <c:showLegendKey val="0"/>
          <c:showVal val="0"/>
          <c:showCatName val="0"/>
          <c:showSerName val="0"/>
          <c:showPercent val="0"/>
          <c:showBubbleSize val="0"/>
        </c:dLbls>
        <c:gapWidth val="150"/>
        <c:axId val="110080752"/>
        <c:axId val="1100840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26.43</c:v>
                </c:pt>
                <c:pt idx="1">
                  <c:v>13.55</c:v>
                </c:pt>
                <c:pt idx="2">
                  <c:v>9.06</c:v>
                </c:pt>
                <c:pt idx="3">
                  <c:v>1.35</c:v>
                </c:pt>
                <c:pt idx="4">
                  <c:v>3.68</c:v>
                </c:pt>
              </c:numCache>
            </c:numRef>
          </c:val>
          <c:smooth val="0"/>
          <c:extLst xmlns:c16r2="http://schemas.microsoft.com/office/drawing/2015/06/chart">
            <c:ext xmlns:c16="http://schemas.microsoft.com/office/drawing/2014/chart" uri="{C3380CC4-5D6E-409C-BE32-E72D297353CC}">
              <c16:uniqueId val="{00000001-17B3-496D-8C52-763AA116D6B9}"/>
            </c:ext>
          </c:extLst>
        </c:ser>
        <c:dLbls>
          <c:showLegendKey val="0"/>
          <c:showVal val="0"/>
          <c:showCatName val="0"/>
          <c:showSerName val="0"/>
          <c:showPercent val="0"/>
          <c:showBubbleSize val="0"/>
        </c:dLbls>
        <c:marker val="1"/>
        <c:smooth val="0"/>
        <c:axId val="110080752"/>
        <c:axId val="110084016"/>
      </c:lineChart>
      <c:dateAx>
        <c:axId val="110080752"/>
        <c:scaling>
          <c:orientation val="minMax"/>
        </c:scaling>
        <c:delete val="1"/>
        <c:axPos val="b"/>
        <c:numFmt formatCode="&quot;H&quot;yy" sourceLinked="1"/>
        <c:majorTickMark val="none"/>
        <c:minorTickMark val="none"/>
        <c:tickLblPos val="none"/>
        <c:crossAx val="110084016"/>
        <c:crosses val="autoZero"/>
        <c:auto val="1"/>
        <c:lblOffset val="100"/>
        <c:baseTimeUnit val="years"/>
      </c:dateAx>
      <c:valAx>
        <c:axId val="1100840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0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44.03</c:v>
                </c:pt>
                <c:pt idx="1">
                  <c:v>53.37</c:v>
                </c:pt>
                <c:pt idx="2">
                  <c:v>48.24</c:v>
                </c:pt>
                <c:pt idx="3">
                  <c:v>58.27</c:v>
                </c:pt>
                <c:pt idx="4">
                  <c:v>74.7</c:v>
                </c:pt>
              </c:numCache>
            </c:numRef>
          </c:val>
          <c:extLst xmlns:c16r2="http://schemas.microsoft.com/office/drawing/2015/06/chart">
            <c:ext xmlns:c16="http://schemas.microsoft.com/office/drawing/2014/chart" uri="{C3380CC4-5D6E-409C-BE32-E72D297353CC}">
              <c16:uniqueId val="{00000000-F317-4AC9-9060-C2986BC12C04}"/>
            </c:ext>
          </c:extLst>
        </c:ser>
        <c:dLbls>
          <c:showLegendKey val="0"/>
          <c:showVal val="0"/>
          <c:showCatName val="0"/>
          <c:showSerName val="0"/>
          <c:showPercent val="0"/>
          <c:showBubbleSize val="0"/>
        </c:dLbls>
        <c:gapWidth val="150"/>
        <c:axId val="110082928"/>
        <c:axId val="110093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72.44</c:v>
                </c:pt>
                <c:pt idx="1">
                  <c:v>78.45</c:v>
                </c:pt>
                <c:pt idx="2">
                  <c:v>76.31</c:v>
                </c:pt>
                <c:pt idx="3">
                  <c:v>71.540000000000006</c:v>
                </c:pt>
                <c:pt idx="4">
                  <c:v>67.86</c:v>
                </c:pt>
              </c:numCache>
            </c:numRef>
          </c:val>
          <c:smooth val="0"/>
          <c:extLst xmlns:c16r2="http://schemas.microsoft.com/office/drawing/2015/06/chart">
            <c:ext xmlns:c16="http://schemas.microsoft.com/office/drawing/2014/chart" uri="{C3380CC4-5D6E-409C-BE32-E72D297353CC}">
              <c16:uniqueId val="{00000001-F317-4AC9-9060-C2986BC12C04}"/>
            </c:ext>
          </c:extLst>
        </c:ser>
        <c:dLbls>
          <c:showLegendKey val="0"/>
          <c:showVal val="0"/>
          <c:showCatName val="0"/>
          <c:showSerName val="0"/>
          <c:showPercent val="0"/>
          <c:showBubbleSize val="0"/>
        </c:dLbls>
        <c:marker val="1"/>
        <c:smooth val="0"/>
        <c:axId val="110082928"/>
        <c:axId val="110093808"/>
      </c:lineChart>
      <c:dateAx>
        <c:axId val="110082928"/>
        <c:scaling>
          <c:orientation val="minMax"/>
        </c:scaling>
        <c:delete val="1"/>
        <c:axPos val="b"/>
        <c:numFmt formatCode="&quot;H&quot;yy" sourceLinked="1"/>
        <c:majorTickMark val="none"/>
        <c:minorTickMark val="none"/>
        <c:tickLblPos val="none"/>
        <c:crossAx val="110093808"/>
        <c:crosses val="autoZero"/>
        <c:auto val="1"/>
        <c:lblOffset val="100"/>
        <c:baseTimeUnit val="years"/>
      </c:dateAx>
      <c:valAx>
        <c:axId val="110093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2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540.55999999999995</c:v>
                </c:pt>
                <c:pt idx="1">
                  <c:v>510.05</c:v>
                </c:pt>
                <c:pt idx="2">
                  <c:v>485.4</c:v>
                </c:pt>
                <c:pt idx="3">
                  <c:v>474.45</c:v>
                </c:pt>
                <c:pt idx="4">
                  <c:v>451.9</c:v>
                </c:pt>
              </c:numCache>
            </c:numRef>
          </c:val>
          <c:extLst xmlns:c16r2="http://schemas.microsoft.com/office/drawing/2015/06/chart">
            <c:ext xmlns:c16="http://schemas.microsoft.com/office/drawing/2014/chart" uri="{C3380CC4-5D6E-409C-BE32-E72D297353CC}">
              <c16:uniqueId val="{00000000-101E-4933-8EA2-2FAE1814AEA4}"/>
            </c:ext>
          </c:extLst>
        </c:ser>
        <c:dLbls>
          <c:showLegendKey val="0"/>
          <c:showVal val="0"/>
          <c:showCatName val="0"/>
          <c:showSerName val="0"/>
          <c:showPercent val="0"/>
          <c:showBubbleSize val="0"/>
        </c:dLbls>
        <c:gapWidth val="150"/>
        <c:axId val="110081296"/>
        <c:axId val="110084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625.12</c:v>
                </c:pt>
                <c:pt idx="1">
                  <c:v>799.41</c:v>
                </c:pt>
                <c:pt idx="2">
                  <c:v>820.36</c:v>
                </c:pt>
                <c:pt idx="3">
                  <c:v>653.69000000000005</c:v>
                </c:pt>
                <c:pt idx="4">
                  <c:v>709.4</c:v>
                </c:pt>
              </c:numCache>
            </c:numRef>
          </c:val>
          <c:smooth val="0"/>
          <c:extLst xmlns:c16r2="http://schemas.microsoft.com/office/drawing/2015/06/chart">
            <c:ext xmlns:c16="http://schemas.microsoft.com/office/drawing/2014/chart" uri="{C3380CC4-5D6E-409C-BE32-E72D297353CC}">
              <c16:uniqueId val="{00000001-101E-4933-8EA2-2FAE1814AEA4}"/>
            </c:ext>
          </c:extLst>
        </c:ser>
        <c:dLbls>
          <c:showLegendKey val="0"/>
          <c:showVal val="0"/>
          <c:showCatName val="0"/>
          <c:showSerName val="0"/>
          <c:showPercent val="0"/>
          <c:showBubbleSize val="0"/>
        </c:dLbls>
        <c:marker val="1"/>
        <c:smooth val="0"/>
        <c:axId val="110081296"/>
        <c:axId val="110084560"/>
      </c:lineChart>
      <c:dateAx>
        <c:axId val="110081296"/>
        <c:scaling>
          <c:orientation val="minMax"/>
        </c:scaling>
        <c:delete val="1"/>
        <c:axPos val="b"/>
        <c:numFmt formatCode="&quot;H&quot;yy" sourceLinked="1"/>
        <c:majorTickMark val="none"/>
        <c:minorTickMark val="none"/>
        <c:tickLblPos val="none"/>
        <c:crossAx val="110084560"/>
        <c:crosses val="autoZero"/>
        <c:auto val="1"/>
        <c:lblOffset val="100"/>
        <c:baseTimeUnit val="years"/>
      </c:dateAx>
      <c:valAx>
        <c:axId val="110084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12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183.77</c:v>
                </c:pt>
                <c:pt idx="1">
                  <c:v>94.31</c:v>
                </c:pt>
                <c:pt idx="2">
                  <c:v>86.56</c:v>
                </c:pt>
                <c:pt idx="3">
                  <c:v>79.760000000000005</c:v>
                </c:pt>
                <c:pt idx="4">
                  <c:v>98.91</c:v>
                </c:pt>
              </c:numCache>
            </c:numRef>
          </c:val>
          <c:extLst xmlns:c16r2="http://schemas.microsoft.com/office/drawing/2015/06/chart">
            <c:ext xmlns:c16="http://schemas.microsoft.com/office/drawing/2014/chart" uri="{C3380CC4-5D6E-409C-BE32-E72D297353CC}">
              <c16:uniqueId val="{00000000-9367-4548-9A22-821BDCCAADE8}"/>
            </c:ext>
          </c:extLst>
        </c:ser>
        <c:dLbls>
          <c:showLegendKey val="0"/>
          <c:showVal val="0"/>
          <c:showCatName val="0"/>
          <c:showSerName val="0"/>
          <c:showPercent val="0"/>
          <c:showBubbleSize val="0"/>
        </c:dLbls>
        <c:gapWidth val="150"/>
        <c:axId val="110086192"/>
        <c:axId val="110086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89.74</c:v>
                </c:pt>
                <c:pt idx="1">
                  <c:v>96.54</c:v>
                </c:pt>
                <c:pt idx="2">
                  <c:v>95.4</c:v>
                </c:pt>
                <c:pt idx="3">
                  <c:v>88.05</c:v>
                </c:pt>
                <c:pt idx="4">
                  <c:v>91.14</c:v>
                </c:pt>
              </c:numCache>
            </c:numRef>
          </c:val>
          <c:smooth val="0"/>
          <c:extLst xmlns:c16r2="http://schemas.microsoft.com/office/drawing/2015/06/chart">
            <c:ext xmlns:c16="http://schemas.microsoft.com/office/drawing/2014/chart" uri="{C3380CC4-5D6E-409C-BE32-E72D297353CC}">
              <c16:uniqueId val="{00000001-9367-4548-9A22-821BDCCAADE8}"/>
            </c:ext>
          </c:extLst>
        </c:ser>
        <c:dLbls>
          <c:showLegendKey val="0"/>
          <c:showVal val="0"/>
          <c:showCatName val="0"/>
          <c:showSerName val="0"/>
          <c:showPercent val="0"/>
          <c:showBubbleSize val="0"/>
        </c:dLbls>
        <c:marker val="1"/>
        <c:smooth val="0"/>
        <c:axId val="110086192"/>
        <c:axId val="110086736"/>
      </c:lineChart>
      <c:dateAx>
        <c:axId val="110086192"/>
        <c:scaling>
          <c:orientation val="minMax"/>
        </c:scaling>
        <c:delete val="1"/>
        <c:axPos val="b"/>
        <c:numFmt formatCode="&quot;H&quot;yy" sourceLinked="1"/>
        <c:majorTickMark val="none"/>
        <c:minorTickMark val="none"/>
        <c:tickLblPos val="none"/>
        <c:crossAx val="110086736"/>
        <c:crosses val="autoZero"/>
        <c:auto val="1"/>
        <c:lblOffset val="100"/>
        <c:baseTimeUnit val="years"/>
      </c:dateAx>
      <c:valAx>
        <c:axId val="110086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79.81</c:v>
                </c:pt>
                <c:pt idx="1">
                  <c:v>155.44999999999999</c:v>
                </c:pt>
                <c:pt idx="2">
                  <c:v>174.34</c:v>
                </c:pt>
                <c:pt idx="3">
                  <c:v>189.8</c:v>
                </c:pt>
                <c:pt idx="4">
                  <c:v>152.57</c:v>
                </c:pt>
              </c:numCache>
            </c:numRef>
          </c:val>
          <c:extLst xmlns:c16r2="http://schemas.microsoft.com/office/drawing/2015/06/chart">
            <c:ext xmlns:c16="http://schemas.microsoft.com/office/drawing/2014/chart" uri="{C3380CC4-5D6E-409C-BE32-E72D297353CC}">
              <c16:uniqueId val="{00000000-584A-42B4-A6F3-B04AA961DBB1}"/>
            </c:ext>
          </c:extLst>
        </c:ser>
        <c:dLbls>
          <c:showLegendKey val="0"/>
          <c:showVal val="0"/>
          <c:showCatName val="0"/>
          <c:showSerName val="0"/>
          <c:showPercent val="0"/>
          <c:showBubbleSize val="0"/>
        </c:dLbls>
        <c:gapWidth val="150"/>
        <c:axId val="110088368"/>
        <c:axId val="20347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141.24</c:v>
                </c:pt>
                <c:pt idx="1">
                  <c:v>162.81</c:v>
                </c:pt>
                <c:pt idx="2">
                  <c:v>163.19999999999999</c:v>
                </c:pt>
                <c:pt idx="3">
                  <c:v>141.15</c:v>
                </c:pt>
                <c:pt idx="4">
                  <c:v>136.86000000000001</c:v>
                </c:pt>
              </c:numCache>
            </c:numRef>
          </c:val>
          <c:smooth val="0"/>
          <c:extLst xmlns:c16r2="http://schemas.microsoft.com/office/drawing/2015/06/chart">
            <c:ext xmlns:c16="http://schemas.microsoft.com/office/drawing/2014/chart" uri="{C3380CC4-5D6E-409C-BE32-E72D297353CC}">
              <c16:uniqueId val="{00000001-584A-42B4-A6F3-B04AA961DBB1}"/>
            </c:ext>
          </c:extLst>
        </c:ser>
        <c:dLbls>
          <c:showLegendKey val="0"/>
          <c:showVal val="0"/>
          <c:showCatName val="0"/>
          <c:showSerName val="0"/>
          <c:showPercent val="0"/>
          <c:showBubbleSize val="0"/>
        </c:dLbls>
        <c:marker val="1"/>
        <c:smooth val="0"/>
        <c:axId val="110088368"/>
        <c:axId val="20347456"/>
      </c:lineChart>
      <c:dateAx>
        <c:axId val="110088368"/>
        <c:scaling>
          <c:orientation val="minMax"/>
        </c:scaling>
        <c:delete val="1"/>
        <c:axPos val="b"/>
        <c:numFmt formatCode="&quot;H&quot;yy" sourceLinked="1"/>
        <c:majorTickMark val="none"/>
        <c:minorTickMark val="none"/>
        <c:tickLblPos val="none"/>
        <c:crossAx val="20347456"/>
        <c:crosses val="autoZero"/>
        <c:auto val="1"/>
        <c:lblOffset val="100"/>
        <c:baseTimeUnit val="years"/>
      </c:dateAx>
      <c:valAx>
        <c:axId val="20347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10088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B50-439B-97FA-A8932D94D858}"/>
            </c:ext>
          </c:extLst>
        </c:ser>
        <c:dLbls>
          <c:showLegendKey val="0"/>
          <c:showVal val="0"/>
          <c:showCatName val="0"/>
          <c:showSerName val="0"/>
          <c:showPercent val="0"/>
          <c:showBubbleSize val="0"/>
        </c:dLbls>
        <c:gapWidth val="150"/>
        <c:axId val="20348544"/>
        <c:axId val="20354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58.12</c:v>
                </c:pt>
                <c:pt idx="1">
                  <c:v>64.959999999999994</c:v>
                </c:pt>
                <c:pt idx="2">
                  <c:v>65.040000000000006</c:v>
                </c:pt>
                <c:pt idx="3">
                  <c:v>57.04</c:v>
                </c:pt>
                <c:pt idx="4">
                  <c:v>60.78</c:v>
                </c:pt>
              </c:numCache>
            </c:numRef>
          </c:val>
          <c:smooth val="0"/>
          <c:extLst xmlns:c16r2="http://schemas.microsoft.com/office/drawing/2015/06/chart">
            <c:ext xmlns:c16="http://schemas.microsoft.com/office/drawing/2014/chart" uri="{C3380CC4-5D6E-409C-BE32-E72D297353CC}">
              <c16:uniqueId val="{00000001-BB50-439B-97FA-A8932D94D858}"/>
            </c:ext>
          </c:extLst>
        </c:ser>
        <c:dLbls>
          <c:showLegendKey val="0"/>
          <c:showVal val="0"/>
          <c:showCatName val="0"/>
          <c:showSerName val="0"/>
          <c:showPercent val="0"/>
          <c:showBubbleSize val="0"/>
        </c:dLbls>
        <c:marker val="1"/>
        <c:smooth val="0"/>
        <c:axId val="20348544"/>
        <c:axId val="20354528"/>
      </c:lineChart>
      <c:dateAx>
        <c:axId val="20348544"/>
        <c:scaling>
          <c:orientation val="minMax"/>
        </c:scaling>
        <c:delete val="1"/>
        <c:axPos val="b"/>
        <c:numFmt formatCode="&quot;H&quot;yy" sourceLinked="1"/>
        <c:majorTickMark val="none"/>
        <c:minorTickMark val="none"/>
        <c:tickLblPos val="none"/>
        <c:crossAx val="20354528"/>
        <c:crosses val="autoZero"/>
        <c:auto val="1"/>
        <c:lblOffset val="100"/>
        <c:baseTimeUnit val="years"/>
      </c:dateAx>
      <c:valAx>
        <c:axId val="20354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348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96.23</c:v>
                </c:pt>
                <c:pt idx="1">
                  <c:v>95.5</c:v>
                </c:pt>
                <c:pt idx="2">
                  <c:v>95.28</c:v>
                </c:pt>
                <c:pt idx="3">
                  <c:v>95.02</c:v>
                </c:pt>
                <c:pt idx="4">
                  <c:v>95.45</c:v>
                </c:pt>
              </c:numCache>
            </c:numRef>
          </c:val>
          <c:extLst xmlns:c16r2="http://schemas.microsoft.com/office/drawing/2015/06/chart">
            <c:ext xmlns:c16="http://schemas.microsoft.com/office/drawing/2014/chart" uri="{C3380CC4-5D6E-409C-BE32-E72D297353CC}">
              <c16:uniqueId val="{00000000-3F44-4CA4-AD9A-CCD01A03F0BE}"/>
            </c:ext>
          </c:extLst>
        </c:ser>
        <c:dLbls>
          <c:showLegendKey val="0"/>
          <c:showVal val="0"/>
          <c:showCatName val="0"/>
          <c:showSerName val="0"/>
          <c:showPercent val="0"/>
          <c:showBubbleSize val="0"/>
        </c:dLbls>
        <c:gapWidth val="150"/>
        <c:axId val="20349632"/>
        <c:axId val="203436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93.07</c:v>
                </c:pt>
                <c:pt idx="1">
                  <c:v>92.3</c:v>
                </c:pt>
                <c:pt idx="2">
                  <c:v>92.55</c:v>
                </c:pt>
                <c:pt idx="3">
                  <c:v>93.73</c:v>
                </c:pt>
                <c:pt idx="4">
                  <c:v>94.17</c:v>
                </c:pt>
              </c:numCache>
            </c:numRef>
          </c:val>
          <c:smooth val="0"/>
          <c:extLst xmlns:c16r2="http://schemas.microsoft.com/office/drawing/2015/06/chart">
            <c:ext xmlns:c16="http://schemas.microsoft.com/office/drawing/2014/chart" uri="{C3380CC4-5D6E-409C-BE32-E72D297353CC}">
              <c16:uniqueId val="{00000001-3F44-4CA4-AD9A-CCD01A03F0BE}"/>
            </c:ext>
          </c:extLst>
        </c:ser>
        <c:dLbls>
          <c:showLegendKey val="0"/>
          <c:showVal val="0"/>
          <c:showCatName val="0"/>
          <c:showSerName val="0"/>
          <c:showPercent val="0"/>
          <c:showBubbleSize val="0"/>
        </c:dLbls>
        <c:marker val="1"/>
        <c:smooth val="0"/>
        <c:axId val="20349632"/>
        <c:axId val="20343648"/>
      </c:lineChart>
      <c:dateAx>
        <c:axId val="20349632"/>
        <c:scaling>
          <c:orientation val="minMax"/>
        </c:scaling>
        <c:delete val="1"/>
        <c:axPos val="b"/>
        <c:numFmt formatCode="&quot;H&quot;yy" sourceLinked="1"/>
        <c:majorTickMark val="none"/>
        <c:minorTickMark val="none"/>
        <c:tickLblPos val="none"/>
        <c:crossAx val="20343648"/>
        <c:crosses val="autoZero"/>
        <c:auto val="1"/>
        <c:lblOffset val="100"/>
        <c:baseTimeUnit val="years"/>
      </c:dateAx>
      <c:valAx>
        <c:axId val="203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349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滝沢市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Bc1</v>
      </c>
      <c r="X8" s="49"/>
      <c r="Y8" s="49"/>
      <c r="Z8" s="49"/>
      <c r="AA8" s="49"/>
      <c r="AB8" s="49"/>
      <c r="AC8" s="49"/>
      <c r="AD8" s="50" t="str">
        <f>データ!$M$6</f>
        <v>非設置</v>
      </c>
      <c r="AE8" s="50"/>
      <c r="AF8" s="50"/>
      <c r="AG8" s="50"/>
      <c r="AH8" s="50"/>
      <c r="AI8" s="50"/>
      <c r="AJ8" s="50"/>
      <c r="AK8" s="3"/>
      <c r="AL8" s="51">
        <f>データ!S6</f>
        <v>55605</v>
      </c>
      <c r="AM8" s="51"/>
      <c r="AN8" s="51"/>
      <c r="AO8" s="51"/>
      <c r="AP8" s="51"/>
      <c r="AQ8" s="51"/>
      <c r="AR8" s="51"/>
      <c r="AS8" s="51"/>
      <c r="AT8" s="46">
        <f>データ!T6</f>
        <v>182.46</v>
      </c>
      <c r="AU8" s="46"/>
      <c r="AV8" s="46"/>
      <c r="AW8" s="46"/>
      <c r="AX8" s="46"/>
      <c r="AY8" s="46"/>
      <c r="AZ8" s="46"/>
      <c r="BA8" s="46"/>
      <c r="BB8" s="46">
        <f>データ!U6</f>
        <v>304.75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69.33</v>
      </c>
      <c r="J10" s="46"/>
      <c r="K10" s="46"/>
      <c r="L10" s="46"/>
      <c r="M10" s="46"/>
      <c r="N10" s="46"/>
      <c r="O10" s="46"/>
      <c r="P10" s="46">
        <f>データ!P6</f>
        <v>70.459999999999994</v>
      </c>
      <c r="Q10" s="46"/>
      <c r="R10" s="46"/>
      <c r="S10" s="46"/>
      <c r="T10" s="46"/>
      <c r="U10" s="46"/>
      <c r="V10" s="46"/>
      <c r="W10" s="46">
        <f>データ!Q6</f>
        <v>77.11</v>
      </c>
      <c r="X10" s="46"/>
      <c r="Y10" s="46"/>
      <c r="Z10" s="46"/>
      <c r="AA10" s="46"/>
      <c r="AB10" s="46"/>
      <c r="AC10" s="46"/>
      <c r="AD10" s="51">
        <f>データ!R6</f>
        <v>3002</v>
      </c>
      <c r="AE10" s="51"/>
      <c r="AF10" s="51"/>
      <c r="AG10" s="51"/>
      <c r="AH10" s="51"/>
      <c r="AI10" s="51"/>
      <c r="AJ10" s="51"/>
      <c r="AK10" s="2"/>
      <c r="AL10" s="51">
        <f>データ!V6</f>
        <v>39111</v>
      </c>
      <c r="AM10" s="51"/>
      <c r="AN10" s="51"/>
      <c r="AO10" s="51"/>
      <c r="AP10" s="51"/>
      <c r="AQ10" s="51"/>
      <c r="AR10" s="51"/>
      <c r="AS10" s="51"/>
      <c r="AT10" s="46">
        <f>データ!W6</f>
        <v>7.74</v>
      </c>
      <c r="AU10" s="46"/>
      <c r="AV10" s="46"/>
      <c r="AW10" s="46"/>
      <c r="AX10" s="46"/>
      <c r="AY10" s="46"/>
      <c r="AZ10" s="46"/>
      <c r="BA10" s="46"/>
      <c r="BB10" s="46">
        <f>データ!X6</f>
        <v>5053.1000000000004</v>
      </c>
      <c r="BC10" s="46"/>
      <c r="BD10" s="46"/>
      <c r="BE10" s="46"/>
      <c r="BF10" s="46"/>
      <c r="BG10" s="46"/>
      <c r="BH10" s="46"/>
      <c r="BI10" s="46"/>
      <c r="BJ10" s="2"/>
      <c r="BK10" s="2"/>
      <c r="BL10" s="75" t="s">
        <v>22</v>
      </c>
      <c r="BM10" s="76"/>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7" t="s">
        <v>24</v>
      </c>
      <c r="BM11" s="77"/>
      <c r="BN11" s="77"/>
      <c r="BO11" s="77"/>
      <c r="BP11" s="77"/>
      <c r="BQ11" s="77"/>
      <c r="BR11" s="77"/>
      <c r="BS11" s="77"/>
      <c r="BT11" s="77"/>
      <c r="BU11" s="77"/>
      <c r="BV11" s="77"/>
      <c r="BW11" s="77"/>
      <c r="BX11" s="77"/>
      <c r="BY11" s="77"/>
      <c r="BZ11" s="7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7"/>
      <c r="BM12" s="77"/>
      <c r="BN12" s="77"/>
      <c r="BO12" s="77"/>
      <c r="BP12" s="77"/>
      <c r="BQ12" s="77"/>
      <c r="BR12" s="77"/>
      <c r="BS12" s="77"/>
      <c r="BT12" s="77"/>
      <c r="BU12" s="77"/>
      <c r="BV12" s="77"/>
      <c r="BW12" s="77"/>
      <c r="BX12" s="77"/>
      <c r="BY12" s="77"/>
      <c r="BZ12" s="7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8"/>
      <c r="BM13" s="78"/>
      <c r="BN13" s="78"/>
      <c r="BO13" s="78"/>
      <c r="BP13" s="78"/>
      <c r="BQ13" s="78"/>
      <c r="BR13" s="78"/>
      <c r="BS13" s="78"/>
      <c r="BT13" s="78"/>
      <c r="BU13" s="78"/>
      <c r="BV13" s="78"/>
      <c r="BW13" s="78"/>
      <c r="BX13" s="78"/>
      <c r="BY13" s="78"/>
      <c r="BZ13" s="78"/>
    </row>
    <row r="14" spans="1:78" ht="13.5" customHeight="1" x14ac:dyDescent="0.15">
      <c r="A14" s="2"/>
      <c r="B14" s="79" t="s">
        <v>25</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1"/>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9" t="s">
        <v>113</v>
      </c>
      <c r="BM16" s="70"/>
      <c r="BN16" s="70"/>
      <c r="BO16" s="70"/>
      <c r="BP16" s="70"/>
      <c r="BQ16" s="70"/>
      <c r="BR16" s="70"/>
      <c r="BS16" s="70"/>
      <c r="BT16" s="70"/>
      <c r="BU16" s="70"/>
      <c r="BV16" s="70"/>
      <c r="BW16" s="70"/>
      <c r="BX16" s="70"/>
      <c r="BY16" s="70"/>
      <c r="BZ16" s="71"/>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9"/>
      <c r="BM17" s="70"/>
      <c r="BN17" s="70"/>
      <c r="BO17" s="70"/>
      <c r="BP17" s="70"/>
      <c r="BQ17" s="70"/>
      <c r="BR17" s="70"/>
      <c r="BS17" s="70"/>
      <c r="BT17" s="70"/>
      <c r="BU17" s="70"/>
      <c r="BV17" s="70"/>
      <c r="BW17" s="70"/>
      <c r="BX17" s="70"/>
      <c r="BY17" s="70"/>
      <c r="BZ17" s="71"/>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9"/>
      <c r="BM18" s="70"/>
      <c r="BN18" s="70"/>
      <c r="BO18" s="70"/>
      <c r="BP18" s="70"/>
      <c r="BQ18" s="70"/>
      <c r="BR18" s="70"/>
      <c r="BS18" s="70"/>
      <c r="BT18" s="70"/>
      <c r="BU18" s="70"/>
      <c r="BV18" s="70"/>
      <c r="BW18" s="70"/>
      <c r="BX18" s="70"/>
      <c r="BY18" s="70"/>
      <c r="BZ18" s="71"/>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9"/>
      <c r="BM19" s="70"/>
      <c r="BN19" s="70"/>
      <c r="BO19" s="70"/>
      <c r="BP19" s="70"/>
      <c r="BQ19" s="70"/>
      <c r="BR19" s="70"/>
      <c r="BS19" s="70"/>
      <c r="BT19" s="70"/>
      <c r="BU19" s="70"/>
      <c r="BV19" s="70"/>
      <c r="BW19" s="70"/>
      <c r="BX19" s="70"/>
      <c r="BY19" s="70"/>
      <c r="BZ19" s="71"/>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9"/>
      <c r="BM20" s="70"/>
      <c r="BN20" s="70"/>
      <c r="BO20" s="70"/>
      <c r="BP20" s="70"/>
      <c r="BQ20" s="70"/>
      <c r="BR20" s="70"/>
      <c r="BS20" s="70"/>
      <c r="BT20" s="70"/>
      <c r="BU20" s="70"/>
      <c r="BV20" s="70"/>
      <c r="BW20" s="70"/>
      <c r="BX20" s="70"/>
      <c r="BY20" s="70"/>
      <c r="BZ20" s="71"/>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9"/>
      <c r="BM21" s="70"/>
      <c r="BN21" s="70"/>
      <c r="BO21" s="70"/>
      <c r="BP21" s="70"/>
      <c r="BQ21" s="70"/>
      <c r="BR21" s="70"/>
      <c r="BS21" s="70"/>
      <c r="BT21" s="70"/>
      <c r="BU21" s="70"/>
      <c r="BV21" s="70"/>
      <c r="BW21" s="70"/>
      <c r="BX21" s="70"/>
      <c r="BY21" s="70"/>
      <c r="BZ21" s="71"/>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9"/>
      <c r="BM22" s="70"/>
      <c r="BN22" s="70"/>
      <c r="BO22" s="70"/>
      <c r="BP22" s="70"/>
      <c r="BQ22" s="70"/>
      <c r="BR22" s="70"/>
      <c r="BS22" s="70"/>
      <c r="BT22" s="70"/>
      <c r="BU22" s="70"/>
      <c r="BV22" s="70"/>
      <c r="BW22" s="70"/>
      <c r="BX22" s="70"/>
      <c r="BY22" s="70"/>
      <c r="BZ22" s="71"/>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9"/>
      <c r="BM23" s="70"/>
      <c r="BN23" s="70"/>
      <c r="BO23" s="70"/>
      <c r="BP23" s="70"/>
      <c r="BQ23" s="70"/>
      <c r="BR23" s="70"/>
      <c r="BS23" s="70"/>
      <c r="BT23" s="70"/>
      <c r="BU23" s="70"/>
      <c r="BV23" s="70"/>
      <c r="BW23" s="70"/>
      <c r="BX23" s="70"/>
      <c r="BY23" s="70"/>
      <c r="BZ23" s="71"/>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9"/>
      <c r="BM24" s="70"/>
      <c r="BN24" s="70"/>
      <c r="BO24" s="70"/>
      <c r="BP24" s="70"/>
      <c r="BQ24" s="70"/>
      <c r="BR24" s="70"/>
      <c r="BS24" s="70"/>
      <c r="BT24" s="70"/>
      <c r="BU24" s="70"/>
      <c r="BV24" s="70"/>
      <c r="BW24" s="70"/>
      <c r="BX24" s="70"/>
      <c r="BY24" s="70"/>
      <c r="BZ24" s="71"/>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9"/>
      <c r="BM25" s="70"/>
      <c r="BN25" s="70"/>
      <c r="BO25" s="70"/>
      <c r="BP25" s="70"/>
      <c r="BQ25" s="70"/>
      <c r="BR25" s="70"/>
      <c r="BS25" s="70"/>
      <c r="BT25" s="70"/>
      <c r="BU25" s="70"/>
      <c r="BV25" s="70"/>
      <c r="BW25" s="70"/>
      <c r="BX25" s="70"/>
      <c r="BY25" s="70"/>
      <c r="BZ25" s="71"/>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9"/>
      <c r="BM26" s="70"/>
      <c r="BN26" s="70"/>
      <c r="BO26" s="70"/>
      <c r="BP26" s="70"/>
      <c r="BQ26" s="70"/>
      <c r="BR26" s="70"/>
      <c r="BS26" s="70"/>
      <c r="BT26" s="70"/>
      <c r="BU26" s="70"/>
      <c r="BV26" s="70"/>
      <c r="BW26" s="70"/>
      <c r="BX26" s="70"/>
      <c r="BY26" s="70"/>
      <c r="BZ26" s="71"/>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9"/>
      <c r="BM27" s="70"/>
      <c r="BN27" s="70"/>
      <c r="BO27" s="70"/>
      <c r="BP27" s="70"/>
      <c r="BQ27" s="70"/>
      <c r="BR27" s="70"/>
      <c r="BS27" s="70"/>
      <c r="BT27" s="70"/>
      <c r="BU27" s="70"/>
      <c r="BV27" s="70"/>
      <c r="BW27" s="70"/>
      <c r="BX27" s="70"/>
      <c r="BY27" s="70"/>
      <c r="BZ27" s="71"/>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9"/>
      <c r="BM28" s="70"/>
      <c r="BN28" s="70"/>
      <c r="BO28" s="70"/>
      <c r="BP28" s="70"/>
      <c r="BQ28" s="70"/>
      <c r="BR28" s="70"/>
      <c r="BS28" s="70"/>
      <c r="BT28" s="70"/>
      <c r="BU28" s="70"/>
      <c r="BV28" s="70"/>
      <c r="BW28" s="70"/>
      <c r="BX28" s="70"/>
      <c r="BY28" s="70"/>
      <c r="BZ28" s="71"/>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9"/>
      <c r="BM29" s="70"/>
      <c r="BN29" s="70"/>
      <c r="BO29" s="70"/>
      <c r="BP29" s="70"/>
      <c r="BQ29" s="70"/>
      <c r="BR29" s="70"/>
      <c r="BS29" s="70"/>
      <c r="BT29" s="70"/>
      <c r="BU29" s="70"/>
      <c r="BV29" s="70"/>
      <c r="BW29" s="70"/>
      <c r="BX29" s="70"/>
      <c r="BY29" s="70"/>
      <c r="BZ29" s="71"/>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9"/>
      <c r="BM30" s="70"/>
      <c r="BN30" s="70"/>
      <c r="BO30" s="70"/>
      <c r="BP30" s="70"/>
      <c r="BQ30" s="70"/>
      <c r="BR30" s="70"/>
      <c r="BS30" s="70"/>
      <c r="BT30" s="70"/>
      <c r="BU30" s="70"/>
      <c r="BV30" s="70"/>
      <c r="BW30" s="70"/>
      <c r="BX30" s="70"/>
      <c r="BY30" s="70"/>
      <c r="BZ30" s="71"/>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9"/>
      <c r="BM31" s="70"/>
      <c r="BN31" s="70"/>
      <c r="BO31" s="70"/>
      <c r="BP31" s="70"/>
      <c r="BQ31" s="70"/>
      <c r="BR31" s="70"/>
      <c r="BS31" s="70"/>
      <c r="BT31" s="70"/>
      <c r="BU31" s="70"/>
      <c r="BV31" s="70"/>
      <c r="BW31" s="70"/>
      <c r="BX31" s="70"/>
      <c r="BY31" s="70"/>
      <c r="BZ31" s="71"/>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9"/>
      <c r="BM32" s="70"/>
      <c r="BN32" s="70"/>
      <c r="BO32" s="70"/>
      <c r="BP32" s="70"/>
      <c r="BQ32" s="70"/>
      <c r="BR32" s="70"/>
      <c r="BS32" s="70"/>
      <c r="BT32" s="70"/>
      <c r="BU32" s="70"/>
      <c r="BV32" s="70"/>
      <c r="BW32" s="70"/>
      <c r="BX32" s="70"/>
      <c r="BY32" s="70"/>
      <c r="BZ32" s="71"/>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9"/>
      <c r="BM33" s="70"/>
      <c r="BN33" s="70"/>
      <c r="BO33" s="70"/>
      <c r="BP33" s="70"/>
      <c r="BQ33" s="70"/>
      <c r="BR33" s="70"/>
      <c r="BS33" s="70"/>
      <c r="BT33" s="70"/>
      <c r="BU33" s="70"/>
      <c r="BV33" s="70"/>
      <c r="BW33" s="70"/>
      <c r="BX33" s="70"/>
      <c r="BY33" s="70"/>
      <c r="BZ33" s="71"/>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9"/>
      <c r="BM34" s="70"/>
      <c r="BN34" s="70"/>
      <c r="BO34" s="70"/>
      <c r="BP34" s="70"/>
      <c r="BQ34" s="70"/>
      <c r="BR34" s="70"/>
      <c r="BS34" s="70"/>
      <c r="BT34" s="70"/>
      <c r="BU34" s="70"/>
      <c r="BV34" s="70"/>
      <c r="BW34" s="70"/>
      <c r="BX34" s="70"/>
      <c r="BY34" s="70"/>
      <c r="BZ34" s="71"/>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9"/>
      <c r="BM35" s="70"/>
      <c r="BN35" s="70"/>
      <c r="BO35" s="70"/>
      <c r="BP35" s="70"/>
      <c r="BQ35" s="70"/>
      <c r="BR35" s="70"/>
      <c r="BS35" s="70"/>
      <c r="BT35" s="70"/>
      <c r="BU35" s="70"/>
      <c r="BV35" s="70"/>
      <c r="BW35" s="70"/>
      <c r="BX35" s="70"/>
      <c r="BY35" s="70"/>
      <c r="BZ35" s="71"/>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9"/>
      <c r="BM36" s="70"/>
      <c r="BN36" s="70"/>
      <c r="BO36" s="70"/>
      <c r="BP36" s="70"/>
      <c r="BQ36" s="70"/>
      <c r="BR36" s="70"/>
      <c r="BS36" s="70"/>
      <c r="BT36" s="70"/>
      <c r="BU36" s="70"/>
      <c r="BV36" s="70"/>
      <c r="BW36" s="70"/>
      <c r="BX36" s="70"/>
      <c r="BY36" s="70"/>
      <c r="BZ36" s="71"/>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9"/>
      <c r="BM37" s="70"/>
      <c r="BN37" s="70"/>
      <c r="BO37" s="70"/>
      <c r="BP37" s="70"/>
      <c r="BQ37" s="70"/>
      <c r="BR37" s="70"/>
      <c r="BS37" s="70"/>
      <c r="BT37" s="70"/>
      <c r="BU37" s="70"/>
      <c r="BV37" s="70"/>
      <c r="BW37" s="70"/>
      <c r="BX37" s="70"/>
      <c r="BY37" s="70"/>
      <c r="BZ37" s="71"/>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9"/>
      <c r="BM38" s="70"/>
      <c r="BN38" s="70"/>
      <c r="BO38" s="70"/>
      <c r="BP38" s="70"/>
      <c r="BQ38" s="70"/>
      <c r="BR38" s="70"/>
      <c r="BS38" s="70"/>
      <c r="BT38" s="70"/>
      <c r="BU38" s="70"/>
      <c r="BV38" s="70"/>
      <c r="BW38" s="70"/>
      <c r="BX38" s="70"/>
      <c r="BY38" s="70"/>
      <c r="BZ38" s="71"/>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9"/>
      <c r="BM39" s="70"/>
      <c r="BN39" s="70"/>
      <c r="BO39" s="70"/>
      <c r="BP39" s="70"/>
      <c r="BQ39" s="70"/>
      <c r="BR39" s="70"/>
      <c r="BS39" s="70"/>
      <c r="BT39" s="70"/>
      <c r="BU39" s="70"/>
      <c r="BV39" s="70"/>
      <c r="BW39" s="70"/>
      <c r="BX39" s="70"/>
      <c r="BY39" s="70"/>
      <c r="BZ39" s="71"/>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9"/>
      <c r="BM40" s="70"/>
      <c r="BN40" s="70"/>
      <c r="BO40" s="70"/>
      <c r="BP40" s="70"/>
      <c r="BQ40" s="70"/>
      <c r="BR40" s="70"/>
      <c r="BS40" s="70"/>
      <c r="BT40" s="70"/>
      <c r="BU40" s="70"/>
      <c r="BV40" s="70"/>
      <c r="BW40" s="70"/>
      <c r="BX40" s="70"/>
      <c r="BY40" s="70"/>
      <c r="BZ40" s="71"/>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9"/>
      <c r="BM41" s="70"/>
      <c r="BN41" s="70"/>
      <c r="BO41" s="70"/>
      <c r="BP41" s="70"/>
      <c r="BQ41" s="70"/>
      <c r="BR41" s="70"/>
      <c r="BS41" s="70"/>
      <c r="BT41" s="70"/>
      <c r="BU41" s="70"/>
      <c r="BV41" s="70"/>
      <c r="BW41" s="70"/>
      <c r="BX41" s="70"/>
      <c r="BY41" s="70"/>
      <c r="BZ41" s="71"/>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9"/>
      <c r="BM42" s="70"/>
      <c r="BN42" s="70"/>
      <c r="BO42" s="70"/>
      <c r="BP42" s="70"/>
      <c r="BQ42" s="70"/>
      <c r="BR42" s="70"/>
      <c r="BS42" s="70"/>
      <c r="BT42" s="70"/>
      <c r="BU42" s="70"/>
      <c r="BV42" s="70"/>
      <c r="BW42" s="70"/>
      <c r="BX42" s="70"/>
      <c r="BY42" s="70"/>
      <c r="BZ42" s="71"/>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9"/>
      <c r="BM43" s="70"/>
      <c r="BN43" s="70"/>
      <c r="BO43" s="70"/>
      <c r="BP43" s="70"/>
      <c r="BQ43" s="70"/>
      <c r="BR43" s="70"/>
      <c r="BS43" s="70"/>
      <c r="BT43" s="70"/>
      <c r="BU43" s="70"/>
      <c r="BV43" s="70"/>
      <c r="BW43" s="70"/>
      <c r="BX43" s="70"/>
      <c r="BY43" s="70"/>
      <c r="BZ43" s="71"/>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2"/>
      <c r="BM44" s="73"/>
      <c r="BN44" s="73"/>
      <c r="BO44" s="73"/>
      <c r="BP44" s="73"/>
      <c r="BQ44" s="73"/>
      <c r="BR44" s="73"/>
      <c r="BS44" s="73"/>
      <c r="BT44" s="73"/>
      <c r="BU44" s="73"/>
      <c r="BV44" s="73"/>
      <c r="BW44" s="73"/>
      <c r="BX44" s="73"/>
      <c r="BY44" s="73"/>
      <c r="BZ44" s="74"/>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9" t="s">
        <v>115</v>
      </c>
      <c r="BM66" s="70"/>
      <c r="BN66" s="70"/>
      <c r="BO66" s="70"/>
      <c r="BP66" s="70"/>
      <c r="BQ66" s="70"/>
      <c r="BR66" s="70"/>
      <c r="BS66" s="70"/>
      <c r="BT66" s="70"/>
      <c r="BU66" s="70"/>
      <c r="BV66" s="70"/>
      <c r="BW66" s="70"/>
      <c r="BX66" s="70"/>
      <c r="BY66" s="70"/>
      <c r="BZ66" s="71"/>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9"/>
      <c r="BM67" s="70"/>
      <c r="BN67" s="70"/>
      <c r="BO67" s="70"/>
      <c r="BP67" s="70"/>
      <c r="BQ67" s="70"/>
      <c r="BR67" s="70"/>
      <c r="BS67" s="70"/>
      <c r="BT67" s="70"/>
      <c r="BU67" s="70"/>
      <c r="BV67" s="70"/>
      <c r="BW67" s="70"/>
      <c r="BX67" s="70"/>
      <c r="BY67" s="70"/>
      <c r="BZ67" s="71"/>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9"/>
      <c r="BM68" s="70"/>
      <c r="BN68" s="70"/>
      <c r="BO68" s="70"/>
      <c r="BP68" s="70"/>
      <c r="BQ68" s="70"/>
      <c r="BR68" s="70"/>
      <c r="BS68" s="70"/>
      <c r="BT68" s="70"/>
      <c r="BU68" s="70"/>
      <c r="BV68" s="70"/>
      <c r="BW68" s="70"/>
      <c r="BX68" s="70"/>
      <c r="BY68" s="70"/>
      <c r="BZ68" s="71"/>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9"/>
      <c r="BM69" s="70"/>
      <c r="BN69" s="70"/>
      <c r="BO69" s="70"/>
      <c r="BP69" s="70"/>
      <c r="BQ69" s="70"/>
      <c r="BR69" s="70"/>
      <c r="BS69" s="70"/>
      <c r="BT69" s="70"/>
      <c r="BU69" s="70"/>
      <c r="BV69" s="70"/>
      <c r="BW69" s="70"/>
      <c r="BX69" s="70"/>
      <c r="BY69" s="70"/>
      <c r="BZ69" s="71"/>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9"/>
      <c r="BM70" s="70"/>
      <c r="BN70" s="70"/>
      <c r="BO70" s="70"/>
      <c r="BP70" s="70"/>
      <c r="BQ70" s="70"/>
      <c r="BR70" s="70"/>
      <c r="BS70" s="70"/>
      <c r="BT70" s="70"/>
      <c r="BU70" s="70"/>
      <c r="BV70" s="70"/>
      <c r="BW70" s="70"/>
      <c r="BX70" s="70"/>
      <c r="BY70" s="70"/>
      <c r="BZ70" s="71"/>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9"/>
      <c r="BM71" s="70"/>
      <c r="BN71" s="70"/>
      <c r="BO71" s="70"/>
      <c r="BP71" s="70"/>
      <c r="BQ71" s="70"/>
      <c r="BR71" s="70"/>
      <c r="BS71" s="70"/>
      <c r="BT71" s="70"/>
      <c r="BU71" s="70"/>
      <c r="BV71" s="70"/>
      <c r="BW71" s="70"/>
      <c r="BX71" s="70"/>
      <c r="BY71" s="70"/>
      <c r="BZ71" s="71"/>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9"/>
      <c r="BM72" s="70"/>
      <c r="BN72" s="70"/>
      <c r="BO72" s="70"/>
      <c r="BP72" s="70"/>
      <c r="BQ72" s="70"/>
      <c r="BR72" s="70"/>
      <c r="BS72" s="70"/>
      <c r="BT72" s="70"/>
      <c r="BU72" s="70"/>
      <c r="BV72" s="70"/>
      <c r="BW72" s="70"/>
      <c r="BX72" s="70"/>
      <c r="BY72" s="70"/>
      <c r="BZ72" s="71"/>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9"/>
      <c r="BM73" s="70"/>
      <c r="BN73" s="70"/>
      <c r="BO73" s="70"/>
      <c r="BP73" s="70"/>
      <c r="BQ73" s="70"/>
      <c r="BR73" s="70"/>
      <c r="BS73" s="70"/>
      <c r="BT73" s="70"/>
      <c r="BU73" s="70"/>
      <c r="BV73" s="70"/>
      <c r="BW73" s="70"/>
      <c r="BX73" s="70"/>
      <c r="BY73" s="70"/>
      <c r="BZ73" s="71"/>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9"/>
      <c r="BM74" s="70"/>
      <c r="BN74" s="70"/>
      <c r="BO74" s="70"/>
      <c r="BP74" s="70"/>
      <c r="BQ74" s="70"/>
      <c r="BR74" s="70"/>
      <c r="BS74" s="70"/>
      <c r="BT74" s="70"/>
      <c r="BU74" s="70"/>
      <c r="BV74" s="70"/>
      <c r="BW74" s="70"/>
      <c r="BX74" s="70"/>
      <c r="BY74" s="70"/>
      <c r="BZ74" s="71"/>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9"/>
      <c r="BM75" s="70"/>
      <c r="BN75" s="70"/>
      <c r="BO75" s="70"/>
      <c r="BP75" s="70"/>
      <c r="BQ75" s="70"/>
      <c r="BR75" s="70"/>
      <c r="BS75" s="70"/>
      <c r="BT75" s="70"/>
      <c r="BU75" s="70"/>
      <c r="BV75" s="70"/>
      <c r="BW75" s="70"/>
      <c r="BX75" s="70"/>
      <c r="BY75" s="70"/>
      <c r="BZ75" s="71"/>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9"/>
      <c r="BM76" s="70"/>
      <c r="BN76" s="70"/>
      <c r="BO76" s="70"/>
      <c r="BP76" s="70"/>
      <c r="BQ76" s="70"/>
      <c r="BR76" s="70"/>
      <c r="BS76" s="70"/>
      <c r="BT76" s="70"/>
      <c r="BU76" s="70"/>
      <c r="BV76" s="70"/>
      <c r="BW76" s="70"/>
      <c r="BX76" s="70"/>
      <c r="BY76" s="70"/>
      <c r="BZ76" s="71"/>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9"/>
      <c r="BM77" s="70"/>
      <c r="BN77" s="70"/>
      <c r="BO77" s="70"/>
      <c r="BP77" s="70"/>
      <c r="BQ77" s="70"/>
      <c r="BR77" s="70"/>
      <c r="BS77" s="70"/>
      <c r="BT77" s="70"/>
      <c r="BU77" s="70"/>
      <c r="BV77" s="70"/>
      <c r="BW77" s="70"/>
      <c r="BX77" s="70"/>
      <c r="BY77" s="70"/>
      <c r="BZ77" s="71"/>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9"/>
      <c r="BM78" s="70"/>
      <c r="BN78" s="70"/>
      <c r="BO78" s="70"/>
      <c r="BP78" s="70"/>
      <c r="BQ78" s="70"/>
      <c r="BR78" s="70"/>
      <c r="BS78" s="70"/>
      <c r="BT78" s="70"/>
      <c r="BU78" s="70"/>
      <c r="BV78" s="70"/>
      <c r="BW78" s="70"/>
      <c r="BX78" s="70"/>
      <c r="BY78" s="70"/>
      <c r="BZ78" s="71"/>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9"/>
      <c r="BM79" s="70"/>
      <c r="BN79" s="70"/>
      <c r="BO79" s="70"/>
      <c r="BP79" s="70"/>
      <c r="BQ79" s="70"/>
      <c r="BR79" s="70"/>
      <c r="BS79" s="70"/>
      <c r="BT79" s="70"/>
      <c r="BU79" s="70"/>
      <c r="BV79" s="70"/>
      <c r="BW79" s="70"/>
      <c r="BX79" s="70"/>
      <c r="BY79" s="70"/>
      <c r="BZ79" s="71"/>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9"/>
      <c r="BM80" s="70"/>
      <c r="BN80" s="70"/>
      <c r="BO80" s="70"/>
      <c r="BP80" s="70"/>
      <c r="BQ80" s="70"/>
      <c r="BR80" s="70"/>
      <c r="BS80" s="70"/>
      <c r="BT80" s="70"/>
      <c r="BU80" s="70"/>
      <c r="BV80" s="70"/>
      <c r="BW80" s="70"/>
      <c r="BX80" s="70"/>
      <c r="BY80" s="70"/>
      <c r="BZ80" s="71"/>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9"/>
      <c r="BM81" s="70"/>
      <c r="BN81" s="70"/>
      <c r="BO81" s="70"/>
      <c r="BP81" s="70"/>
      <c r="BQ81" s="70"/>
      <c r="BR81" s="70"/>
      <c r="BS81" s="70"/>
      <c r="BT81" s="70"/>
      <c r="BU81" s="70"/>
      <c r="BV81" s="70"/>
      <c r="BW81" s="70"/>
      <c r="BX81" s="70"/>
      <c r="BY81" s="70"/>
      <c r="BZ81" s="7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2"/>
      <c r="BM82" s="73"/>
      <c r="BN82" s="73"/>
      <c r="BO82" s="73"/>
      <c r="BP82" s="73"/>
      <c r="BQ82" s="73"/>
      <c r="BR82" s="73"/>
      <c r="BS82" s="73"/>
      <c r="BT82" s="73"/>
      <c r="BU82" s="73"/>
      <c r="BV82" s="73"/>
      <c r="BW82" s="73"/>
      <c r="BX82" s="73"/>
      <c r="BY82" s="73"/>
      <c r="BZ82" s="74"/>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y6BOFLrObdN8IBmDe4Jd1gxvItVMo1Ql98YKJiG2G9NtK/Qq92PA1Eot5dVxGcMpV+lJmVRgyaiI70rMTdh3Nw==" saltValue="Fqe8woMh6K9a6tr94sQwH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28</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54</v>
      </c>
      <c r="B4" s="30"/>
      <c r="C4" s="30"/>
      <c r="D4" s="30"/>
      <c r="E4" s="30"/>
      <c r="F4" s="30"/>
      <c r="G4" s="30"/>
      <c r="H4" s="86"/>
      <c r="I4" s="87"/>
      <c r="J4" s="87"/>
      <c r="K4" s="87"/>
      <c r="L4" s="87"/>
      <c r="M4" s="87"/>
      <c r="N4" s="87"/>
      <c r="O4" s="87"/>
      <c r="P4" s="87"/>
      <c r="Q4" s="87"/>
      <c r="R4" s="87"/>
      <c r="S4" s="87"/>
      <c r="T4" s="87"/>
      <c r="U4" s="87"/>
      <c r="V4" s="87"/>
      <c r="W4" s="87"/>
      <c r="X4" s="88"/>
      <c r="Y4" s="82" t="s">
        <v>55</v>
      </c>
      <c r="Z4" s="82"/>
      <c r="AA4" s="82"/>
      <c r="AB4" s="82"/>
      <c r="AC4" s="82"/>
      <c r="AD4" s="82"/>
      <c r="AE4" s="82"/>
      <c r="AF4" s="82"/>
      <c r="AG4" s="82"/>
      <c r="AH4" s="82"/>
      <c r="AI4" s="82"/>
      <c r="AJ4" s="82" t="s">
        <v>56</v>
      </c>
      <c r="AK4" s="82"/>
      <c r="AL4" s="82"/>
      <c r="AM4" s="82"/>
      <c r="AN4" s="82"/>
      <c r="AO4" s="82"/>
      <c r="AP4" s="82"/>
      <c r="AQ4" s="82"/>
      <c r="AR4" s="82"/>
      <c r="AS4" s="82"/>
      <c r="AT4" s="82"/>
      <c r="AU4" s="82" t="s">
        <v>57</v>
      </c>
      <c r="AV4" s="82"/>
      <c r="AW4" s="82"/>
      <c r="AX4" s="82"/>
      <c r="AY4" s="82"/>
      <c r="AZ4" s="82"/>
      <c r="BA4" s="82"/>
      <c r="BB4" s="82"/>
      <c r="BC4" s="82"/>
      <c r="BD4" s="82"/>
      <c r="BE4" s="82"/>
      <c r="BF4" s="82" t="s">
        <v>58</v>
      </c>
      <c r="BG4" s="82"/>
      <c r="BH4" s="82"/>
      <c r="BI4" s="82"/>
      <c r="BJ4" s="82"/>
      <c r="BK4" s="82"/>
      <c r="BL4" s="82"/>
      <c r="BM4" s="82"/>
      <c r="BN4" s="82"/>
      <c r="BO4" s="82"/>
      <c r="BP4" s="82"/>
      <c r="BQ4" s="82" t="s">
        <v>59</v>
      </c>
      <c r="BR4" s="82"/>
      <c r="BS4" s="82"/>
      <c r="BT4" s="82"/>
      <c r="BU4" s="82"/>
      <c r="BV4" s="82"/>
      <c r="BW4" s="82"/>
      <c r="BX4" s="82"/>
      <c r="BY4" s="82"/>
      <c r="BZ4" s="82"/>
      <c r="CA4" s="82"/>
      <c r="CB4" s="82" t="s">
        <v>60</v>
      </c>
      <c r="CC4" s="82"/>
      <c r="CD4" s="82"/>
      <c r="CE4" s="82"/>
      <c r="CF4" s="82"/>
      <c r="CG4" s="82"/>
      <c r="CH4" s="82"/>
      <c r="CI4" s="82"/>
      <c r="CJ4" s="82"/>
      <c r="CK4" s="82"/>
      <c r="CL4" s="82"/>
      <c r="CM4" s="82" t="s">
        <v>61</v>
      </c>
      <c r="CN4" s="82"/>
      <c r="CO4" s="82"/>
      <c r="CP4" s="82"/>
      <c r="CQ4" s="82"/>
      <c r="CR4" s="82"/>
      <c r="CS4" s="82"/>
      <c r="CT4" s="82"/>
      <c r="CU4" s="82"/>
      <c r="CV4" s="82"/>
      <c r="CW4" s="82"/>
      <c r="CX4" s="82" t="s">
        <v>62</v>
      </c>
      <c r="CY4" s="82"/>
      <c r="CZ4" s="82"/>
      <c r="DA4" s="82"/>
      <c r="DB4" s="82"/>
      <c r="DC4" s="82"/>
      <c r="DD4" s="82"/>
      <c r="DE4" s="82"/>
      <c r="DF4" s="82"/>
      <c r="DG4" s="82"/>
      <c r="DH4" s="82"/>
      <c r="DI4" s="82" t="s">
        <v>63</v>
      </c>
      <c r="DJ4" s="82"/>
      <c r="DK4" s="82"/>
      <c r="DL4" s="82"/>
      <c r="DM4" s="82"/>
      <c r="DN4" s="82"/>
      <c r="DO4" s="82"/>
      <c r="DP4" s="82"/>
      <c r="DQ4" s="82"/>
      <c r="DR4" s="82"/>
      <c r="DS4" s="82"/>
      <c r="DT4" s="82" t="s">
        <v>64</v>
      </c>
      <c r="DU4" s="82"/>
      <c r="DV4" s="82"/>
      <c r="DW4" s="82"/>
      <c r="DX4" s="82"/>
      <c r="DY4" s="82"/>
      <c r="DZ4" s="82"/>
      <c r="EA4" s="82"/>
      <c r="EB4" s="82"/>
      <c r="EC4" s="82"/>
      <c r="ED4" s="82"/>
      <c r="EE4" s="82" t="s">
        <v>65</v>
      </c>
      <c r="EF4" s="82"/>
      <c r="EG4" s="82"/>
      <c r="EH4" s="82"/>
      <c r="EI4" s="82"/>
      <c r="EJ4" s="82"/>
      <c r="EK4" s="82"/>
      <c r="EL4" s="82"/>
      <c r="EM4" s="82"/>
      <c r="EN4" s="82"/>
      <c r="EO4" s="82"/>
    </row>
    <row r="5" spans="1:148" x14ac:dyDescent="0.15">
      <c r="A5" s="28" t="s">
        <v>66</v>
      </c>
      <c r="B5" s="31"/>
      <c r="C5" s="31"/>
      <c r="D5" s="31"/>
      <c r="E5" s="31"/>
      <c r="F5" s="31"/>
      <c r="G5" s="31"/>
      <c r="H5" s="32" t="s">
        <v>67</v>
      </c>
      <c r="I5" s="32" t="s">
        <v>68</v>
      </c>
      <c r="J5" s="32" t="s">
        <v>69</v>
      </c>
      <c r="K5" s="32" t="s">
        <v>70</v>
      </c>
      <c r="L5" s="32" t="s">
        <v>71</v>
      </c>
      <c r="M5" s="32" t="s">
        <v>5</v>
      </c>
      <c r="N5" s="32" t="s">
        <v>72</v>
      </c>
      <c r="O5" s="32" t="s">
        <v>73</v>
      </c>
      <c r="P5" s="32" t="s">
        <v>74</v>
      </c>
      <c r="Q5" s="32" t="s">
        <v>75</v>
      </c>
      <c r="R5" s="32" t="s">
        <v>76</v>
      </c>
      <c r="S5" s="32" t="s">
        <v>77</v>
      </c>
      <c r="T5" s="32" t="s">
        <v>78</v>
      </c>
      <c r="U5" s="32" t="s">
        <v>79</v>
      </c>
      <c r="V5" s="32" t="s">
        <v>80</v>
      </c>
      <c r="W5" s="32" t="s">
        <v>81</v>
      </c>
      <c r="X5" s="32" t="s">
        <v>82</v>
      </c>
      <c r="Y5" s="32" t="s">
        <v>83</v>
      </c>
      <c r="Z5" s="32" t="s">
        <v>84</v>
      </c>
      <c r="AA5" s="32" t="s">
        <v>85</v>
      </c>
      <c r="AB5" s="32" t="s">
        <v>86</v>
      </c>
      <c r="AC5" s="32" t="s">
        <v>87</v>
      </c>
      <c r="AD5" s="32" t="s">
        <v>88</v>
      </c>
      <c r="AE5" s="32" t="s">
        <v>89</v>
      </c>
      <c r="AF5" s="32" t="s">
        <v>90</v>
      </c>
      <c r="AG5" s="32" t="s">
        <v>91</v>
      </c>
      <c r="AH5" s="32" t="s">
        <v>92</v>
      </c>
      <c r="AI5" s="32" t="s">
        <v>31</v>
      </c>
      <c r="AJ5" s="32" t="s">
        <v>83</v>
      </c>
      <c r="AK5" s="32" t="s">
        <v>84</v>
      </c>
      <c r="AL5" s="32" t="s">
        <v>85</v>
      </c>
      <c r="AM5" s="32" t="s">
        <v>86</v>
      </c>
      <c r="AN5" s="32" t="s">
        <v>87</v>
      </c>
      <c r="AO5" s="32" t="s">
        <v>88</v>
      </c>
      <c r="AP5" s="32" t="s">
        <v>89</v>
      </c>
      <c r="AQ5" s="32" t="s">
        <v>90</v>
      </c>
      <c r="AR5" s="32" t="s">
        <v>91</v>
      </c>
      <c r="AS5" s="32" t="s">
        <v>92</v>
      </c>
      <c r="AT5" s="32" t="s">
        <v>93</v>
      </c>
      <c r="AU5" s="32" t="s">
        <v>83</v>
      </c>
      <c r="AV5" s="32" t="s">
        <v>84</v>
      </c>
      <c r="AW5" s="32" t="s">
        <v>85</v>
      </c>
      <c r="AX5" s="32" t="s">
        <v>86</v>
      </c>
      <c r="AY5" s="32" t="s">
        <v>87</v>
      </c>
      <c r="AZ5" s="32" t="s">
        <v>88</v>
      </c>
      <c r="BA5" s="32" t="s">
        <v>89</v>
      </c>
      <c r="BB5" s="32" t="s">
        <v>90</v>
      </c>
      <c r="BC5" s="32" t="s">
        <v>91</v>
      </c>
      <c r="BD5" s="32" t="s">
        <v>92</v>
      </c>
      <c r="BE5" s="32" t="s">
        <v>93</v>
      </c>
      <c r="BF5" s="32" t="s">
        <v>83</v>
      </c>
      <c r="BG5" s="32" t="s">
        <v>84</v>
      </c>
      <c r="BH5" s="32" t="s">
        <v>85</v>
      </c>
      <c r="BI5" s="32" t="s">
        <v>86</v>
      </c>
      <c r="BJ5" s="32" t="s">
        <v>87</v>
      </c>
      <c r="BK5" s="32" t="s">
        <v>88</v>
      </c>
      <c r="BL5" s="32" t="s">
        <v>89</v>
      </c>
      <c r="BM5" s="32" t="s">
        <v>90</v>
      </c>
      <c r="BN5" s="32" t="s">
        <v>91</v>
      </c>
      <c r="BO5" s="32" t="s">
        <v>92</v>
      </c>
      <c r="BP5" s="32" t="s">
        <v>93</v>
      </c>
      <c r="BQ5" s="32" t="s">
        <v>83</v>
      </c>
      <c r="BR5" s="32" t="s">
        <v>84</v>
      </c>
      <c r="BS5" s="32" t="s">
        <v>85</v>
      </c>
      <c r="BT5" s="32" t="s">
        <v>86</v>
      </c>
      <c r="BU5" s="32" t="s">
        <v>87</v>
      </c>
      <c r="BV5" s="32" t="s">
        <v>88</v>
      </c>
      <c r="BW5" s="32" t="s">
        <v>89</v>
      </c>
      <c r="BX5" s="32" t="s">
        <v>90</v>
      </c>
      <c r="BY5" s="32" t="s">
        <v>91</v>
      </c>
      <c r="BZ5" s="32" t="s">
        <v>92</v>
      </c>
      <c r="CA5" s="32" t="s">
        <v>93</v>
      </c>
      <c r="CB5" s="32" t="s">
        <v>83</v>
      </c>
      <c r="CC5" s="32" t="s">
        <v>84</v>
      </c>
      <c r="CD5" s="32" t="s">
        <v>85</v>
      </c>
      <c r="CE5" s="32" t="s">
        <v>86</v>
      </c>
      <c r="CF5" s="32" t="s">
        <v>87</v>
      </c>
      <c r="CG5" s="32" t="s">
        <v>88</v>
      </c>
      <c r="CH5" s="32" t="s">
        <v>89</v>
      </c>
      <c r="CI5" s="32" t="s">
        <v>90</v>
      </c>
      <c r="CJ5" s="32" t="s">
        <v>91</v>
      </c>
      <c r="CK5" s="32" t="s">
        <v>92</v>
      </c>
      <c r="CL5" s="32" t="s">
        <v>93</v>
      </c>
      <c r="CM5" s="32" t="s">
        <v>83</v>
      </c>
      <c r="CN5" s="32" t="s">
        <v>84</v>
      </c>
      <c r="CO5" s="32" t="s">
        <v>85</v>
      </c>
      <c r="CP5" s="32" t="s">
        <v>86</v>
      </c>
      <c r="CQ5" s="32" t="s">
        <v>87</v>
      </c>
      <c r="CR5" s="32" t="s">
        <v>88</v>
      </c>
      <c r="CS5" s="32" t="s">
        <v>89</v>
      </c>
      <c r="CT5" s="32" t="s">
        <v>90</v>
      </c>
      <c r="CU5" s="32" t="s">
        <v>91</v>
      </c>
      <c r="CV5" s="32" t="s">
        <v>92</v>
      </c>
      <c r="CW5" s="32" t="s">
        <v>93</v>
      </c>
      <c r="CX5" s="32" t="s">
        <v>83</v>
      </c>
      <c r="CY5" s="32" t="s">
        <v>84</v>
      </c>
      <c r="CZ5" s="32" t="s">
        <v>85</v>
      </c>
      <c r="DA5" s="32" t="s">
        <v>86</v>
      </c>
      <c r="DB5" s="32" t="s">
        <v>87</v>
      </c>
      <c r="DC5" s="32" t="s">
        <v>88</v>
      </c>
      <c r="DD5" s="32" t="s">
        <v>89</v>
      </c>
      <c r="DE5" s="32" t="s">
        <v>90</v>
      </c>
      <c r="DF5" s="32" t="s">
        <v>91</v>
      </c>
      <c r="DG5" s="32" t="s">
        <v>92</v>
      </c>
      <c r="DH5" s="32" t="s">
        <v>93</v>
      </c>
      <c r="DI5" s="32" t="s">
        <v>83</v>
      </c>
      <c r="DJ5" s="32" t="s">
        <v>84</v>
      </c>
      <c r="DK5" s="32" t="s">
        <v>85</v>
      </c>
      <c r="DL5" s="32" t="s">
        <v>86</v>
      </c>
      <c r="DM5" s="32" t="s">
        <v>87</v>
      </c>
      <c r="DN5" s="32" t="s">
        <v>88</v>
      </c>
      <c r="DO5" s="32" t="s">
        <v>89</v>
      </c>
      <c r="DP5" s="32" t="s">
        <v>90</v>
      </c>
      <c r="DQ5" s="32" t="s">
        <v>91</v>
      </c>
      <c r="DR5" s="32" t="s">
        <v>92</v>
      </c>
      <c r="DS5" s="32" t="s">
        <v>93</v>
      </c>
      <c r="DT5" s="32" t="s">
        <v>83</v>
      </c>
      <c r="DU5" s="32" t="s">
        <v>84</v>
      </c>
      <c r="DV5" s="32" t="s">
        <v>85</v>
      </c>
      <c r="DW5" s="32" t="s">
        <v>86</v>
      </c>
      <c r="DX5" s="32" t="s">
        <v>87</v>
      </c>
      <c r="DY5" s="32" t="s">
        <v>88</v>
      </c>
      <c r="DZ5" s="32" t="s">
        <v>89</v>
      </c>
      <c r="EA5" s="32" t="s">
        <v>90</v>
      </c>
      <c r="EB5" s="32" t="s">
        <v>91</v>
      </c>
      <c r="EC5" s="32" t="s">
        <v>92</v>
      </c>
      <c r="ED5" s="32" t="s">
        <v>93</v>
      </c>
      <c r="EE5" s="32" t="s">
        <v>83</v>
      </c>
      <c r="EF5" s="32" t="s">
        <v>84</v>
      </c>
      <c r="EG5" s="32" t="s">
        <v>85</v>
      </c>
      <c r="EH5" s="32" t="s">
        <v>86</v>
      </c>
      <c r="EI5" s="32" t="s">
        <v>87</v>
      </c>
      <c r="EJ5" s="32" t="s">
        <v>88</v>
      </c>
      <c r="EK5" s="32" t="s">
        <v>89</v>
      </c>
      <c r="EL5" s="32" t="s">
        <v>90</v>
      </c>
      <c r="EM5" s="32" t="s">
        <v>91</v>
      </c>
      <c r="EN5" s="32" t="s">
        <v>92</v>
      </c>
      <c r="EO5" s="32" t="s">
        <v>93</v>
      </c>
    </row>
    <row r="6" spans="1:148" s="36" customFormat="1" x14ac:dyDescent="0.15">
      <c r="A6" s="28" t="s">
        <v>94</v>
      </c>
      <c r="B6" s="33">
        <f>B7</f>
        <v>2020</v>
      </c>
      <c r="C6" s="33">
        <f t="shared" ref="C6:X6" si="3">C7</f>
        <v>32166</v>
      </c>
      <c r="D6" s="33">
        <f t="shared" si="3"/>
        <v>46</v>
      </c>
      <c r="E6" s="33">
        <f t="shared" si="3"/>
        <v>17</v>
      </c>
      <c r="F6" s="33">
        <f t="shared" si="3"/>
        <v>1</v>
      </c>
      <c r="G6" s="33">
        <f t="shared" si="3"/>
        <v>0</v>
      </c>
      <c r="H6" s="33" t="str">
        <f t="shared" si="3"/>
        <v>岩手県　滝沢市</v>
      </c>
      <c r="I6" s="33" t="str">
        <f t="shared" si="3"/>
        <v>法適用</v>
      </c>
      <c r="J6" s="33" t="str">
        <f t="shared" si="3"/>
        <v>下水道事業</v>
      </c>
      <c r="K6" s="33" t="str">
        <f t="shared" si="3"/>
        <v>公共下水道</v>
      </c>
      <c r="L6" s="33" t="str">
        <f t="shared" si="3"/>
        <v>Bc1</v>
      </c>
      <c r="M6" s="33" t="str">
        <f t="shared" si="3"/>
        <v>非設置</v>
      </c>
      <c r="N6" s="34" t="str">
        <f t="shared" si="3"/>
        <v>-</v>
      </c>
      <c r="O6" s="34">
        <f t="shared" si="3"/>
        <v>69.33</v>
      </c>
      <c r="P6" s="34">
        <f t="shared" si="3"/>
        <v>70.459999999999994</v>
      </c>
      <c r="Q6" s="34">
        <f t="shared" si="3"/>
        <v>77.11</v>
      </c>
      <c r="R6" s="34">
        <f t="shared" si="3"/>
        <v>3002</v>
      </c>
      <c r="S6" s="34">
        <f t="shared" si="3"/>
        <v>55605</v>
      </c>
      <c r="T6" s="34">
        <f t="shared" si="3"/>
        <v>182.46</v>
      </c>
      <c r="U6" s="34">
        <f t="shared" si="3"/>
        <v>304.75</v>
      </c>
      <c r="V6" s="34">
        <f t="shared" si="3"/>
        <v>39111</v>
      </c>
      <c r="W6" s="34">
        <f t="shared" si="3"/>
        <v>7.74</v>
      </c>
      <c r="X6" s="34">
        <f t="shared" si="3"/>
        <v>5053.1000000000004</v>
      </c>
      <c r="Y6" s="35">
        <f>IF(Y7="",NA(),Y7)</f>
        <v>112.2</v>
      </c>
      <c r="Z6" s="35">
        <f t="shared" ref="Z6:AH6" si="4">IF(Z7="",NA(),Z7)</f>
        <v>117.97</v>
      </c>
      <c r="AA6" s="35">
        <f t="shared" si="4"/>
        <v>112.42</v>
      </c>
      <c r="AB6" s="35">
        <f t="shared" si="4"/>
        <v>116.91</v>
      </c>
      <c r="AC6" s="35">
        <f t="shared" si="4"/>
        <v>113.3</v>
      </c>
      <c r="AD6" s="35">
        <f t="shared" si="4"/>
        <v>106.63</v>
      </c>
      <c r="AE6" s="35">
        <f t="shared" si="4"/>
        <v>108.03</v>
      </c>
      <c r="AF6" s="35">
        <f t="shared" si="4"/>
        <v>106.9</v>
      </c>
      <c r="AG6" s="35">
        <f t="shared" si="4"/>
        <v>106.32</v>
      </c>
      <c r="AH6" s="35">
        <f t="shared" si="4"/>
        <v>106.67</v>
      </c>
      <c r="AI6" s="34" t="str">
        <f>IF(AI7="","",IF(AI7="-","【-】","【"&amp;SUBSTITUTE(TEXT(AI7,"#,##0.00"),"-","△")&amp;"】"))</f>
        <v>【106.67】</v>
      </c>
      <c r="AJ6" s="34">
        <f>IF(AJ7="",NA(),AJ7)</f>
        <v>0</v>
      </c>
      <c r="AK6" s="34">
        <f t="shared" ref="AK6:AS6" si="5">IF(AK7="",NA(),AK7)</f>
        <v>0</v>
      </c>
      <c r="AL6" s="34">
        <f t="shared" si="5"/>
        <v>0</v>
      </c>
      <c r="AM6" s="34">
        <f t="shared" si="5"/>
        <v>0</v>
      </c>
      <c r="AN6" s="34">
        <f t="shared" si="5"/>
        <v>0</v>
      </c>
      <c r="AO6" s="35">
        <f t="shared" si="5"/>
        <v>26.43</v>
      </c>
      <c r="AP6" s="35">
        <f t="shared" si="5"/>
        <v>13.55</v>
      </c>
      <c r="AQ6" s="35">
        <f t="shared" si="5"/>
        <v>9.06</v>
      </c>
      <c r="AR6" s="35">
        <f t="shared" si="5"/>
        <v>1.35</v>
      </c>
      <c r="AS6" s="35">
        <f t="shared" si="5"/>
        <v>3.68</v>
      </c>
      <c r="AT6" s="34" t="str">
        <f>IF(AT7="","",IF(AT7="-","【-】","【"&amp;SUBSTITUTE(TEXT(AT7,"#,##0.00"),"-","△")&amp;"】"))</f>
        <v>【3.64】</v>
      </c>
      <c r="AU6" s="35">
        <f>IF(AU7="",NA(),AU7)</f>
        <v>44.03</v>
      </c>
      <c r="AV6" s="35">
        <f t="shared" ref="AV6:BD6" si="6">IF(AV7="",NA(),AV7)</f>
        <v>53.37</v>
      </c>
      <c r="AW6" s="35">
        <f t="shared" si="6"/>
        <v>48.24</v>
      </c>
      <c r="AX6" s="35">
        <f t="shared" si="6"/>
        <v>58.27</v>
      </c>
      <c r="AY6" s="35">
        <f t="shared" si="6"/>
        <v>74.7</v>
      </c>
      <c r="AZ6" s="35">
        <f t="shared" si="6"/>
        <v>72.44</v>
      </c>
      <c r="BA6" s="35">
        <f t="shared" si="6"/>
        <v>78.45</v>
      </c>
      <c r="BB6" s="35">
        <f t="shared" si="6"/>
        <v>76.31</v>
      </c>
      <c r="BC6" s="35">
        <f t="shared" si="6"/>
        <v>71.540000000000006</v>
      </c>
      <c r="BD6" s="35">
        <f t="shared" si="6"/>
        <v>67.86</v>
      </c>
      <c r="BE6" s="34" t="str">
        <f>IF(BE7="","",IF(BE7="-","【-】","【"&amp;SUBSTITUTE(TEXT(BE7,"#,##0.00"),"-","△")&amp;"】"))</f>
        <v>【67.52】</v>
      </c>
      <c r="BF6" s="35">
        <f>IF(BF7="",NA(),BF7)</f>
        <v>540.55999999999995</v>
      </c>
      <c r="BG6" s="35">
        <f t="shared" ref="BG6:BO6" si="7">IF(BG7="",NA(),BG7)</f>
        <v>510.05</v>
      </c>
      <c r="BH6" s="35">
        <f t="shared" si="7"/>
        <v>485.4</v>
      </c>
      <c r="BI6" s="35">
        <f t="shared" si="7"/>
        <v>474.45</v>
      </c>
      <c r="BJ6" s="35">
        <f t="shared" si="7"/>
        <v>451.9</v>
      </c>
      <c r="BK6" s="35">
        <f t="shared" si="7"/>
        <v>625.12</v>
      </c>
      <c r="BL6" s="35">
        <f t="shared" si="7"/>
        <v>799.41</v>
      </c>
      <c r="BM6" s="35">
        <f t="shared" si="7"/>
        <v>820.36</v>
      </c>
      <c r="BN6" s="35">
        <f t="shared" si="7"/>
        <v>653.69000000000005</v>
      </c>
      <c r="BO6" s="35">
        <f t="shared" si="7"/>
        <v>709.4</v>
      </c>
      <c r="BP6" s="34" t="str">
        <f>IF(BP7="","",IF(BP7="-","【-】","【"&amp;SUBSTITUTE(TEXT(BP7,"#,##0.00"),"-","△")&amp;"】"))</f>
        <v>【705.21】</v>
      </c>
      <c r="BQ6" s="35">
        <f>IF(BQ7="",NA(),BQ7)</f>
        <v>183.77</v>
      </c>
      <c r="BR6" s="35">
        <f t="shared" ref="BR6:BZ6" si="8">IF(BR7="",NA(),BR7)</f>
        <v>94.31</v>
      </c>
      <c r="BS6" s="35">
        <f t="shared" si="8"/>
        <v>86.56</v>
      </c>
      <c r="BT6" s="35">
        <f t="shared" si="8"/>
        <v>79.760000000000005</v>
      </c>
      <c r="BU6" s="35">
        <f t="shared" si="8"/>
        <v>98.91</v>
      </c>
      <c r="BV6" s="35">
        <f t="shared" si="8"/>
        <v>89.74</v>
      </c>
      <c r="BW6" s="35">
        <f t="shared" si="8"/>
        <v>96.54</v>
      </c>
      <c r="BX6" s="35">
        <f t="shared" si="8"/>
        <v>95.4</v>
      </c>
      <c r="BY6" s="35">
        <f t="shared" si="8"/>
        <v>88.05</v>
      </c>
      <c r="BZ6" s="35">
        <f t="shared" si="8"/>
        <v>91.14</v>
      </c>
      <c r="CA6" s="34" t="str">
        <f>IF(CA7="","",IF(CA7="-","【-】","【"&amp;SUBSTITUTE(TEXT(CA7,"#,##0.00"),"-","△")&amp;"】"))</f>
        <v>【98.96】</v>
      </c>
      <c r="CB6" s="35">
        <f>IF(CB7="",NA(),CB7)</f>
        <v>79.81</v>
      </c>
      <c r="CC6" s="35">
        <f t="shared" ref="CC6:CK6" si="9">IF(CC7="",NA(),CC7)</f>
        <v>155.44999999999999</v>
      </c>
      <c r="CD6" s="35">
        <f t="shared" si="9"/>
        <v>174.34</v>
      </c>
      <c r="CE6" s="35">
        <f t="shared" si="9"/>
        <v>189.8</v>
      </c>
      <c r="CF6" s="35">
        <f t="shared" si="9"/>
        <v>152.57</v>
      </c>
      <c r="CG6" s="35">
        <f t="shared" si="9"/>
        <v>141.24</v>
      </c>
      <c r="CH6" s="35">
        <f t="shared" si="9"/>
        <v>162.81</v>
      </c>
      <c r="CI6" s="35">
        <f t="shared" si="9"/>
        <v>163.19999999999999</v>
      </c>
      <c r="CJ6" s="35">
        <f t="shared" si="9"/>
        <v>141.15</v>
      </c>
      <c r="CK6" s="35">
        <f t="shared" si="9"/>
        <v>136.86000000000001</v>
      </c>
      <c r="CL6" s="34" t="str">
        <f>IF(CL7="","",IF(CL7="-","【-】","【"&amp;SUBSTITUTE(TEXT(CL7,"#,##0.00"),"-","△")&amp;"】"))</f>
        <v>【134.52】</v>
      </c>
      <c r="CM6" s="35" t="str">
        <f>IF(CM7="",NA(),CM7)</f>
        <v>-</v>
      </c>
      <c r="CN6" s="35" t="str">
        <f t="shared" ref="CN6:CV6" si="10">IF(CN7="",NA(),CN7)</f>
        <v>-</v>
      </c>
      <c r="CO6" s="35" t="str">
        <f t="shared" si="10"/>
        <v>-</v>
      </c>
      <c r="CP6" s="35" t="str">
        <f t="shared" si="10"/>
        <v>-</v>
      </c>
      <c r="CQ6" s="35" t="str">
        <f t="shared" si="10"/>
        <v>-</v>
      </c>
      <c r="CR6" s="35">
        <f t="shared" si="10"/>
        <v>58.12</v>
      </c>
      <c r="CS6" s="35">
        <f t="shared" si="10"/>
        <v>64.959999999999994</v>
      </c>
      <c r="CT6" s="35">
        <f t="shared" si="10"/>
        <v>65.040000000000006</v>
      </c>
      <c r="CU6" s="35">
        <f t="shared" si="10"/>
        <v>57.04</v>
      </c>
      <c r="CV6" s="35">
        <f t="shared" si="10"/>
        <v>60.78</v>
      </c>
      <c r="CW6" s="34" t="str">
        <f>IF(CW7="","",IF(CW7="-","【-】","【"&amp;SUBSTITUTE(TEXT(CW7,"#,##0.00"),"-","△")&amp;"】"))</f>
        <v>【59.57】</v>
      </c>
      <c r="CX6" s="35">
        <f>IF(CX7="",NA(),CX7)</f>
        <v>96.23</v>
      </c>
      <c r="CY6" s="35">
        <f t="shared" ref="CY6:DG6" si="11">IF(CY7="",NA(),CY7)</f>
        <v>95.5</v>
      </c>
      <c r="CZ6" s="35">
        <f t="shared" si="11"/>
        <v>95.28</v>
      </c>
      <c r="DA6" s="35">
        <f t="shared" si="11"/>
        <v>95.02</v>
      </c>
      <c r="DB6" s="35">
        <f t="shared" si="11"/>
        <v>95.45</v>
      </c>
      <c r="DC6" s="35">
        <f t="shared" si="11"/>
        <v>93.07</v>
      </c>
      <c r="DD6" s="35">
        <f t="shared" si="11"/>
        <v>92.3</v>
      </c>
      <c r="DE6" s="35">
        <f t="shared" si="11"/>
        <v>92.55</v>
      </c>
      <c r="DF6" s="35">
        <f t="shared" si="11"/>
        <v>93.73</v>
      </c>
      <c r="DG6" s="35">
        <f t="shared" si="11"/>
        <v>94.17</v>
      </c>
      <c r="DH6" s="34" t="str">
        <f>IF(DH7="","",IF(DH7="-","【-】","【"&amp;SUBSTITUTE(TEXT(DH7,"#,##0.00"),"-","△")&amp;"】"))</f>
        <v>【95.57】</v>
      </c>
      <c r="DI6" s="35">
        <f>IF(DI7="",NA(),DI7)</f>
        <v>5.9</v>
      </c>
      <c r="DJ6" s="35">
        <f t="shared" ref="DJ6:DR6" si="12">IF(DJ7="",NA(),DJ7)</f>
        <v>8.76</v>
      </c>
      <c r="DK6" s="35">
        <f t="shared" si="12"/>
        <v>11.49</v>
      </c>
      <c r="DL6" s="35">
        <f t="shared" si="12"/>
        <v>14.02</v>
      </c>
      <c r="DM6" s="35">
        <f t="shared" si="12"/>
        <v>16.57</v>
      </c>
      <c r="DN6" s="35">
        <f t="shared" si="12"/>
        <v>26.07</v>
      </c>
      <c r="DO6" s="35">
        <f t="shared" si="12"/>
        <v>25.61</v>
      </c>
      <c r="DP6" s="35">
        <f t="shared" si="12"/>
        <v>26.13</v>
      </c>
      <c r="DQ6" s="35">
        <f t="shared" si="12"/>
        <v>21.22</v>
      </c>
      <c r="DR6" s="35">
        <f t="shared" si="12"/>
        <v>23.25</v>
      </c>
      <c r="DS6" s="34" t="str">
        <f>IF(DS7="","",IF(DS7="-","【-】","【"&amp;SUBSTITUTE(TEXT(DS7,"#,##0.00"),"-","△")&amp;"】"))</f>
        <v>【36.52】</v>
      </c>
      <c r="DT6" s="34">
        <f>IF(DT7="",NA(),DT7)</f>
        <v>0</v>
      </c>
      <c r="DU6" s="34">
        <f t="shared" ref="DU6:EC6" si="13">IF(DU7="",NA(),DU7)</f>
        <v>0</v>
      </c>
      <c r="DV6" s="34">
        <f t="shared" si="13"/>
        <v>0</v>
      </c>
      <c r="DW6" s="34">
        <f t="shared" si="13"/>
        <v>0</v>
      </c>
      <c r="DX6" s="34">
        <f t="shared" si="13"/>
        <v>0</v>
      </c>
      <c r="DY6" s="35">
        <f t="shared" si="13"/>
        <v>0.15</v>
      </c>
      <c r="DZ6" s="35">
        <f t="shared" si="13"/>
        <v>1.07</v>
      </c>
      <c r="EA6" s="35">
        <f t="shared" si="13"/>
        <v>1.03</v>
      </c>
      <c r="EB6" s="35">
        <f t="shared" si="13"/>
        <v>0.83</v>
      </c>
      <c r="EC6" s="35">
        <f t="shared" si="13"/>
        <v>1.06</v>
      </c>
      <c r="ED6" s="34" t="str">
        <f>IF(ED7="","",IF(ED7="-","【-】","【"&amp;SUBSTITUTE(TEXT(ED7,"#,##0.00"),"-","△")&amp;"】"))</f>
        <v>【5.72】</v>
      </c>
      <c r="EE6" s="35">
        <f>IF(EE7="",NA(),EE7)</f>
        <v>0.06</v>
      </c>
      <c r="EF6" s="34">
        <f t="shared" ref="EF6:EN6" si="14">IF(EF7="",NA(),EF7)</f>
        <v>0</v>
      </c>
      <c r="EG6" s="34">
        <f t="shared" si="14"/>
        <v>0</v>
      </c>
      <c r="EH6" s="34">
        <f t="shared" si="14"/>
        <v>0</v>
      </c>
      <c r="EI6" s="34">
        <f t="shared" si="14"/>
        <v>0</v>
      </c>
      <c r="EJ6" s="35">
        <f t="shared" si="14"/>
        <v>0.1</v>
      </c>
      <c r="EK6" s="35">
        <f t="shared" si="14"/>
        <v>0.13</v>
      </c>
      <c r="EL6" s="35">
        <f t="shared" si="14"/>
        <v>0.1</v>
      </c>
      <c r="EM6" s="35">
        <f t="shared" si="14"/>
        <v>0.12</v>
      </c>
      <c r="EN6" s="35">
        <f t="shared" si="14"/>
        <v>0.08</v>
      </c>
      <c r="EO6" s="34" t="str">
        <f>IF(EO7="","",IF(EO7="-","【-】","【"&amp;SUBSTITUTE(TEXT(EO7,"#,##0.00"),"-","△")&amp;"】"))</f>
        <v>【0.30】</v>
      </c>
    </row>
    <row r="7" spans="1:148" s="36" customFormat="1" x14ac:dyDescent="0.15">
      <c r="A7" s="28"/>
      <c r="B7" s="37">
        <v>2020</v>
      </c>
      <c r="C7" s="37">
        <v>32166</v>
      </c>
      <c r="D7" s="37">
        <v>46</v>
      </c>
      <c r="E7" s="37">
        <v>17</v>
      </c>
      <c r="F7" s="37">
        <v>1</v>
      </c>
      <c r="G7" s="37">
        <v>0</v>
      </c>
      <c r="H7" s="37" t="s">
        <v>95</v>
      </c>
      <c r="I7" s="37" t="s">
        <v>96</v>
      </c>
      <c r="J7" s="37" t="s">
        <v>97</v>
      </c>
      <c r="K7" s="37" t="s">
        <v>98</v>
      </c>
      <c r="L7" s="37" t="s">
        <v>99</v>
      </c>
      <c r="M7" s="37" t="s">
        <v>100</v>
      </c>
      <c r="N7" s="38" t="s">
        <v>101</v>
      </c>
      <c r="O7" s="38">
        <v>69.33</v>
      </c>
      <c r="P7" s="38">
        <v>70.459999999999994</v>
      </c>
      <c r="Q7" s="38">
        <v>77.11</v>
      </c>
      <c r="R7" s="38">
        <v>3002</v>
      </c>
      <c r="S7" s="38">
        <v>55605</v>
      </c>
      <c r="T7" s="38">
        <v>182.46</v>
      </c>
      <c r="U7" s="38">
        <v>304.75</v>
      </c>
      <c r="V7" s="38">
        <v>39111</v>
      </c>
      <c r="W7" s="38">
        <v>7.74</v>
      </c>
      <c r="X7" s="38">
        <v>5053.1000000000004</v>
      </c>
      <c r="Y7" s="38">
        <v>112.2</v>
      </c>
      <c r="Z7" s="38">
        <v>117.97</v>
      </c>
      <c r="AA7" s="38">
        <v>112.42</v>
      </c>
      <c r="AB7" s="38">
        <v>116.91</v>
      </c>
      <c r="AC7" s="38">
        <v>113.3</v>
      </c>
      <c r="AD7" s="38">
        <v>106.63</v>
      </c>
      <c r="AE7" s="38">
        <v>108.03</v>
      </c>
      <c r="AF7" s="38">
        <v>106.9</v>
      </c>
      <c r="AG7" s="38">
        <v>106.32</v>
      </c>
      <c r="AH7" s="38">
        <v>106.67</v>
      </c>
      <c r="AI7" s="38">
        <v>106.67</v>
      </c>
      <c r="AJ7" s="38">
        <v>0</v>
      </c>
      <c r="AK7" s="38">
        <v>0</v>
      </c>
      <c r="AL7" s="38">
        <v>0</v>
      </c>
      <c r="AM7" s="38">
        <v>0</v>
      </c>
      <c r="AN7" s="38">
        <v>0</v>
      </c>
      <c r="AO7" s="38">
        <v>26.43</v>
      </c>
      <c r="AP7" s="38">
        <v>13.55</v>
      </c>
      <c r="AQ7" s="38">
        <v>9.06</v>
      </c>
      <c r="AR7" s="38">
        <v>1.35</v>
      </c>
      <c r="AS7" s="38">
        <v>3.68</v>
      </c>
      <c r="AT7" s="38">
        <v>3.64</v>
      </c>
      <c r="AU7" s="38">
        <v>44.03</v>
      </c>
      <c r="AV7" s="38">
        <v>53.37</v>
      </c>
      <c r="AW7" s="38">
        <v>48.24</v>
      </c>
      <c r="AX7" s="38">
        <v>58.27</v>
      </c>
      <c r="AY7" s="38">
        <v>74.7</v>
      </c>
      <c r="AZ7" s="38">
        <v>72.44</v>
      </c>
      <c r="BA7" s="38">
        <v>78.45</v>
      </c>
      <c r="BB7" s="38">
        <v>76.31</v>
      </c>
      <c r="BC7" s="38">
        <v>71.540000000000006</v>
      </c>
      <c r="BD7" s="38">
        <v>67.86</v>
      </c>
      <c r="BE7" s="38">
        <v>67.52</v>
      </c>
      <c r="BF7" s="38">
        <v>540.55999999999995</v>
      </c>
      <c r="BG7" s="38">
        <v>510.05</v>
      </c>
      <c r="BH7" s="38">
        <v>485.4</v>
      </c>
      <c r="BI7" s="38">
        <v>474.45</v>
      </c>
      <c r="BJ7" s="38">
        <v>451.9</v>
      </c>
      <c r="BK7" s="38">
        <v>625.12</v>
      </c>
      <c r="BL7" s="38">
        <v>799.41</v>
      </c>
      <c r="BM7" s="38">
        <v>820.36</v>
      </c>
      <c r="BN7" s="38">
        <v>653.69000000000005</v>
      </c>
      <c r="BO7" s="38">
        <v>709.4</v>
      </c>
      <c r="BP7" s="38">
        <v>705.21</v>
      </c>
      <c r="BQ7" s="38">
        <v>183.77</v>
      </c>
      <c r="BR7" s="38">
        <v>94.31</v>
      </c>
      <c r="BS7" s="38">
        <v>86.56</v>
      </c>
      <c r="BT7" s="38">
        <v>79.760000000000005</v>
      </c>
      <c r="BU7" s="38">
        <v>98.91</v>
      </c>
      <c r="BV7" s="38">
        <v>89.74</v>
      </c>
      <c r="BW7" s="38">
        <v>96.54</v>
      </c>
      <c r="BX7" s="38">
        <v>95.4</v>
      </c>
      <c r="BY7" s="38">
        <v>88.05</v>
      </c>
      <c r="BZ7" s="38">
        <v>91.14</v>
      </c>
      <c r="CA7" s="38">
        <v>98.96</v>
      </c>
      <c r="CB7" s="38">
        <v>79.81</v>
      </c>
      <c r="CC7" s="38">
        <v>155.44999999999999</v>
      </c>
      <c r="CD7" s="38">
        <v>174.34</v>
      </c>
      <c r="CE7" s="38">
        <v>189.8</v>
      </c>
      <c r="CF7" s="38">
        <v>152.57</v>
      </c>
      <c r="CG7" s="38">
        <v>141.24</v>
      </c>
      <c r="CH7" s="38">
        <v>162.81</v>
      </c>
      <c r="CI7" s="38">
        <v>163.19999999999999</v>
      </c>
      <c r="CJ7" s="38">
        <v>141.15</v>
      </c>
      <c r="CK7" s="38">
        <v>136.86000000000001</v>
      </c>
      <c r="CL7" s="38">
        <v>134.52000000000001</v>
      </c>
      <c r="CM7" s="38" t="s">
        <v>101</v>
      </c>
      <c r="CN7" s="38" t="s">
        <v>101</v>
      </c>
      <c r="CO7" s="38" t="s">
        <v>101</v>
      </c>
      <c r="CP7" s="38" t="s">
        <v>101</v>
      </c>
      <c r="CQ7" s="38" t="s">
        <v>101</v>
      </c>
      <c r="CR7" s="38">
        <v>58.12</v>
      </c>
      <c r="CS7" s="38">
        <v>64.959999999999994</v>
      </c>
      <c r="CT7" s="38">
        <v>65.040000000000006</v>
      </c>
      <c r="CU7" s="38">
        <v>57.04</v>
      </c>
      <c r="CV7" s="38">
        <v>60.78</v>
      </c>
      <c r="CW7" s="38">
        <v>59.57</v>
      </c>
      <c r="CX7" s="38">
        <v>96.23</v>
      </c>
      <c r="CY7" s="38">
        <v>95.5</v>
      </c>
      <c r="CZ7" s="38">
        <v>95.28</v>
      </c>
      <c r="DA7" s="38">
        <v>95.02</v>
      </c>
      <c r="DB7" s="38">
        <v>95.45</v>
      </c>
      <c r="DC7" s="38">
        <v>93.07</v>
      </c>
      <c r="DD7" s="38">
        <v>92.3</v>
      </c>
      <c r="DE7" s="38">
        <v>92.55</v>
      </c>
      <c r="DF7" s="38">
        <v>93.73</v>
      </c>
      <c r="DG7" s="38">
        <v>94.17</v>
      </c>
      <c r="DH7" s="38">
        <v>95.57</v>
      </c>
      <c r="DI7" s="38">
        <v>5.9</v>
      </c>
      <c r="DJ7" s="38">
        <v>8.76</v>
      </c>
      <c r="DK7" s="38">
        <v>11.49</v>
      </c>
      <c r="DL7" s="38">
        <v>14.02</v>
      </c>
      <c r="DM7" s="38">
        <v>16.57</v>
      </c>
      <c r="DN7" s="38">
        <v>26.07</v>
      </c>
      <c r="DO7" s="38">
        <v>25.61</v>
      </c>
      <c r="DP7" s="38">
        <v>26.13</v>
      </c>
      <c r="DQ7" s="38">
        <v>21.22</v>
      </c>
      <c r="DR7" s="38">
        <v>23.25</v>
      </c>
      <c r="DS7" s="38">
        <v>36.520000000000003</v>
      </c>
      <c r="DT7" s="38">
        <v>0</v>
      </c>
      <c r="DU7" s="38">
        <v>0</v>
      </c>
      <c r="DV7" s="38">
        <v>0</v>
      </c>
      <c r="DW7" s="38">
        <v>0</v>
      </c>
      <c r="DX7" s="38">
        <v>0</v>
      </c>
      <c r="DY7" s="38">
        <v>0.15</v>
      </c>
      <c r="DZ7" s="38">
        <v>1.07</v>
      </c>
      <c r="EA7" s="38">
        <v>1.03</v>
      </c>
      <c r="EB7" s="38">
        <v>0.83</v>
      </c>
      <c r="EC7" s="38">
        <v>1.06</v>
      </c>
      <c r="ED7" s="38">
        <v>5.72</v>
      </c>
      <c r="EE7" s="38">
        <v>0.06</v>
      </c>
      <c r="EF7" s="38">
        <v>0</v>
      </c>
      <c r="EG7" s="38">
        <v>0</v>
      </c>
      <c r="EH7" s="38">
        <v>0</v>
      </c>
      <c r="EI7" s="38">
        <v>0</v>
      </c>
      <c r="EJ7" s="38">
        <v>0.1</v>
      </c>
      <c r="EK7" s="38">
        <v>0.13</v>
      </c>
      <c r="EL7" s="38">
        <v>0.1</v>
      </c>
      <c r="EM7" s="38">
        <v>0.12</v>
      </c>
      <c r="EN7" s="38">
        <v>0.08</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107</v>
      </c>
    </row>
    <row r="12" spans="1:148" x14ac:dyDescent="0.15">
      <c r="B12">
        <v>1</v>
      </c>
      <c r="C12">
        <v>1</v>
      </c>
      <c r="D12">
        <v>1</v>
      </c>
      <c r="E12">
        <v>1</v>
      </c>
      <c r="F12">
        <v>2</v>
      </c>
      <c r="G12" t="s">
        <v>108</v>
      </c>
    </row>
    <row r="13" spans="1:148" x14ac:dyDescent="0.15">
      <c r="B13" t="s">
        <v>109</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く 黒澤  滋</cp:lastModifiedBy>
  <dcterms:created xsi:type="dcterms:W3CDTF">2021-12-03T07:07:06Z</dcterms:created>
  <dcterms:modified xsi:type="dcterms:W3CDTF">2022-01-18T07:54:36Z</dcterms:modified>
  <cp:category/>
</cp:coreProperties>
</file>