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AlgorithmName="SHA-512" workbookHashValue="Wl61nCn3JxmbYJiebg4/tG22huEmahfXivOyz5tTlD6XYzFaf1jB6hwpIzmQQjfsI8M9y3ejC+DWNYDx8WR8cQ==" workbookSaltValue="GOf/3hMooJr1wyJeyGD56A==" workbookSpinCount="100000" lockStructure="1"/>
  <bookViews>
    <workbookView xWindow="0" yWindow="0" windowWidth="15360" windowHeight="7635"/>
  </bookViews>
  <sheets>
    <sheet name="法適用_下水道事業" sheetId="4" r:id="rId1"/>
    <sheet name="データ" sheetId="5" state="hidden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L10" i="4" s="1"/>
  <c r="U6" i="5"/>
  <c r="T6" i="5"/>
  <c r="S6" i="5"/>
  <c r="R6" i="5"/>
  <c r="Q6" i="5"/>
  <c r="P6" i="5"/>
  <c r="O6" i="5"/>
  <c r="N6" i="5"/>
  <c r="M6" i="5"/>
  <c r="L6" i="5"/>
  <c r="K6" i="5"/>
  <c r="J6" i="5"/>
  <c r="I8" i="4" s="1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BB10" i="4"/>
  <c r="AT10" i="4"/>
  <c r="AD10" i="4"/>
  <c r="W10" i="4"/>
  <c r="P10" i="4"/>
  <c r="I10" i="4"/>
  <c r="B10" i="4"/>
  <c r="BB8" i="4"/>
  <c r="AT8" i="4"/>
  <c r="AL8" i="4"/>
  <c r="AD8" i="4"/>
  <c r="W8" i="4"/>
  <c r="P8" i="4"/>
  <c r="B8" i="4"/>
  <c r="B6" i="4"/>
</calcChain>
</file>

<file path=xl/sharedStrings.xml><?xml version="1.0" encoding="utf-8"?>
<sst xmlns="http://schemas.openxmlformats.org/spreadsheetml/2006/main" count="275" uniqueCount="116">
  <si>
    <t>経営比較分析表（令和2年度決算）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</si>
  <si>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</si>
  <si>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</si>
  <si>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</si>
  <si>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</si>
  <si>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</si>
  <si>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</si>
  <si>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</si>
  <si>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</si>
  <si>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</si>
  <si>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</si>
  <si>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</si>
  <si>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</si>
  <si>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</si>
  <si>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</si>
  <si>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</si>
  <si>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</si>
  <si>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</si>
  <si>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</si>
  <si>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</si>
  <si>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</si>
  <si>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</si>
  <si>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</si>
  <si>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令和2年度全国平均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</si>
  <si>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</si>
  <si>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</si>
  <si>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</si>
  <si>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</si>
  <si>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</si>
  <si>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</si>
  <si>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</si>
  <si>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</si>
  <si>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</si>
  <si>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</si>
  <si>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</si>
  <si>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</si>
  <si>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</si>
  <si>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</si>
  <si>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</si>
  <si>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</si>
  <si>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</si>
  <si>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</si>
  <si>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</si>
  <si>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</si>
  <si>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</si>
  <si>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</si>
  <si>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</si>
  <si>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</si>
  <si>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</si>
  <si>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</si>
  <si>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</si>
  <si>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</si>
  <si>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</si>
  <si>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</si>
  <si>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</si>
  <si>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</si>
  <si>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</si>
  <si>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</si>
  <si>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</si>
  <si>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</si>
  <si>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</si>
  <si>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</si>
  <si>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</si>
  <si>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</si>
  <si>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</si>
  <si>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</si>
  <si>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</si>
  <si>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</si>
  <si>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</si>
  <si>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</si>
  <si>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</si>
  <si>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</si>
  <si>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</si>
  <si>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</si>
  <si>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</si>
  <si>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</si>
  <si>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</si>
  <si>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</si>
  <si>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</si>
  <si>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</si>
  <si>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</si>
  <si>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</si>
  <si>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</si>
  <si>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</si>
  <si>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</si>
  <si>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</si>
  <si>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</si>
  <si>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</si>
  <si>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</si>
  <si>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</si>
  <si>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</si>
  <si>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</si>
  <si>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</si>
  <si>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</si>
  <si>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</si>
  <si>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</si>
  <si>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岩手町</t>
  </si>
  <si>
    <t>法適用</t>
  </si>
  <si>
    <t>下水道事業</t>
  </si>
  <si>
    <t>公共下水道</t>
  </si>
  <si>
    <t>Cc2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</si>
  <si>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</si>
  <si>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</si>
  <si>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</si>
  <si>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</si>
  <si>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</si>
  <si>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</si>
  <si>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</si>
  <si>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</si>
  <si>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</si>
  <si>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</si>
  <si>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</si>
  <si>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</si>
  <si>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①経常収支比率は、約100％（黒字）で推移していますが、一般会計からの繰入金によるところが大きく、料金収入が十分でないと言えます。
　②累積欠損金比率では、累積欠損金はありませんが、一般会計繰入金に依存している状況にあり、料金改定や経費抑制に努め、基準外繰入金を抑制していく必要があります。
　③流動比率は債務支払高に対する現預金の割合です。当町は債務支払高が大きいため、平均に比べ低い比率となっています。
　④企業債残高対事業規模比率は、料金収入に対する投資の比率を示しています。整備途上であるため高い比率ですが、今後徐々に改善される見込みです。
　⑤経費回収率は、全国平均、類似団体平均と比べ大きく下回っています。汚水処理費を使用料収入で賄えていない状況にあり、適切な料金改定の実施をする必要があります。
　⑥汚水処理原価は、全国平均、類似団体に比べ、高い傾向となっています。
・⑦施設利用率は、施設をどれだけ稼働しているかを表しており、当町の処理場の稼働率はまだ低い状況です。
　⑧水洗化率は、下水道整備で処理区域が微増したことにより1.98ポイント増となりました。率は平均より低い数値となっています。</t>
    <rPh sb="2" eb="4">
      <t>ケイジョウ</t>
    </rPh>
    <rPh sb="10" eb="11">
      <t>ヤク</t>
    </rPh>
    <rPh sb="16" eb="18">
      <t>クロジ</t>
    </rPh>
    <rPh sb="20" eb="22">
      <t>スイイ</t>
    </rPh>
    <rPh sb="38" eb="39">
      <t>キン</t>
    </rPh>
    <rPh sb="46" eb="47">
      <t>オオ</t>
    </rPh>
    <rPh sb="50" eb="52">
      <t>リョウキン</t>
    </rPh>
    <rPh sb="52" eb="54">
      <t>シュウニュウ</t>
    </rPh>
    <rPh sb="55" eb="57">
      <t>ジュウブン</t>
    </rPh>
    <rPh sb="61" eb="62">
      <t>イ</t>
    </rPh>
    <rPh sb="69" eb="71">
      <t>ルイセキ</t>
    </rPh>
    <rPh sb="71" eb="74">
      <t>ケッソンキン</t>
    </rPh>
    <rPh sb="74" eb="76">
      <t>ヒリツ</t>
    </rPh>
    <rPh sb="79" eb="81">
      <t>ルイセキ</t>
    </rPh>
    <rPh sb="81" eb="84">
      <t>ケッソンキン</t>
    </rPh>
    <rPh sb="92" eb="94">
      <t>イッパン</t>
    </rPh>
    <rPh sb="94" eb="96">
      <t>カイケイ</t>
    </rPh>
    <rPh sb="96" eb="98">
      <t>クリイレ</t>
    </rPh>
    <rPh sb="98" eb="99">
      <t>キン</t>
    </rPh>
    <rPh sb="100" eb="102">
      <t>イゾン</t>
    </rPh>
    <rPh sb="106" eb="108">
      <t>ジョウキョウ</t>
    </rPh>
    <rPh sb="112" eb="114">
      <t>リョウキン</t>
    </rPh>
    <rPh sb="114" eb="116">
      <t>カイテイ</t>
    </rPh>
    <rPh sb="117" eb="119">
      <t>ケイヒ</t>
    </rPh>
    <rPh sb="119" eb="121">
      <t>ヨクセイ</t>
    </rPh>
    <rPh sb="122" eb="123">
      <t>ツト</t>
    </rPh>
    <rPh sb="125" eb="127">
      <t>キジュン</t>
    </rPh>
    <rPh sb="127" eb="128">
      <t>ガイ</t>
    </rPh>
    <rPh sb="128" eb="130">
      <t>クリイレ</t>
    </rPh>
    <rPh sb="130" eb="131">
      <t>キン</t>
    </rPh>
    <rPh sb="132" eb="134">
      <t>ヨクセイ</t>
    </rPh>
    <rPh sb="138" eb="140">
      <t>ヒツヨウ</t>
    </rPh>
    <rPh sb="221" eb="223">
      <t>リョウキン</t>
    </rPh>
    <rPh sb="285" eb="287">
      <t>ゼンコク</t>
    </rPh>
    <rPh sb="287" eb="289">
      <t>ヘイキン</t>
    </rPh>
    <rPh sb="290" eb="292">
      <t>ルイジ</t>
    </rPh>
    <rPh sb="292" eb="294">
      <t>ダンタイ</t>
    </rPh>
    <rPh sb="294" eb="296">
      <t>ヘイキン</t>
    </rPh>
    <rPh sb="297" eb="298">
      <t>クラ</t>
    </rPh>
    <rPh sb="299" eb="300">
      <t>オオ</t>
    </rPh>
    <rPh sb="302" eb="304">
      <t>シタマワ</t>
    </rPh>
    <rPh sb="310" eb="312">
      <t>オスイ</t>
    </rPh>
    <rPh sb="312" eb="314">
      <t>ショリ</t>
    </rPh>
    <rPh sb="314" eb="315">
      <t>ヒ</t>
    </rPh>
    <rPh sb="316" eb="319">
      <t>シヨウリョウ</t>
    </rPh>
    <rPh sb="319" eb="321">
      <t>シュウニュウ</t>
    </rPh>
    <rPh sb="322" eb="323">
      <t>マカナ</t>
    </rPh>
    <rPh sb="328" eb="330">
      <t>ジョウキョウ</t>
    </rPh>
    <rPh sb="334" eb="336">
      <t>テキセツ</t>
    </rPh>
    <rPh sb="337" eb="339">
      <t>リョウキン</t>
    </rPh>
    <rPh sb="339" eb="341">
      <t>カイテイ</t>
    </rPh>
    <rPh sb="342" eb="344">
      <t>ジッシ</t>
    </rPh>
    <rPh sb="347" eb="349">
      <t>ヒツヨウ</t>
    </rPh>
    <rPh sb="366" eb="368">
      <t>ゼンコク</t>
    </rPh>
    <rPh sb="368" eb="370">
      <t>ヘイキン</t>
    </rPh>
    <rPh sb="379" eb="380">
      <t>タカ</t>
    </rPh>
    <rPh sb="381" eb="383">
      <t>ケイコウ</t>
    </rPh>
    <rPh sb="451" eb="454">
      <t>ゲスイドウ</t>
    </rPh>
    <rPh sb="454" eb="456">
      <t>セイビ</t>
    </rPh>
    <rPh sb="457" eb="459">
      <t>ショリ</t>
    </rPh>
    <rPh sb="459" eb="461">
      <t>クイキ</t>
    </rPh>
    <rPh sb="462" eb="464">
      <t>ビゾウ</t>
    </rPh>
    <rPh sb="479" eb="480">
      <t>ゾウ</t>
    </rPh>
    <rPh sb="487" eb="488">
      <t>リツ</t>
    </rPh>
    <phoneticPr fontId="4"/>
  </si>
  <si>
    <t xml:space="preserve"> ①有形固定資産減価償却率は、約35％となっており、平均よりやや老朽化が進んでいる状況です。将来の老朽化に備えて施設台帳を整備し、ストックマネジメント計画を作成するなど、適切な管理による施設の延命化に努めるとともに、将来の更新計画を策定していく必要があります。
 ②管路経年化率は、公共下水道事業の施工開始は平成9年度であり、耐用年数を超えた管きょはまだありません。
 ③管路更新率は、その年度に更新した管路の延長割合で、管路の更新ペースや更新状況を把握することができます。耐用年数を超えた管きょはまだないためゼロとなっています。
</t>
    <rPh sb="46" eb="48">
      <t>ショウライ</t>
    </rPh>
    <rPh sb="61" eb="63">
      <t>セイビ</t>
    </rPh>
    <rPh sb="75" eb="77">
      <t>ケイカク</t>
    </rPh>
    <phoneticPr fontId="4"/>
  </si>
  <si>
    <t>　公共下水道事業は大規模施設事業であり、投資から効果の発現まである程度の期間を要します。
　当町の公共下水道事業は平成9年度に建設開始、平成14年度から供用開始されましたが、まだ整備途中でもあり、十分な利用料収入が確保できないため、経営の健全性・効率性を表す指標は低い成績となっています。
　管渠の老朽化はまだ進んでいない状況ですが、今後、処理場等の設備改修などの更新費用が増加していく見込みです。
　継続して接続率の向上に努め、料金収入を確保するとともに、料金改定の検討、実施をしながら、経費回収率向上に努めます。
　施設更新の必要性も生じてくるため、一層の経営効率化及び適切な更新計画の策定・実行が必要となります。</t>
    <rPh sb="146" eb="148">
      <t>カンキョ</t>
    </rPh>
    <rPh sb="161" eb="163">
      <t>ジョウキョウ</t>
    </rPh>
    <rPh sb="167" eb="169">
      <t>コンゴ</t>
    </rPh>
    <rPh sb="170" eb="173">
      <t>ショリジョウ</t>
    </rPh>
    <rPh sb="173" eb="174">
      <t>トウ</t>
    </rPh>
    <rPh sb="175" eb="177">
      <t>セツビ</t>
    </rPh>
    <rPh sb="177" eb="179">
      <t>カイシュウ</t>
    </rPh>
    <rPh sb="182" eb="184">
      <t>コウシン</t>
    </rPh>
    <rPh sb="184" eb="186">
      <t>ヒヨウ</t>
    </rPh>
    <rPh sb="187" eb="188">
      <t>ゾウ</t>
    </rPh>
    <rPh sb="188" eb="189">
      <t>カ</t>
    </rPh>
    <rPh sb="193" eb="195">
      <t>ミコ</t>
    </rPh>
    <rPh sb="201" eb="203">
      <t>ケイゾク</t>
    </rPh>
    <rPh sb="205" eb="207">
      <t>セツゾク</t>
    </rPh>
    <rPh sb="207" eb="208">
      <t>リツ</t>
    </rPh>
    <rPh sb="209" eb="211">
      <t>コウジョウ</t>
    </rPh>
    <rPh sb="212" eb="213">
      <t>ツト</t>
    </rPh>
    <rPh sb="215" eb="217">
      <t>リョウキン</t>
    </rPh>
    <rPh sb="217" eb="219">
      <t>シュウニュウ</t>
    </rPh>
    <rPh sb="220" eb="222">
      <t>カクホ</t>
    </rPh>
    <rPh sb="229" eb="231">
      <t>リョウキン</t>
    </rPh>
    <rPh sb="231" eb="233">
      <t>カイテイ</t>
    </rPh>
    <rPh sb="234" eb="236">
      <t>ケントウ</t>
    </rPh>
    <rPh sb="237" eb="239">
      <t>ジッシ</t>
    </rPh>
    <rPh sb="245" eb="247">
      <t>ケイヒ</t>
    </rPh>
    <rPh sb="247" eb="249">
      <t>カイシュウ</t>
    </rPh>
    <rPh sb="249" eb="250">
      <t>リツ</t>
    </rPh>
    <rPh sb="250" eb="252">
      <t>コウジョウ</t>
    </rPh>
    <rPh sb="253" eb="254">
      <t>ツト</t>
    </rPh>
    <rPh sb="292" eb="294">
      <t>ケイカク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</si>
</sst>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Border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A9-485B-B379-9E29A6F64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884928"/>
        <c:axId val="1078864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</c:v>
                </c:pt>
                <c:pt idx="3">
                  <c:v>0.15</c:v>
                </c:pt>
                <c:pt idx="4">
                  <c:v>1.65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A9-485B-B379-9E29A6F64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884928"/>
        <c:axId val="107886464"/>
      </c:lineChart>
      <c:dateAx>
        <c:axId val="10788492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07886464"/>
        <c:crosses val="autoZero"/>
        <c:auto val="1"/>
        <c:lblOffset val="100"/>
        <c:baseTimeUnit val="years"/>
      </c:dateAx>
      <c:valAx>
        <c:axId val="1078864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78849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100.59</c:v>
                </c:pt>
                <c:pt idx="3">
                  <c:v>101.65</c:v>
                </c:pt>
                <c:pt idx="4">
                  <c:v>102.78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7C0-4535-8D7F-0B7EC019BF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967360"/>
        <c:axId val="14196928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104.14</c:v>
                </c:pt>
                <c:pt idx="3">
                  <c:v>106.57</c:v>
                </c:pt>
                <c:pt idx="4">
                  <c:v>107.21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7C0-4535-8D7F-0B7EC019BF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967360"/>
        <c:axId val="141969280"/>
      </c:lineChart>
      <c:dateAx>
        <c:axId val="14196736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41969280"/>
        <c:crosses val="autoZero"/>
        <c:auto val="1"/>
        <c:lblOffset val="100"/>
        <c:baseTimeUnit val="years"/>
      </c:dateAx>
      <c:valAx>
        <c:axId val="14196928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419673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33.1</c:v>
                </c:pt>
                <c:pt idx="3">
                  <c:v>34.409999999999997</c:v>
                </c:pt>
                <c:pt idx="4">
                  <c:v>35.909999999999997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C46-4FDD-8CCC-FC86E639A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012800"/>
        <c:axId val="1420147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15.95</c:v>
                </c:pt>
                <c:pt idx="3">
                  <c:v>15.85</c:v>
                </c:pt>
                <c:pt idx="4">
                  <c:v>12.7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46-4FDD-8CCC-FC86E639A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012800"/>
        <c:axId val="142014720"/>
      </c:lineChart>
      <c:dateAx>
        <c:axId val="14201280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42014720"/>
        <c:crosses val="autoZero"/>
        <c:auto val="1"/>
        <c:lblOffset val="100"/>
        <c:baseTimeUnit val="years"/>
      </c:dateAx>
      <c:valAx>
        <c:axId val="1420147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4201280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8F4-4465-84C4-6FF74CFC2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564864"/>
        <c:axId val="1565640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F4-4465-84C4-6FF74CFC2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564864"/>
        <c:axId val="156564096"/>
      </c:lineChart>
      <c:dateAx>
        <c:axId val="15656486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56564096"/>
        <c:crosses val="autoZero"/>
        <c:auto val="1"/>
        <c:lblOffset val="100"/>
        <c:baseTimeUnit val="years"/>
      </c:dateAx>
      <c:valAx>
        <c:axId val="1565640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565648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78E-405E-9D70-59D77C8E2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671488"/>
        <c:axId val="14867776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73.180000000000007</c:v>
                </c:pt>
                <c:pt idx="3">
                  <c:v>53.44</c:v>
                </c:pt>
                <c:pt idx="4">
                  <c:v>43.71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78E-405E-9D70-59D77C8E2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71488"/>
        <c:axId val="148677760"/>
      </c:lineChart>
      <c:dateAx>
        <c:axId val="1486714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48677760"/>
        <c:crosses val="autoZero"/>
        <c:auto val="1"/>
        <c:lblOffset val="100"/>
        <c:baseTimeUnit val="years"/>
      </c:dateAx>
      <c:valAx>
        <c:axId val="14867776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486714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23.22</c:v>
                </c:pt>
                <c:pt idx="3">
                  <c:v>38.49</c:v>
                </c:pt>
                <c:pt idx="4">
                  <c:v>27.55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5BF-4A0C-B403-0D81E257C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912896"/>
        <c:axId val="949144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52.32</c:v>
                </c:pt>
                <c:pt idx="3">
                  <c:v>47.03</c:v>
                </c:pt>
                <c:pt idx="4">
                  <c:v>40.67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5BF-4A0C-B403-0D81E257C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912896"/>
        <c:axId val="94914432"/>
      </c:lineChart>
      <c:dateAx>
        <c:axId val="9491289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94914432"/>
        <c:crosses val="autoZero"/>
        <c:auto val="1"/>
        <c:lblOffset val="100"/>
        <c:baseTimeUnit val="years"/>
      </c:dateAx>
      <c:valAx>
        <c:axId val="949144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9491289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5376.51</c:v>
                </c:pt>
                <c:pt idx="3">
                  <c:v>5373.08</c:v>
                </c:pt>
                <c:pt idx="4">
                  <c:v>5124.54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6FB-4E16-9BE5-002A23139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923392"/>
        <c:axId val="94954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958.81</c:v>
                </c:pt>
                <c:pt idx="3">
                  <c:v>1001.3</c:v>
                </c:pt>
                <c:pt idx="4">
                  <c:v>1050.51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6FB-4E16-9BE5-002A23139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923392"/>
        <c:axId val="94954240"/>
      </c:lineChart>
      <c:dateAx>
        <c:axId val="949233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94954240"/>
        <c:crosses val="autoZero"/>
        <c:auto val="1"/>
        <c:lblOffset val="100"/>
        <c:baseTimeUnit val="years"/>
      </c:dateAx>
      <c:valAx>
        <c:axId val="94954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949233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51.25</c:v>
                </c:pt>
                <c:pt idx="3">
                  <c:v>66.52</c:v>
                </c:pt>
                <c:pt idx="4">
                  <c:v>49.93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E76-47F1-86CB-37DB0724C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723072"/>
        <c:axId val="947293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82.88</c:v>
                </c:pt>
                <c:pt idx="3">
                  <c:v>81.88</c:v>
                </c:pt>
                <c:pt idx="4">
                  <c:v>82.65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E76-47F1-86CB-37DB0724C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723072"/>
        <c:axId val="94729344"/>
      </c:lineChart>
      <c:dateAx>
        <c:axId val="947230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94729344"/>
        <c:crosses val="autoZero"/>
        <c:auto val="1"/>
        <c:lblOffset val="100"/>
        <c:baseTimeUnit val="years"/>
      </c:dateAx>
      <c:valAx>
        <c:axId val="947293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947230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288.64</c:v>
                </c:pt>
                <c:pt idx="3">
                  <c:v>221.28</c:v>
                </c:pt>
                <c:pt idx="4">
                  <c:v>312.82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378-4627-BD22-3D7967A1E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760320"/>
        <c:axId val="9476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190.99</c:v>
                </c:pt>
                <c:pt idx="3">
                  <c:v>187.55</c:v>
                </c:pt>
                <c:pt idx="4">
                  <c:v>186.3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378-4627-BD22-3D7967A1E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760320"/>
        <c:axId val="94762496"/>
      </c:lineChart>
      <c:dateAx>
        <c:axId val="94760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94762496"/>
        <c:crosses val="autoZero"/>
        <c:auto val="1"/>
        <c:lblOffset val="100"/>
        <c:baseTimeUnit val="years"/>
      </c:dateAx>
      <c:valAx>
        <c:axId val="9476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94760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28.4</c:v>
                </c:pt>
                <c:pt idx="3">
                  <c:v>27.6</c:v>
                </c:pt>
                <c:pt idx="4">
                  <c:v>26.1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4D-493F-BE9C-CDA0199AE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776320"/>
        <c:axId val="947989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52.58</c:v>
                </c:pt>
                <c:pt idx="3">
                  <c:v>50.94</c:v>
                </c:pt>
                <c:pt idx="4">
                  <c:v>50.53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4D-493F-BE9C-CDA0199AE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776320"/>
        <c:axId val="94798976"/>
      </c:lineChart>
      <c:dateAx>
        <c:axId val="9477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94798976"/>
        <c:crosses val="autoZero"/>
        <c:auto val="1"/>
        <c:lblOffset val="100"/>
        <c:baseTimeUnit val="years"/>
      </c:dateAx>
      <c:valAx>
        <c:axId val="947989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9477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66.569999999999993</c:v>
                </c:pt>
                <c:pt idx="3">
                  <c:v>65.900000000000006</c:v>
                </c:pt>
                <c:pt idx="4">
                  <c:v>67.88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92B-4085-94F6-0DD8DBC30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821760"/>
        <c:axId val="94844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83.02</c:v>
                </c:pt>
                <c:pt idx="3">
                  <c:v>82.55</c:v>
                </c:pt>
                <c:pt idx="4">
                  <c:v>82.08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92B-4085-94F6-0DD8DBC30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821760"/>
        <c:axId val="94844416"/>
      </c:lineChart>
      <c:dateAx>
        <c:axId val="9482176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94844416"/>
        <c:crosses val="autoZero"/>
        <c:auto val="1"/>
        <c:lblOffset val="100"/>
        <c:baseTimeUnit val="years"/>
      </c:dateAx>
      <c:valAx>
        <c:axId val="94844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948217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【106.67】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【3.64】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【67.52】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【705.21】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【95.57】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【59.57】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【134.52】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【98.96】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【36.52】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【5.72】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【0.30】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AC1" zoomScaleNormal="100" workbookViewId="0">
      <selection activeCell="BL47" sqref="BL47:BZ63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74" t="s">
        <v>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</row>
    <row r="3" spans="1:78" ht="9.75" customHeight="1" x14ac:dyDescent="0.15">
      <c r="A3" s="2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</row>
    <row r="4" spans="1:78" ht="9.75" customHeight="1" x14ac:dyDescent="0.15">
      <c r="A4" s="2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5" t="str">
        <f>データ!H6</f>
        <v>岩手県　岩手町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65" t="s">
        <v>1</v>
      </c>
      <c r="C7" s="65"/>
      <c r="D7" s="65"/>
      <c r="E7" s="65"/>
      <c r="F7" s="65"/>
      <c r="G7" s="65"/>
      <c r="H7" s="65"/>
      <c r="I7" s="65" t="s">
        <v>2</v>
      </c>
      <c r="J7" s="65"/>
      <c r="K7" s="65"/>
      <c r="L7" s="65"/>
      <c r="M7" s="65"/>
      <c r="N7" s="65"/>
      <c r="O7" s="65"/>
      <c r="P7" s="65" t="s">
        <v>3</v>
      </c>
      <c r="Q7" s="65"/>
      <c r="R7" s="65"/>
      <c r="S7" s="65"/>
      <c r="T7" s="65"/>
      <c r="U7" s="65"/>
      <c r="V7" s="65"/>
      <c r="W7" s="65" t="s">
        <v>4</v>
      </c>
      <c r="X7" s="65"/>
      <c r="Y7" s="65"/>
      <c r="Z7" s="65"/>
      <c r="AA7" s="65"/>
      <c r="AB7" s="65"/>
      <c r="AC7" s="65"/>
      <c r="AD7" s="65" t="s">
        <v>5</v>
      </c>
      <c r="AE7" s="65"/>
      <c r="AF7" s="65"/>
      <c r="AG7" s="65"/>
      <c r="AH7" s="65"/>
      <c r="AI7" s="65"/>
      <c r="AJ7" s="65"/>
      <c r="AK7" s="3"/>
      <c r="AL7" s="65" t="s">
        <v>6</v>
      </c>
      <c r="AM7" s="65"/>
      <c r="AN7" s="65"/>
      <c r="AO7" s="65"/>
      <c r="AP7" s="65"/>
      <c r="AQ7" s="65"/>
      <c r="AR7" s="65"/>
      <c r="AS7" s="65"/>
      <c r="AT7" s="65" t="s">
        <v>7</v>
      </c>
      <c r="AU7" s="65"/>
      <c r="AV7" s="65"/>
      <c r="AW7" s="65"/>
      <c r="AX7" s="65"/>
      <c r="AY7" s="65"/>
      <c r="AZ7" s="65"/>
      <c r="BA7" s="65"/>
      <c r="BB7" s="65" t="s">
        <v>8</v>
      </c>
      <c r="BC7" s="65"/>
      <c r="BD7" s="65"/>
      <c r="BE7" s="65"/>
      <c r="BF7" s="65"/>
      <c r="BG7" s="65"/>
      <c r="BH7" s="65"/>
      <c r="BI7" s="6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15">
      <c r="A8" s="2"/>
      <c r="B8" s="72" t="str">
        <f>データ!I6</f>
        <v>法適用</v>
      </c>
      <c r="C8" s="72"/>
      <c r="D8" s="72"/>
      <c r="E8" s="72"/>
      <c r="F8" s="72"/>
      <c r="G8" s="72"/>
      <c r="H8" s="72"/>
      <c r="I8" s="72" t="str">
        <f>データ!J6</f>
        <v>下水道事業</v>
      </c>
      <c r="J8" s="72"/>
      <c r="K8" s="72"/>
      <c r="L8" s="72"/>
      <c r="M8" s="72"/>
      <c r="N8" s="72"/>
      <c r="O8" s="72"/>
      <c r="P8" s="72" t="str">
        <f>データ!K6</f>
        <v>公共下水道</v>
      </c>
      <c r="Q8" s="72"/>
      <c r="R8" s="72"/>
      <c r="S8" s="72"/>
      <c r="T8" s="72"/>
      <c r="U8" s="72"/>
      <c r="V8" s="72"/>
      <c r="W8" s="72" t="str">
        <f>データ!L6</f>
        <v>Cc2</v>
      </c>
      <c r="X8" s="72"/>
      <c r="Y8" s="72"/>
      <c r="Z8" s="72"/>
      <c r="AA8" s="72"/>
      <c r="AB8" s="72"/>
      <c r="AC8" s="72"/>
      <c r="AD8" s="73" t="str">
        <f>データ!$M$6</f>
        <v>非設置</v>
      </c>
      <c r="AE8" s="73"/>
      <c r="AF8" s="73"/>
      <c r="AG8" s="73"/>
      <c r="AH8" s="73"/>
      <c r="AI8" s="73"/>
      <c r="AJ8" s="73"/>
      <c r="AK8" s="3"/>
      <c r="AL8" s="69">
        <f>データ!S6</f>
        <v>12826</v>
      </c>
      <c r="AM8" s="69"/>
      <c r="AN8" s="69"/>
      <c r="AO8" s="69"/>
      <c r="AP8" s="69"/>
      <c r="AQ8" s="69"/>
      <c r="AR8" s="69"/>
      <c r="AS8" s="69"/>
      <c r="AT8" s="68">
        <f>データ!T6</f>
        <v>360.46</v>
      </c>
      <c r="AU8" s="68"/>
      <c r="AV8" s="68"/>
      <c r="AW8" s="68"/>
      <c r="AX8" s="68"/>
      <c r="AY8" s="68"/>
      <c r="AZ8" s="68"/>
      <c r="BA8" s="68"/>
      <c r="BB8" s="68">
        <f>データ!U6</f>
        <v>35.58</v>
      </c>
      <c r="BC8" s="68"/>
      <c r="BD8" s="68"/>
      <c r="BE8" s="68"/>
      <c r="BF8" s="68"/>
      <c r="BG8" s="68"/>
      <c r="BH8" s="68"/>
      <c r="BI8" s="68"/>
      <c r="BJ8" s="3"/>
      <c r="BK8" s="3"/>
      <c r="BL8" s="70" t="s">
        <v>10</v>
      </c>
      <c r="BM8" s="71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15">
      <c r="A9" s="2"/>
      <c r="B9" s="65" t="s">
        <v>12</v>
      </c>
      <c r="C9" s="65"/>
      <c r="D9" s="65"/>
      <c r="E9" s="65"/>
      <c r="F9" s="65"/>
      <c r="G9" s="65"/>
      <c r="H9" s="65"/>
      <c r="I9" s="65" t="s">
        <v>13</v>
      </c>
      <c r="J9" s="65"/>
      <c r="K9" s="65"/>
      <c r="L9" s="65"/>
      <c r="M9" s="65"/>
      <c r="N9" s="65"/>
      <c r="O9" s="65"/>
      <c r="P9" s="65" t="s">
        <v>14</v>
      </c>
      <c r="Q9" s="65"/>
      <c r="R9" s="65"/>
      <c r="S9" s="65"/>
      <c r="T9" s="65"/>
      <c r="U9" s="65"/>
      <c r="V9" s="65"/>
      <c r="W9" s="65" t="s">
        <v>15</v>
      </c>
      <c r="X9" s="65"/>
      <c r="Y9" s="65"/>
      <c r="Z9" s="65"/>
      <c r="AA9" s="65"/>
      <c r="AB9" s="65"/>
      <c r="AC9" s="65"/>
      <c r="AD9" s="65" t="s">
        <v>16</v>
      </c>
      <c r="AE9" s="65"/>
      <c r="AF9" s="65"/>
      <c r="AG9" s="65"/>
      <c r="AH9" s="65"/>
      <c r="AI9" s="65"/>
      <c r="AJ9" s="65"/>
      <c r="AK9" s="3"/>
      <c r="AL9" s="65" t="s">
        <v>17</v>
      </c>
      <c r="AM9" s="65"/>
      <c r="AN9" s="65"/>
      <c r="AO9" s="65"/>
      <c r="AP9" s="65"/>
      <c r="AQ9" s="65"/>
      <c r="AR9" s="65"/>
      <c r="AS9" s="65"/>
      <c r="AT9" s="65" t="s">
        <v>18</v>
      </c>
      <c r="AU9" s="65"/>
      <c r="AV9" s="65"/>
      <c r="AW9" s="65"/>
      <c r="AX9" s="65"/>
      <c r="AY9" s="65"/>
      <c r="AZ9" s="65"/>
      <c r="BA9" s="65"/>
      <c r="BB9" s="65" t="s">
        <v>19</v>
      </c>
      <c r="BC9" s="65"/>
      <c r="BD9" s="65"/>
      <c r="BE9" s="65"/>
      <c r="BF9" s="65"/>
      <c r="BG9" s="65"/>
      <c r="BH9" s="65"/>
      <c r="BI9" s="65"/>
      <c r="BJ9" s="3"/>
      <c r="BK9" s="3"/>
      <c r="BL9" s="66" t="s">
        <v>20</v>
      </c>
      <c r="BM9" s="67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15">
      <c r="A10" s="2"/>
      <c r="B10" s="68" t="str">
        <f>データ!N6</f>
        <v>-</v>
      </c>
      <c r="C10" s="68"/>
      <c r="D10" s="68"/>
      <c r="E10" s="68"/>
      <c r="F10" s="68"/>
      <c r="G10" s="68"/>
      <c r="H10" s="68"/>
      <c r="I10" s="68">
        <f>データ!O6</f>
        <v>52.91</v>
      </c>
      <c r="J10" s="68"/>
      <c r="K10" s="68"/>
      <c r="L10" s="68"/>
      <c r="M10" s="68"/>
      <c r="N10" s="68"/>
      <c r="O10" s="68"/>
      <c r="P10" s="68">
        <f>データ!P6</f>
        <v>47.29</v>
      </c>
      <c r="Q10" s="68"/>
      <c r="R10" s="68"/>
      <c r="S10" s="68"/>
      <c r="T10" s="68"/>
      <c r="U10" s="68"/>
      <c r="V10" s="68"/>
      <c r="W10" s="68">
        <f>データ!Q6</f>
        <v>98.83</v>
      </c>
      <c r="X10" s="68"/>
      <c r="Y10" s="68"/>
      <c r="Z10" s="68"/>
      <c r="AA10" s="68"/>
      <c r="AB10" s="68"/>
      <c r="AC10" s="68"/>
      <c r="AD10" s="69">
        <f>データ!R6</f>
        <v>3214</v>
      </c>
      <c r="AE10" s="69"/>
      <c r="AF10" s="69"/>
      <c r="AG10" s="69"/>
      <c r="AH10" s="69"/>
      <c r="AI10" s="69"/>
      <c r="AJ10" s="69"/>
      <c r="AK10" s="2"/>
      <c r="AL10" s="69">
        <f>データ!V6</f>
        <v>6015</v>
      </c>
      <c r="AM10" s="69"/>
      <c r="AN10" s="69"/>
      <c r="AO10" s="69"/>
      <c r="AP10" s="69"/>
      <c r="AQ10" s="69"/>
      <c r="AR10" s="69"/>
      <c r="AS10" s="69"/>
      <c r="AT10" s="68">
        <f>データ!W6</f>
        <v>2.35</v>
      </c>
      <c r="AU10" s="68"/>
      <c r="AV10" s="68"/>
      <c r="AW10" s="68"/>
      <c r="AX10" s="68"/>
      <c r="AY10" s="68"/>
      <c r="AZ10" s="68"/>
      <c r="BA10" s="68"/>
      <c r="BB10" s="68">
        <f>データ!X6</f>
        <v>2559.5700000000002</v>
      </c>
      <c r="BC10" s="68"/>
      <c r="BD10" s="68"/>
      <c r="BE10" s="68"/>
      <c r="BF10" s="68"/>
      <c r="BG10" s="68"/>
      <c r="BH10" s="68"/>
      <c r="BI10" s="68"/>
      <c r="BJ10" s="2"/>
      <c r="BK10" s="2"/>
      <c r="BL10" s="58" t="s">
        <v>22</v>
      </c>
      <c r="BM10" s="59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0" t="s">
        <v>24</v>
      </c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</row>
    <row r="14" spans="1:78" ht="13.5" customHeight="1" x14ac:dyDescent="0.15">
      <c r="A14" s="2"/>
      <c r="B14" s="62" t="s">
        <v>25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4"/>
      <c r="BK14" s="2"/>
      <c r="BL14" s="52" t="s">
        <v>26</v>
      </c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4"/>
    </row>
    <row r="15" spans="1:78" ht="13.5" customHeight="1" x14ac:dyDescent="0.15">
      <c r="A15" s="2"/>
      <c r="B15" s="49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1"/>
      <c r="BK15" s="2"/>
      <c r="BL15" s="55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7"/>
    </row>
    <row r="16" spans="1:78" ht="13.5" customHeight="1" x14ac:dyDescent="0.15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43" t="s">
        <v>113</v>
      </c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5"/>
    </row>
    <row r="17" spans="1:78" ht="13.5" customHeight="1" x14ac:dyDescent="0.15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43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5"/>
    </row>
    <row r="18" spans="1:78" ht="13.5" customHeight="1" x14ac:dyDescent="0.15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5"/>
    </row>
    <row r="19" spans="1:78" ht="13.5" customHeight="1" x14ac:dyDescent="0.15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43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5"/>
    </row>
    <row r="20" spans="1:78" ht="13.5" customHeight="1" x14ac:dyDescent="0.15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43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5"/>
    </row>
    <row r="21" spans="1:78" ht="13.5" customHeight="1" x14ac:dyDescent="0.15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43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5"/>
    </row>
    <row r="22" spans="1:78" ht="13.5" customHeight="1" x14ac:dyDescent="0.15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43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5"/>
    </row>
    <row r="23" spans="1:78" ht="13.5" customHeight="1" x14ac:dyDescent="0.15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43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5"/>
    </row>
    <row r="24" spans="1:78" ht="13.5" customHeight="1" x14ac:dyDescent="0.15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43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5"/>
    </row>
    <row r="25" spans="1:78" ht="13.5" customHeight="1" x14ac:dyDescent="0.15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43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5"/>
    </row>
    <row r="26" spans="1:78" ht="13.5" customHeight="1" x14ac:dyDescent="0.15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43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5"/>
    </row>
    <row r="27" spans="1:78" ht="13.5" customHeight="1" x14ac:dyDescent="0.15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43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5"/>
    </row>
    <row r="28" spans="1:78" ht="13.5" customHeight="1" x14ac:dyDescent="0.15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43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5"/>
    </row>
    <row r="29" spans="1:78" ht="13.5" customHeight="1" x14ac:dyDescent="0.15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43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5"/>
    </row>
    <row r="30" spans="1:78" ht="13.5" customHeight="1" x14ac:dyDescent="0.15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43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5"/>
    </row>
    <row r="31" spans="1:78" ht="13.5" customHeight="1" x14ac:dyDescent="0.15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43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5"/>
    </row>
    <row r="32" spans="1:78" ht="13.5" customHeight="1" x14ac:dyDescent="0.15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43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5"/>
    </row>
    <row r="33" spans="1:78" ht="13.5" customHeight="1" x14ac:dyDescent="0.15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43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5"/>
    </row>
    <row r="34" spans="1:78" ht="13.5" customHeight="1" x14ac:dyDescent="0.15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5"/>
    </row>
    <row r="35" spans="1:78" ht="13.5" customHeight="1" x14ac:dyDescent="0.15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43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5"/>
    </row>
    <row r="36" spans="1:78" ht="13.5" customHeight="1" x14ac:dyDescent="0.15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43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5"/>
    </row>
    <row r="37" spans="1:78" ht="13.5" customHeight="1" x14ac:dyDescent="0.15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43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5"/>
    </row>
    <row r="38" spans="1:78" ht="13.5" customHeight="1" x14ac:dyDescent="0.15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43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5"/>
    </row>
    <row r="39" spans="1:78" ht="13.5" customHeight="1" x14ac:dyDescent="0.15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43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5"/>
    </row>
    <row r="40" spans="1:78" ht="13.5" customHeight="1" x14ac:dyDescent="0.15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43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5"/>
    </row>
    <row r="41" spans="1:78" ht="13.5" customHeight="1" x14ac:dyDescent="0.15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43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5"/>
    </row>
    <row r="42" spans="1:78" ht="13.5" customHeight="1" x14ac:dyDescent="0.15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43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5"/>
    </row>
    <row r="43" spans="1:78" ht="13.5" customHeight="1" x14ac:dyDescent="0.15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43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5"/>
    </row>
    <row r="44" spans="1:78" ht="13.5" customHeight="1" x14ac:dyDescent="0.15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46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8"/>
    </row>
    <row r="45" spans="1:78" ht="13.5" customHeight="1" x14ac:dyDescent="0.15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52" t="s">
        <v>27</v>
      </c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4"/>
    </row>
    <row r="46" spans="1:78" ht="13.5" customHeight="1" x14ac:dyDescent="0.15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55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7"/>
    </row>
    <row r="47" spans="1:78" ht="13.5" customHeight="1" x14ac:dyDescent="0.15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43" t="s">
        <v>114</v>
      </c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5"/>
    </row>
    <row r="48" spans="1:78" ht="13.5" customHeight="1" x14ac:dyDescent="0.15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43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5"/>
    </row>
    <row r="49" spans="1:78" ht="13.5" customHeight="1" x14ac:dyDescent="0.15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43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5"/>
    </row>
    <row r="50" spans="1:78" ht="13.5" customHeight="1" x14ac:dyDescent="0.15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43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5"/>
    </row>
    <row r="51" spans="1:78" ht="13.5" customHeight="1" x14ac:dyDescent="0.15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43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5"/>
    </row>
    <row r="52" spans="1:78" ht="13.5" customHeight="1" x14ac:dyDescent="0.15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43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5"/>
    </row>
    <row r="53" spans="1:78" ht="13.5" customHeight="1" x14ac:dyDescent="0.15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43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5"/>
    </row>
    <row r="54" spans="1:78" ht="13.5" customHeight="1" x14ac:dyDescent="0.15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43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5"/>
    </row>
    <row r="55" spans="1:78" ht="13.5" customHeight="1" x14ac:dyDescent="0.15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43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5"/>
    </row>
    <row r="56" spans="1:78" ht="13.5" customHeight="1" x14ac:dyDescent="0.15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43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5"/>
    </row>
    <row r="57" spans="1:78" ht="13.5" customHeight="1" x14ac:dyDescent="0.15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43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5"/>
    </row>
    <row r="58" spans="1:78" ht="13.5" customHeight="1" x14ac:dyDescent="0.15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43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5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43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5"/>
    </row>
    <row r="60" spans="1:78" ht="13.5" customHeight="1" x14ac:dyDescent="0.15">
      <c r="A60" s="2"/>
      <c r="B60" s="49" t="s">
        <v>28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1"/>
      <c r="BK60" s="2"/>
      <c r="BL60" s="43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5"/>
    </row>
    <row r="61" spans="1:78" ht="13.5" customHeight="1" x14ac:dyDescent="0.15">
      <c r="A61" s="2"/>
      <c r="B61" s="49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1"/>
      <c r="BK61" s="2"/>
      <c r="BL61" s="43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5"/>
    </row>
    <row r="62" spans="1:78" ht="13.5" customHeight="1" x14ac:dyDescent="0.15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43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5"/>
    </row>
    <row r="63" spans="1:78" ht="13.5" customHeight="1" x14ac:dyDescent="0.15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46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8"/>
    </row>
    <row r="64" spans="1:78" ht="13.5" customHeight="1" x14ac:dyDescent="0.15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52" t="s">
        <v>29</v>
      </c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4"/>
    </row>
    <row r="65" spans="1:78" ht="13.5" customHeight="1" x14ac:dyDescent="0.15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55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7"/>
    </row>
    <row r="66" spans="1:78" ht="13.5" customHeight="1" x14ac:dyDescent="0.15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43" t="s">
        <v>115</v>
      </c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5"/>
    </row>
    <row r="67" spans="1:78" ht="13.5" customHeight="1" x14ac:dyDescent="0.15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43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5"/>
    </row>
    <row r="68" spans="1:78" ht="13.5" customHeight="1" x14ac:dyDescent="0.15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43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5"/>
    </row>
    <row r="69" spans="1:78" ht="13.5" customHeight="1" x14ac:dyDescent="0.15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43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5"/>
    </row>
    <row r="70" spans="1:78" ht="13.5" customHeight="1" x14ac:dyDescent="0.15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43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5"/>
    </row>
    <row r="71" spans="1:78" ht="13.5" customHeight="1" x14ac:dyDescent="0.15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43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5"/>
    </row>
    <row r="72" spans="1:78" ht="13.5" customHeight="1" x14ac:dyDescent="0.15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43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5"/>
    </row>
    <row r="73" spans="1:78" ht="13.5" customHeight="1" x14ac:dyDescent="0.15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43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5"/>
    </row>
    <row r="74" spans="1:78" ht="13.5" customHeight="1" x14ac:dyDescent="0.15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43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5"/>
    </row>
    <row r="75" spans="1:78" ht="13.5" customHeight="1" x14ac:dyDescent="0.15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43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5"/>
    </row>
    <row r="76" spans="1:78" ht="13.5" customHeight="1" x14ac:dyDescent="0.15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43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5"/>
    </row>
    <row r="77" spans="1:78" ht="13.5" customHeight="1" x14ac:dyDescent="0.15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43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5"/>
    </row>
    <row r="78" spans="1:78" ht="13.5" customHeight="1" x14ac:dyDescent="0.15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43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5"/>
    </row>
    <row r="79" spans="1:78" ht="13.5" customHeight="1" x14ac:dyDescent="0.15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43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5"/>
    </row>
    <row r="80" spans="1:78" ht="13.5" customHeight="1" x14ac:dyDescent="0.15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43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5"/>
    </row>
    <row r="81" spans="1:78" ht="13.5" customHeight="1" x14ac:dyDescent="0.15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43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5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46"/>
      <c r="BM82" s="47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8"/>
    </row>
    <row r="83" spans="1:78" x14ac:dyDescent="0.15">
      <c r="C83" s="2" t="s">
        <v>30</v>
      </c>
    </row>
    <row r="84" spans="1:78" hidden="1" x14ac:dyDescent="0.15">
      <c r="B84" s="26" t="s">
        <v>31</v>
      </c>
      <c r="C84" s="26"/>
      <c r="D84" s="26"/>
      <c r="E84" s="26" t="s">
        <v>32</v>
      </c>
      <c r="F84" s="26" t="s">
        <v>33</v>
      </c>
      <c r="G84" s="26" t="s">
        <v>34</v>
      </c>
      <c r="H84" s="26" t="s">
        <v>35</v>
      </c>
      <c r="I84" s="26" t="s">
        <v>36</v>
      </c>
      <c r="J84" s="26" t="s">
        <v>37</v>
      </c>
      <c r="K84" s="26" t="s">
        <v>38</v>
      </c>
      <c r="L84" s="26" t="s">
        <v>39</v>
      </c>
      <c r="M84" s="26" t="s">
        <v>40</v>
      </c>
      <c r="N84" s="26" t="s">
        <v>41</v>
      </c>
      <c r="O84" s="26" t="s">
        <v>42</v>
      </c>
    </row>
    <row r="85" spans="1:78" hidden="1" x14ac:dyDescent="0.15">
      <c r="B85" s="26"/>
      <c r="C85" s="26"/>
      <c r="D85" s="26"/>
      <c r="E85" s="26" t="str">
        <f>データ!AI6</f>
        <v>【106.67】</v>
      </c>
      <c r="F85" s="26" t="str">
        <f>データ!AT6</f>
        <v>【3.64】</v>
      </c>
      <c r="G85" s="26" t="str">
        <f>データ!BE6</f>
        <v>【67.52】</v>
      </c>
      <c r="H85" s="26" t="str">
        <f>データ!BP6</f>
        <v>【705.21】</v>
      </c>
      <c r="I85" s="26" t="str">
        <f>データ!CA6</f>
        <v>【98.96】</v>
      </c>
      <c r="J85" s="26" t="str">
        <f>データ!CL6</f>
        <v>【134.52】</v>
      </c>
      <c r="K85" s="26" t="str">
        <f>データ!CW6</f>
        <v>【59.57】</v>
      </c>
      <c r="L85" s="26" t="str">
        <f>データ!DH6</f>
        <v>【95.57】</v>
      </c>
      <c r="M85" s="26" t="str">
        <f>データ!DS6</f>
        <v>【36.52】</v>
      </c>
      <c r="N85" s="26" t="str">
        <f>データ!ED6</f>
        <v>【5.72】</v>
      </c>
      <c r="O85" s="26" t="str">
        <f>データ!EO6</f>
        <v>【0.30】</v>
      </c>
    </row>
  </sheetData>
  <sheetProtection algorithmName="SHA-512" hashValue="EolkidE6ngt+XRpQJiaNDsGG+FjN/SoQBZ6RLnuQ/pkXFs8G+KNbYS0Puk0P0xh8XIKfwWmJGNwF4vZ12DFbvg==" saltValue="3vwL6ojIDBNSwJQHa89KVw==" spinCount="100000" sheet="1" objects="1" scenarios="1" formatCells="0" formatColumns="0" formatRows="0"/>
  <mergeCells count="46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8" x14ac:dyDescent="0.15">
      <c r="A2" s="28" t="s">
        <v>44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8" x14ac:dyDescent="0.15">
      <c r="A3" s="28" t="s">
        <v>45</v>
      </c>
      <c r="B3" s="29" t="s">
        <v>46</v>
      </c>
      <c r="C3" s="29" t="s">
        <v>47</v>
      </c>
      <c r="D3" s="29" t="s">
        <v>48</v>
      </c>
      <c r="E3" s="29" t="s">
        <v>49</v>
      </c>
      <c r="F3" s="29" t="s">
        <v>50</v>
      </c>
      <c r="G3" s="29" t="s">
        <v>51</v>
      </c>
      <c r="H3" s="77" t="s">
        <v>52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9"/>
      <c r="Y3" s="83" t="s">
        <v>53</v>
      </c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 t="s">
        <v>54</v>
      </c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</row>
    <row r="4" spans="1:148" x14ac:dyDescent="0.15">
      <c r="A4" s="28" t="s">
        <v>55</v>
      </c>
      <c r="B4" s="30"/>
      <c r="C4" s="30"/>
      <c r="D4" s="30"/>
      <c r="E4" s="30"/>
      <c r="F4" s="30"/>
      <c r="G4" s="30"/>
      <c r="H4" s="80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2"/>
      <c r="Y4" s="76" t="s">
        <v>56</v>
      </c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 t="s">
        <v>57</v>
      </c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 t="s">
        <v>58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 t="s">
        <v>59</v>
      </c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 t="s">
        <v>60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 t="s">
        <v>61</v>
      </c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 t="s">
        <v>62</v>
      </c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 t="s">
        <v>63</v>
      </c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 t="s">
        <v>64</v>
      </c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 t="s">
        <v>65</v>
      </c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 t="s">
        <v>66</v>
      </c>
      <c r="EF4" s="76"/>
      <c r="EG4" s="76"/>
      <c r="EH4" s="76"/>
      <c r="EI4" s="76"/>
      <c r="EJ4" s="76"/>
      <c r="EK4" s="76"/>
      <c r="EL4" s="76"/>
      <c r="EM4" s="76"/>
      <c r="EN4" s="76"/>
      <c r="EO4" s="76"/>
    </row>
    <row r="5" spans="1:148" x14ac:dyDescent="0.15">
      <c r="A5" s="28" t="s">
        <v>67</v>
      </c>
      <c r="B5" s="31"/>
      <c r="C5" s="31"/>
      <c r="D5" s="31"/>
      <c r="E5" s="31"/>
      <c r="F5" s="31"/>
      <c r="G5" s="31"/>
      <c r="H5" s="32" t="s">
        <v>68</v>
      </c>
      <c r="I5" s="32" t="s">
        <v>69</v>
      </c>
      <c r="J5" s="32" t="s">
        <v>70</v>
      </c>
      <c r="K5" s="32" t="s">
        <v>71</v>
      </c>
      <c r="L5" s="32" t="s">
        <v>72</v>
      </c>
      <c r="M5" s="32" t="s">
        <v>5</v>
      </c>
      <c r="N5" s="32" t="s">
        <v>73</v>
      </c>
      <c r="O5" s="32" t="s">
        <v>74</v>
      </c>
      <c r="P5" s="32" t="s">
        <v>75</v>
      </c>
      <c r="Q5" s="32" t="s">
        <v>76</v>
      </c>
      <c r="R5" s="32" t="s">
        <v>77</v>
      </c>
      <c r="S5" s="32" t="s">
        <v>78</v>
      </c>
      <c r="T5" s="32" t="s">
        <v>79</v>
      </c>
      <c r="U5" s="32" t="s">
        <v>80</v>
      </c>
      <c r="V5" s="32" t="s">
        <v>81</v>
      </c>
      <c r="W5" s="32" t="s">
        <v>82</v>
      </c>
      <c r="X5" s="32" t="s">
        <v>83</v>
      </c>
      <c r="Y5" s="32" t="s">
        <v>84</v>
      </c>
      <c r="Z5" s="32" t="s">
        <v>85</v>
      </c>
      <c r="AA5" s="32" t="s">
        <v>86</v>
      </c>
      <c r="AB5" s="32" t="s">
        <v>87</v>
      </c>
      <c r="AC5" s="32" t="s">
        <v>88</v>
      </c>
      <c r="AD5" s="32" t="s">
        <v>89</v>
      </c>
      <c r="AE5" s="32" t="s">
        <v>90</v>
      </c>
      <c r="AF5" s="32" t="s">
        <v>91</v>
      </c>
      <c r="AG5" s="32" t="s">
        <v>92</v>
      </c>
      <c r="AH5" s="32" t="s">
        <v>93</v>
      </c>
      <c r="AI5" s="32" t="s">
        <v>31</v>
      </c>
      <c r="AJ5" s="32" t="s">
        <v>84</v>
      </c>
      <c r="AK5" s="32" t="s">
        <v>85</v>
      </c>
      <c r="AL5" s="32" t="s">
        <v>86</v>
      </c>
      <c r="AM5" s="32" t="s">
        <v>87</v>
      </c>
      <c r="AN5" s="32" t="s">
        <v>88</v>
      </c>
      <c r="AO5" s="32" t="s">
        <v>89</v>
      </c>
      <c r="AP5" s="32" t="s">
        <v>90</v>
      </c>
      <c r="AQ5" s="32" t="s">
        <v>91</v>
      </c>
      <c r="AR5" s="32" t="s">
        <v>92</v>
      </c>
      <c r="AS5" s="32" t="s">
        <v>93</v>
      </c>
      <c r="AT5" s="32" t="s">
        <v>94</v>
      </c>
      <c r="AU5" s="32" t="s">
        <v>84</v>
      </c>
      <c r="AV5" s="32" t="s">
        <v>85</v>
      </c>
      <c r="AW5" s="32" t="s">
        <v>86</v>
      </c>
      <c r="AX5" s="32" t="s">
        <v>87</v>
      </c>
      <c r="AY5" s="32" t="s">
        <v>88</v>
      </c>
      <c r="AZ5" s="32" t="s">
        <v>89</v>
      </c>
      <c r="BA5" s="32" t="s">
        <v>90</v>
      </c>
      <c r="BB5" s="32" t="s">
        <v>91</v>
      </c>
      <c r="BC5" s="32" t="s">
        <v>92</v>
      </c>
      <c r="BD5" s="32" t="s">
        <v>93</v>
      </c>
      <c r="BE5" s="32" t="s">
        <v>94</v>
      </c>
      <c r="BF5" s="32" t="s">
        <v>84</v>
      </c>
      <c r="BG5" s="32" t="s">
        <v>85</v>
      </c>
      <c r="BH5" s="32" t="s">
        <v>86</v>
      </c>
      <c r="BI5" s="32" t="s">
        <v>87</v>
      </c>
      <c r="BJ5" s="32" t="s">
        <v>88</v>
      </c>
      <c r="BK5" s="32" t="s">
        <v>89</v>
      </c>
      <c r="BL5" s="32" t="s">
        <v>90</v>
      </c>
      <c r="BM5" s="32" t="s">
        <v>91</v>
      </c>
      <c r="BN5" s="32" t="s">
        <v>92</v>
      </c>
      <c r="BO5" s="32" t="s">
        <v>93</v>
      </c>
      <c r="BP5" s="32" t="s">
        <v>94</v>
      </c>
      <c r="BQ5" s="32" t="s">
        <v>84</v>
      </c>
      <c r="BR5" s="32" t="s">
        <v>85</v>
      </c>
      <c r="BS5" s="32" t="s">
        <v>86</v>
      </c>
      <c r="BT5" s="32" t="s">
        <v>87</v>
      </c>
      <c r="BU5" s="32" t="s">
        <v>88</v>
      </c>
      <c r="BV5" s="32" t="s">
        <v>89</v>
      </c>
      <c r="BW5" s="32" t="s">
        <v>90</v>
      </c>
      <c r="BX5" s="32" t="s">
        <v>91</v>
      </c>
      <c r="BY5" s="32" t="s">
        <v>92</v>
      </c>
      <c r="BZ5" s="32" t="s">
        <v>93</v>
      </c>
      <c r="CA5" s="32" t="s">
        <v>94</v>
      </c>
      <c r="CB5" s="32" t="s">
        <v>84</v>
      </c>
      <c r="CC5" s="32" t="s">
        <v>85</v>
      </c>
      <c r="CD5" s="32" t="s">
        <v>86</v>
      </c>
      <c r="CE5" s="32" t="s">
        <v>87</v>
      </c>
      <c r="CF5" s="32" t="s">
        <v>88</v>
      </c>
      <c r="CG5" s="32" t="s">
        <v>89</v>
      </c>
      <c r="CH5" s="32" t="s">
        <v>90</v>
      </c>
      <c r="CI5" s="32" t="s">
        <v>91</v>
      </c>
      <c r="CJ5" s="32" t="s">
        <v>92</v>
      </c>
      <c r="CK5" s="32" t="s">
        <v>93</v>
      </c>
      <c r="CL5" s="32" t="s">
        <v>94</v>
      </c>
      <c r="CM5" s="32" t="s">
        <v>84</v>
      </c>
      <c r="CN5" s="32" t="s">
        <v>85</v>
      </c>
      <c r="CO5" s="32" t="s">
        <v>86</v>
      </c>
      <c r="CP5" s="32" t="s">
        <v>87</v>
      </c>
      <c r="CQ5" s="32" t="s">
        <v>88</v>
      </c>
      <c r="CR5" s="32" t="s">
        <v>89</v>
      </c>
      <c r="CS5" s="32" t="s">
        <v>90</v>
      </c>
      <c r="CT5" s="32" t="s">
        <v>91</v>
      </c>
      <c r="CU5" s="32" t="s">
        <v>92</v>
      </c>
      <c r="CV5" s="32" t="s">
        <v>93</v>
      </c>
      <c r="CW5" s="32" t="s">
        <v>94</v>
      </c>
      <c r="CX5" s="32" t="s">
        <v>84</v>
      </c>
      <c r="CY5" s="32" t="s">
        <v>85</v>
      </c>
      <c r="CZ5" s="32" t="s">
        <v>86</v>
      </c>
      <c r="DA5" s="32" t="s">
        <v>87</v>
      </c>
      <c r="DB5" s="32" t="s">
        <v>88</v>
      </c>
      <c r="DC5" s="32" t="s">
        <v>89</v>
      </c>
      <c r="DD5" s="32" t="s">
        <v>90</v>
      </c>
      <c r="DE5" s="32" t="s">
        <v>91</v>
      </c>
      <c r="DF5" s="32" t="s">
        <v>92</v>
      </c>
      <c r="DG5" s="32" t="s">
        <v>93</v>
      </c>
      <c r="DH5" s="32" t="s">
        <v>94</v>
      </c>
      <c r="DI5" s="32" t="s">
        <v>84</v>
      </c>
      <c r="DJ5" s="32" t="s">
        <v>85</v>
      </c>
      <c r="DK5" s="32" t="s">
        <v>86</v>
      </c>
      <c r="DL5" s="32" t="s">
        <v>87</v>
      </c>
      <c r="DM5" s="32" t="s">
        <v>88</v>
      </c>
      <c r="DN5" s="32" t="s">
        <v>89</v>
      </c>
      <c r="DO5" s="32" t="s">
        <v>90</v>
      </c>
      <c r="DP5" s="32" t="s">
        <v>91</v>
      </c>
      <c r="DQ5" s="32" t="s">
        <v>92</v>
      </c>
      <c r="DR5" s="32" t="s">
        <v>93</v>
      </c>
      <c r="DS5" s="32" t="s">
        <v>94</v>
      </c>
      <c r="DT5" s="32" t="s">
        <v>84</v>
      </c>
      <c r="DU5" s="32" t="s">
        <v>85</v>
      </c>
      <c r="DV5" s="32" t="s">
        <v>86</v>
      </c>
      <c r="DW5" s="32" t="s">
        <v>87</v>
      </c>
      <c r="DX5" s="32" t="s">
        <v>88</v>
      </c>
      <c r="DY5" s="32" t="s">
        <v>89</v>
      </c>
      <c r="DZ5" s="32" t="s">
        <v>90</v>
      </c>
      <c r="EA5" s="32" t="s">
        <v>91</v>
      </c>
      <c r="EB5" s="32" t="s">
        <v>92</v>
      </c>
      <c r="EC5" s="32" t="s">
        <v>93</v>
      </c>
      <c r="ED5" s="32" t="s">
        <v>94</v>
      </c>
      <c r="EE5" s="32" t="s">
        <v>84</v>
      </c>
      <c r="EF5" s="32" t="s">
        <v>85</v>
      </c>
      <c r="EG5" s="32" t="s">
        <v>86</v>
      </c>
      <c r="EH5" s="32" t="s">
        <v>87</v>
      </c>
      <c r="EI5" s="32" t="s">
        <v>88</v>
      </c>
      <c r="EJ5" s="32" t="s">
        <v>89</v>
      </c>
      <c r="EK5" s="32" t="s">
        <v>90</v>
      </c>
      <c r="EL5" s="32" t="s">
        <v>91</v>
      </c>
      <c r="EM5" s="32" t="s">
        <v>92</v>
      </c>
      <c r="EN5" s="32" t="s">
        <v>93</v>
      </c>
      <c r="EO5" s="32" t="s">
        <v>94</v>
      </c>
    </row>
    <row r="6" spans="1:148" s="36" customFormat="1" x14ac:dyDescent="0.15">
      <c r="A6" s="28" t="s">
        <v>95</v>
      </c>
      <c r="B6" s="33">
        <f>B7</f>
        <v>2020</v>
      </c>
      <c r="C6" s="33">
        <f t="shared" ref="C6:X6" si="3">C7</f>
        <v>33031</v>
      </c>
      <c r="D6" s="33">
        <f t="shared" si="3"/>
        <v>46</v>
      </c>
      <c r="E6" s="33">
        <f t="shared" si="3"/>
        <v>17</v>
      </c>
      <c r="F6" s="33">
        <f t="shared" si="3"/>
        <v>1</v>
      </c>
      <c r="G6" s="33">
        <f t="shared" si="3"/>
        <v>0</v>
      </c>
      <c r="H6" s="33" t="str">
        <f t="shared" si="3"/>
        <v>岩手県　岩手町</v>
      </c>
      <c r="I6" s="33" t="str">
        <f t="shared" si="3"/>
        <v>法適用</v>
      </c>
      <c r="J6" s="33" t="str">
        <f t="shared" si="3"/>
        <v>下水道事業</v>
      </c>
      <c r="K6" s="33" t="str">
        <f t="shared" si="3"/>
        <v>公共下水道</v>
      </c>
      <c r="L6" s="33" t="str">
        <f t="shared" si="3"/>
        <v>Cc2</v>
      </c>
      <c r="M6" s="33" t="str">
        <f t="shared" si="3"/>
        <v>非設置</v>
      </c>
      <c r="N6" s="34" t="str">
        <f t="shared" si="3"/>
        <v>-</v>
      </c>
      <c r="O6" s="34">
        <f t="shared" si="3"/>
        <v>52.91</v>
      </c>
      <c r="P6" s="34">
        <f t="shared" si="3"/>
        <v>47.29</v>
      </c>
      <c r="Q6" s="34">
        <f t="shared" si="3"/>
        <v>98.83</v>
      </c>
      <c r="R6" s="34">
        <f t="shared" si="3"/>
        <v>3214</v>
      </c>
      <c r="S6" s="34">
        <f t="shared" si="3"/>
        <v>12826</v>
      </c>
      <c r="T6" s="34">
        <f t="shared" si="3"/>
        <v>360.46</v>
      </c>
      <c r="U6" s="34">
        <f t="shared" si="3"/>
        <v>35.58</v>
      </c>
      <c r="V6" s="34">
        <f t="shared" si="3"/>
        <v>6015</v>
      </c>
      <c r="W6" s="34">
        <f t="shared" si="3"/>
        <v>2.35</v>
      </c>
      <c r="X6" s="34">
        <f t="shared" si="3"/>
        <v>2559.5700000000002</v>
      </c>
      <c r="Y6" s="35" t="str">
        <f>IF(Y7="",NA(),Y7)</f>
        <v>-</v>
      </c>
      <c r="Z6" s="35" t="str">
        <f t="shared" ref="Z6:AH6" si="4">IF(Z7="",NA(),Z7)</f>
        <v>-</v>
      </c>
      <c r="AA6" s="35">
        <f t="shared" si="4"/>
        <v>100.59</v>
      </c>
      <c r="AB6" s="35">
        <f t="shared" si="4"/>
        <v>101.65</v>
      </c>
      <c r="AC6" s="35">
        <f t="shared" si="4"/>
        <v>102.78</v>
      </c>
      <c r="AD6" s="35" t="str">
        <f t="shared" si="4"/>
        <v>-</v>
      </c>
      <c r="AE6" s="35" t="str">
        <f t="shared" si="4"/>
        <v>-</v>
      </c>
      <c r="AF6" s="35">
        <f t="shared" si="4"/>
        <v>104.14</v>
      </c>
      <c r="AG6" s="35">
        <f t="shared" si="4"/>
        <v>106.57</v>
      </c>
      <c r="AH6" s="35">
        <f t="shared" si="4"/>
        <v>107.21</v>
      </c>
      <c r="AI6" s="34" t="str">
        <f>IF(AI7="","",IF(AI7="-","【-】","【"&amp;SUBSTITUTE(TEXT(AI7,"#,##0.00"),"-","△")&amp;"】"))</f>
        <v>【106.67】</v>
      </c>
      <c r="AJ6" s="35" t="str">
        <f>IF(AJ7="",NA(),AJ7)</f>
        <v>-</v>
      </c>
      <c r="AK6" s="35" t="str">
        <f t="shared" ref="AK6:AS6" si="5">IF(AK7="",NA(),AK7)</f>
        <v>-</v>
      </c>
      <c r="AL6" s="34">
        <f t="shared" si="5"/>
        <v>0</v>
      </c>
      <c r="AM6" s="34">
        <f t="shared" si="5"/>
        <v>0</v>
      </c>
      <c r="AN6" s="34">
        <f t="shared" si="5"/>
        <v>0</v>
      </c>
      <c r="AO6" s="35" t="str">
        <f t="shared" si="5"/>
        <v>-</v>
      </c>
      <c r="AP6" s="35" t="str">
        <f t="shared" si="5"/>
        <v>-</v>
      </c>
      <c r="AQ6" s="35">
        <f t="shared" si="5"/>
        <v>73.180000000000007</v>
      </c>
      <c r="AR6" s="35">
        <f t="shared" si="5"/>
        <v>53.44</v>
      </c>
      <c r="AS6" s="35">
        <f t="shared" si="5"/>
        <v>43.71</v>
      </c>
      <c r="AT6" s="34" t="str">
        <f>IF(AT7="","",IF(AT7="-","【-】","【"&amp;SUBSTITUTE(TEXT(AT7,"#,##0.00"),"-","△")&amp;"】"))</f>
        <v>【3.64】</v>
      </c>
      <c r="AU6" s="35" t="str">
        <f>IF(AU7="",NA(),AU7)</f>
        <v>-</v>
      </c>
      <c r="AV6" s="35" t="str">
        <f t="shared" ref="AV6:BD6" si="6">IF(AV7="",NA(),AV7)</f>
        <v>-</v>
      </c>
      <c r="AW6" s="35">
        <f t="shared" si="6"/>
        <v>23.22</v>
      </c>
      <c r="AX6" s="35">
        <f t="shared" si="6"/>
        <v>38.49</v>
      </c>
      <c r="AY6" s="35">
        <f t="shared" si="6"/>
        <v>27.55</v>
      </c>
      <c r="AZ6" s="35" t="str">
        <f t="shared" si="6"/>
        <v>-</v>
      </c>
      <c r="BA6" s="35" t="str">
        <f t="shared" si="6"/>
        <v>-</v>
      </c>
      <c r="BB6" s="35">
        <f t="shared" si="6"/>
        <v>52.32</v>
      </c>
      <c r="BC6" s="35">
        <f t="shared" si="6"/>
        <v>47.03</v>
      </c>
      <c r="BD6" s="35">
        <f t="shared" si="6"/>
        <v>40.67</v>
      </c>
      <c r="BE6" s="34" t="str">
        <f>IF(BE7="","",IF(BE7="-","【-】","【"&amp;SUBSTITUTE(TEXT(BE7,"#,##0.00"),"-","△")&amp;"】"))</f>
        <v>【67.52】</v>
      </c>
      <c r="BF6" s="35" t="str">
        <f>IF(BF7="",NA(),BF7)</f>
        <v>-</v>
      </c>
      <c r="BG6" s="35" t="str">
        <f t="shared" ref="BG6:BO6" si="7">IF(BG7="",NA(),BG7)</f>
        <v>-</v>
      </c>
      <c r="BH6" s="35">
        <f t="shared" si="7"/>
        <v>5376.51</v>
      </c>
      <c r="BI6" s="35">
        <f t="shared" si="7"/>
        <v>5373.08</v>
      </c>
      <c r="BJ6" s="35">
        <f t="shared" si="7"/>
        <v>5124.54</v>
      </c>
      <c r="BK6" s="35" t="str">
        <f t="shared" si="7"/>
        <v>-</v>
      </c>
      <c r="BL6" s="35" t="str">
        <f t="shared" si="7"/>
        <v>-</v>
      </c>
      <c r="BM6" s="35">
        <f t="shared" si="7"/>
        <v>958.81</v>
      </c>
      <c r="BN6" s="35">
        <f t="shared" si="7"/>
        <v>1001.3</v>
      </c>
      <c r="BO6" s="35">
        <f t="shared" si="7"/>
        <v>1050.51</v>
      </c>
      <c r="BP6" s="34" t="str">
        <f>IF(BP7="","",IF(BP7="-","【-】","【"&amp;SUBSTITUTE(TEXT(BP7,"#,##0.00"),"-","△")&amp;"】"))</f>
        <v>【705.21】</v>
      </c>
      <c r="BQ6" s="35" t="str">
        <f>IF(BQ7="",NA(),BQ7)</f>
        <v>-</v>
      </c>
      <c r="BR6" s="35" t="str">
        <f t="shared" ref="BR6:BZ6" si="8">IF(BR7="",NA(),BR7)</f>
        <v>-</v>
      </c>
      <c r="BS6" s="35">
        <f t="shared" si="8"/>
        <v>51.25</v>
      </c>
      <c r="BT6" s="35">
        <f t="shared" si="8"/>
        <v>66.52</v>
      </c>
      <c r="BU6" s="35">
        <f t="shared" si="8"/>
        <v>49.93</v>
      </c>
      <c r="BV6" s="35" t="str">
        <f t="shared" si="8"/>
        <v>-</v>
      </c>
      <c r="BW6" s="35" t="str">
        <f t="shared" si="8"/>
        <v>-</v>
      </c>
      <c r="BX6" s="35">
        <f t="shared" si="8"/>
        <v>82.88</v>
      </c>
      <c r="BY6" s="35">
        <f t="shared" si="8"/>
        <v>81.88</v>
      </c>
      <c r="BZ6" s="35">
        <f t="shared" si="8"/>
        <v>82.65</v>
      </c>
      <c r="CA6" s="34" t="str">
        <f>IF(CA7="","",IF(CA7="-","【-】","【"&amp;SUBSTITUTE(TEXT(CA7,"#,##0.00"),"-","△")&amp;"】"))</f>
        <v>【98.96】</v>
      </c>
      <c r="CB6" s="35" t="str">
        <f>IF(CB7="",NA(),CB7)</f>
        <v>-</v>
      </c>
      <c r="CC6" s="35" t="str">
        <f t="shared" ref="CC6:CK6" si="9">IF(CC7="",NA(),CC7)</f>
        <v>-</v>
      </c>
      <c r="CD6" s="35">
        <f t="shared" si="9"/>
        <v>288.64</v>
      </c>
      <c r="CE6" s="35">
        <f t="shared" si="9"/>
        <v>221.28</v>
      </c>
      <c r="CF6" s="35">
        <f t="shared" si="9"/>
        <v>312.82</v>
      </c>
      <c r="CG6" s="35" t="str">
        <f t="shared" si="9"/>
        <v>-</v>
      </c>
      <c r="CH6" s="35" t="str">
        <f t="shared" si="9"/>
        <v>-</v>
      </c>
      <c r="CI6" s="35">
        <f t="shared" si="9"/>
        <v>190.99</v>
      </c>
      <c r="CJ6" s="35">
        <f t="shared" si="9"/>
        <v>187.55</v>
      </c>
      <c r="CK6" s="35">
        <f t="shared" si="9"/>
        <v>186.3</v>
      </c>
      <c r="CL6" s="34" t="str">
        <f>IF(CL7="","",IF(CL7="-","【-】","【"&amp;SUBSTITUTE(TEXT(CL7,"#,##0.00"),"-","△")&amp;"】"))</f>
        <v>【134.52】</v>
      </c>
      <c r="CM6" s="35" t="str">
        <f>IF(CM7="",NA(),CM7)</f>
        <v>-</v>
      </c>
      <c r="CN6" s="35" t="str">
        <f t="shared" ref="CN6:CV6" si="10">IF(CN7="",NA(),CN7)</f>
        <v>-</v>
      </c>
      <c r="CO6" s="35">
        <f t="shared" si="10"/>
        <v>28.4</v>
      </c>
      <c r="CP6" s="35">
        <f t="shared" si="10"/>
        <v>27.6</v>
      </c>
      <c r="CQ6" s="35">
        <f t="shared" si="10"/>
        <v>26.1</v>
      </c>
      <c r="CR6" s="35" t="str">
        <f t="shared" si="10"/>
        <v>-</v>
      </c>
      <c r="CS6" s="35" t="str">
        <f t="shared" si="10"/>
        <v>-</v>
      </c>
      <c r="CT6" s="35">
        <f t="shared" si="10"/>
        <v>52.58</v>
      </c>
      <c r="CU6" s="35">
        <f t="shared" si="10"/>
        <v>50.94</v>
      </c>
      <c r="CV6" s="35">
        <f t="shared" si="10"/>
        <v>50.53</v>
      </c>
      <c r="CW6" s="34" t="str">
        <f>IF(CW7="","",IF(CW7="-","【-】","【"&amp;SUBSTITUTE(TEXT(CW7,"#,##0.00"),"-","△")&amp;"】"))</f>
        <v>【59.57】</v>
      </c>
      <c r="CX6" s="35" t="str">
        <f>IF(CX7="",NA(),CX7)</f>
        <v>-</v>
      </c>
      <c r="CY6" s="35" t="str">
        <f t="shared" ref="CY6:DG6" si="11">IF(CY7="",NA(),CY7)</f>
        <v>-</v>
      </c>
      <c r="CZ6" s="35">
        <f t="shared" si="11"/>
        <v>66.569999999999993</v>
      </c>
      <c r="DA6" s="35">
        <f t="shared" si="11"/>
        <v>65.900000000000006</v>
      </c>
      <c r="DB6" s="35">
        <f t="shared" si="11"/>
        <v>67.88</v>
      </c>
      <c r="DC6" s="35" t="str">
        <f t="shared" si="11"/>
        <v>-</v>
      </c>
      <c r="DD6" s="35" t="str">
        <f t="shared" si="11"/>
        <v>-</v>
      </c>
      <c r="DE6" s="35">
        <f t="shared" si="11"/>
        <v>83.02</v>
      </c>
      <c r="DF6" s="35">
        <f t="shared" si="11"/>
        <v>82.55</v>
      </c>
      <c r="DG6" s="35">
        <f t="shared" si="11"/>
        <v>82.08</v>
      </c>
      <c r="DH6" s="34" t="str">
        <f>IF(DH7="","",IF(DH7="-","【-】","【"&amp;SUBSTITUTE(TEXT(DH7,"#,##0.00"),"-","△")&amp;"】"))</f>
        <v>【95.57】</v>
      </c>
      <c r="DI6" s="35" t="str">
        <f>IF(DI7="",NA(),DI7)</f>
        <v>-</v>
      </c>
      <c r="DJ6" s="35" t="str">
        <f t="shared" ref="DJ6:DR6" si="12">IF(DJ7="",NA(),DJ7)</f>
        <v>-</v>
      </c>
      <c r="DK6" s="35">
        <f t="shared" si="12"/>
        <v>33.1</v>
      </c>
      <c r="DL6" s="35">
        <f t="shared" si="12"/>
        <v>34.409999999999997</v>
      </c>
      <c r="DM6" s="35">
        <f t="shared" si="12"/>
        <v>35.909999999999997</v>
      </c>
      <c r="DN6" s="35" t="str">
        <f t="shared" si="12"/>
        <v>-</v>
      </c>
      <c r="DO6" s="35" t="str">
        <f t="shared" si="12"/>
        <v>-</v>
      </c>
      <c r="DP6" s="35">
        <f t="shared" si="12"/>
        <v>15.95</v>
      </c>
      <c r="DQ6" s="35">
        <f t="shared" si="12"/>
        <v>15.85</v>
      </c>
      <c r="DR6" s="35">
        <f t="shared" si="12"/>
        <v>12.7</v>
      </c>
      <c r="DS6" s="34" t="str">
        <f>IF(DS7="","",IF(DS7="-","【-】","【"&amp;SUBSTITUTE(TEXT(DS7,"#,##0.00"),"-","△")&amp;"】"))</f>
        <v>【36.52】</v>
      </c>
      <c r="DT6" s="35" t="str">
        <f>IF(DT7="",NA(),DT7)</f>
        <v>-</v>
      </c>
      <c r="DU6" s="35" t="str">
        <f t="shared" ref="DU6:EC6" si="13">IF(DU7="",NA(),DU7)</f>
        <v>-</v>
      </c>
      <c r="DV6" s="34">
        <f t="shared" si="13"/>
        <v>0</v>
      </c>
      <c r="DW6" s="34">
        <f t="shared" si="13"/>
        <v>0</v>
      </c>
      <c r="DX6" s="34">
        <f t="shared" si="13"/>
        <v>0</v>
      </c>
      <c r="DY6" s="35" t="str">
        <f t="shared" si="13"/>
        <v>-</v>
      </c>
      <c r="DZ6" s="35" t="str">
        <f t="shared" si="13"/>
        <v>-</v>
      </c>
      <c r="EA6" s="34">
        <f t="shared" si="13"/>
        <v>0</v>
      </c>
      <c r="EB6" s="34">
        <f t="shared" si="13"/>
        <v>0</v>
      </c>
      <c r="EC6" s="34">
        <f t="shared" si="13"/>
        <v>0</v>
      </c>
      <c r="ED6" s="34" t="str">
        <f>IF(ED7="","",IF(ED7="-","【-】","【"&amp;SUBSTITUTE(TEXT(ED7,"#,##0.00"),"-","△")&amp;"】"))</f>
        <v>【5.72】</v>
      </c>
      <c r="EE6" s="35" t="str">
        <f>IF(EE7="",NA(),EE7)</f>
        <v>-</v>
      </c>
      <c r="EF6" s="35" t="str">
        <f t="shared" ref="EF6:EN6" si="14">IF(EF7="",NA(),EF7)</f>
        <v>-</v>
      </c>
      <c r="EG6" s="34">
        <f t="shared" si="14"/>
        <v>0</v>
      </c>
      <c r="EH6" s="34">
        <f t="shared" si="14"/>
        <v>0</v>
      </c>
      <c r="EI6" s="34">
        <f t="shared" si="14"/>
        <v>0</v>
      </c>
      <c r="EJ6" s="35" t="str">
        <f t="shared" si="14"/>
        <v>-</v>
      </c>
      <c r="EK6" s="35" t="str">
        <f t="shared" si="14"/>
        <v>-</v>
      </c>
      <c r="EL6" s="35">
        <f t="shared" si="14"/>
        <v>0.13</v>
      </c>
      <c r="EM6" s="35">
        <f t="shared" si="14"/>
        <v>0.15</v>
      </c>
      <c r="EN6" s="35">
        <f t="shared" si="14"/>
        <v>1.65</v>
      </c>
      <c r="EO6" s="34" t="str">
        <f>IF(EO7="","",IF(EO7="-","【-】","【"&amp;SUBSTITUTE(TEXT(EO7,"#,##0.00"),"-","△")&amp;"】"))</f>
        <v>【0.30】</v>
      </c>
    </row>
    <row r="7" spans="1:148" s="36" customFormat="1" x14ac:dyDescent="0.15">
      <c r="A7" s="28"/>
      <c r="B7" s="37">
        <v>2020</v>
      </c>
      <c r="C7" s="37">
        <v>33031</v>
      </c>
      <c r="D7" s="37">
        <v>46</v>
      </c>
      <c r="E7" s="37">
        <v>17</v>
      </c>
      <c r="F7" s="37">
        <v>1</v>
      </c>
      <c r="G7" s="37">
        <v>0</v>
      </c>
      <c r="H7" s="37" t="s">
        <v>96</v>
      </c>
      <c r="I7" s="37" t="s">
        <v>97</v>
      </c>
      <c r="J7" s="37" t="s">
        <v>98</v>
      </c>
      <c r="K7" s="37" t="s">
        <v>99</v>
      </c>
      <c r="L7" s="37" t="s">
        <v>100</v>
      </c>
      <c r="M7" s="37" t="s">
        <v>101</v>
      </c>
      <c r="N7" s="38" t="s">
        <v>102</v>
      </c>
      <c r="O7" s="38">
        <v>52.91</v>
      </c>
      <c r="P7" s="38">
        <v>47.29</v>
      </c>
      <c r="Q7" s="38">
        <v>98.83</v>
      </c>
      <c r="R7" s="38">
        <v>3214</v>
      </c>
      <c r="S7" s="38">
        <v>12826</v>
      </c>
      <c r="T7" s="38">
        <v>360.46</v>
      </c>
      <c r="U7" s="38">
        <v>35.58</v>
      </c>
      <c r="V7" s="38">
        <v>6015</v>
      </c>
      <c r="W7" s="38">
        <v>2.35</v>
      </c>
      <c r="X7" s="38">
        <v>2559.5700000000002</v>
      </c>
      <c r="Y7" s="38" t="s">
        <v>102</v>
      </c>
      <c r="Z7" s="38" t="s">
        <v>102</v>
      </c>
      <c r="AA7" s="38">
        <v>100.59</v>
      </c>
      <c r="AB7" s="38">
        <v>101.65</v>
      </c>
      <c r="AC7" s="38">
        <v>102.78</v>
      </c>
      <c r="AD7" s="38" t="s">
        <v>102</v>
      </c>
      <c r="AE7" s="38" t="s">
        <v>102</v>
      </c>
      <c r="AF7" s="38">
        <v>104.14</v>
      </c>
      <c r="AG7" s="38">
        <v>106.57</v>
      </c>
      <c r="AH7" s="38">
        <v>107.21</v>
      </c>
      <c r="AI7" s="38">
        <v>106.67</v>
      </c>
      <c r="AJ7" s="38" t="s">
        <v>102</v>
      </c>
      <c r="AK7" s="38" t="s">
        <v>102</v>
      </c>
      <c r="AL7" s="38">
        <v>0</v>
      </c>
      <c r="AM7" s="38">
        <v>0</v>
      </c>
      <c r="AN7" s="38">
        <v>0</v>
      </c>
      <c r="AO7" s="38" t="s">
        <v>102</v>
      </c>
      <c r="AP7" s="38" t="s">
        <v>102</v>
      </c>
      <c r="AQ7" s="38">
        <v>73.180000000000007</v>
      </c>
      <c r="AR7" s="38">
        <v>53.44</v>
      </c>
      <c r="AS7" s="38">
        <v>43.71</v>
      </c>
      <c r="AT7" s="38">
        <v>3.64</v>
      </c>
      <c r="AU7" s="38" t="s">
        <v>102</v>
      </c>
      <c r="AV7" s="38" t="s">
        <v>102</v>
      </c>
      <c r="AW7" s="38">
        <v>23.22</v>
      </c>
      <c r="AX7" s="38">
        <v>38.49</v>
      </c>
      <c r="AY7" s="38">
        <v>27.55</v>
      </c>
      <c r="AZ7" s="38" t="s">
        <v>102</v>
      </c>
      <c r="BA7" s="38" t="s">
        <v>102</v>
      </c>
      <c r="BB7" s="38">
        <v>52.32</v>
      </c>
      <c r="BC7" s="38">
        <v>47.03</v>
      </c>
      <c r="BD7" s="38">
        <v>40.67</v>
      </c>
      <c r="BE7" s="38">
        <v>67.52</v>
      </c>
      <c r="BF7" s="38" t="s">
        <v>102</v>
      </c>
      <c r="BG7" s="38" t="s">
        <v>102</v>
      </c>
      <c r="BH7" s="38">
        <v>5376.51</v>
      </c>
      <c r="BI7" s="38">
        <v>5373.08</v>
      </c>
      <c r="BJ7" s="38">
        <v>5124.54</v>
      </c>
      <c r="BK7" s="38" t="s">
        <v>102</v>
      </c>
      <c r="BL7" s="38" t="s">
        <v>102</v>
      </c>
      <c r="BM7" s="38">
        <v>958.81</v>
      </c>
      <c r="BN7" s="38">
        <v>1001.3</v>
      </c>
      <c r="BO7" s="38">
        <v>1050.51</v>
      </c>
      <c r="BP7" s="38">
        <v>705.21</v>
      </c>
      <c r="BQ7" s="38" t="s">
        <v>102</v>
      </c>
      <c r="BR7" s="38" t="s">
        <v>102</v>
      </c>
      <c r="BS7" s="38">
        <v>51.25</v>
      </c>
      <c r="BT7" s="38">
        <v>66.52</v>
      </c>
      <c r="BU7" s="38">
        <v>49.93</v>
      </c>
      <c r="BV7" s="38" t="s">
        <v>102</v>
      </c>
      <c r="BW7" s="38" t="s">
        <v>102</v>
      </c>
      <c r="BX7" s="38">
        <v>82.88</v>
      </c>
      <c r="BY7" s="38">
        <v>81.88</v>
      </c>
      <c r="BZ7" s="38">
        <v>82.65</v>
      </c>
      <c r="CA7" s="38">
        <v>98.96</v>
      </c>
      <c r="CB7" s="38" t="s">
        <v>102</v>
      </c>
      <c r="CC7" s="38" t="s">
        <v>102</v>
      </c>
      <c r="CD7" s="38">
        <v>288.64</v>
      </c>
      <c r="CE7" s="38">
        <v>221.28</v>
      </c>
      <c r="CF7" s="38">
        <v>312.82</v>
      </c>
      <c r="CG7" s="38" t="s">
        <v>102</v>
      </c>
      <c r="CH7" s="38" t="s">
        <v>102</v>
      </c>
      <c r="CI7" s="38">
        <v>190.99</v>
      </c>
      <c r="CJ7" s="38">
        <v>187.55</v>
      </c>
      <c r="CK7" s="38">
        <v>186.3</v>
      </c>
      <c r="CL7" s="38">
        <v>134.52000000000001</v>
      </c>
      <c r="CM7" s="38" t="s">
        <v>102</v>
      </c>
      <c r="CN7" s="38" t="s">
        <v>102</v>
      </c>
      <c r="CO7" s="38">
        <v>28.4</v>
      </c>
      <c r="CP7" s="38">
        <v>27.6</v>
      </c>
      <c r="CQ7" s="38">
        <v>26.1</v>
      </c>
      <c r="CR7" s="38" t="s">
        <v>102</v>
      </c>
      <c r="CS7" s="38" t="s">
        <v>102</v>
      </c>
      <c r="CT7" s="38">
        <v>52.58</v>
      </c>
      <c r="CU7" s="38">
        <v>50.94</v>
      </c>
      <c r="CV7" s="38">
        <v>50.53</v>
      </c>
      <c r="CW7" s="38">
        <v>59.57</v>
      </c>
      <c r="CX7" s="38" t="s">
        <v>102</v>
      </c>
      <c r="CY7" s="38" t="s">
        <v>102</v>
      </c>
      <c r="CZ7" s="38">
        <v>66.569999999999993</v>
      </c>
      <c r="DA7" s="38">
        <v>65.900000000000006</v>
      </c>
      <c r="DB7" s="38">
        <v>67.88</v>
      </c>
      <c r="DC7" s="38" t="s">
        <v>102</v>
      </c>
      <c r="DD7" s="38" t="s">
        <v>102</v>
      </c>
      <c r="DE7" s="38">
        <v>83.02</v>
      </c>
      <c r="DF7" s="38">
        <v>82.55</v>
      </c>
      <c r="DG7" s="38">
        <v>82.08</v>
      </c>
      <c r="DH7" s="38">
        <v>95.57</v>
      </c>
      <c r="DI7" s="38" t="s">
        <v>102</v>
      </c>
      <c r="DJ7" s="38" t="s">
        <v>102</v>
      </c>
      <c r="DK7" s="38">
        <v>33.1</v>
      </c>
      <c r="DL7" s="38">
        <v>34.409999999999997</v>
      </c>
      <c r="DM7" s="38">
        <v>35.909999999999997</v>
      </c>
      <c r="DN7" s="38" t="s">
        <v>102</v>
      </c>
      <c r="DO7" s="38" t="s">
        <v>102</v>
      </c>
      <c r="DP7" s="38">
        <v>15.95</v>
      </c>
      <c r="DQ7" s="38">
        <v>15.85</v>
      </c>
      <c r="DR7" s="38">
        <v>12.7</v>
      </c>
      <c r="DS7" s="38">
        <v>36.520000000000003</v>
      </c>
      <c r="DT7" s="38" t="s">
        <v>102</v>
      </c>
      <c r="DU7" s="38" t="s">
        <v>102</v>
      </c>
      <c r="DV7" s="38">
        <v>0</v>
      </c>
      <c r="DW7" s="38">
        <v>0</v>
      </c>
      <c r="DX7" s="38">
        <v>0</v>
      </c>
      <c r="DY7" s="38" t="s">
        <v>102</v>
      </c>
      <c r="DZ7" s="38" t="s">
        <v>102</v>
      </c>
      <c r="EA7" s="38">
        <v>0</v>
      </c>
      <c r="EB7" s="38">
        <v>0</v>
      </c>
      <c r="EC7" s="38">
        <v>0</v>
      </c>
      <c r="ED7" s="38">
        <v>5.72</v>
      </c>
      <c r="EE7" s="38" t="s">
        <v>102</v>
      </c>
      <c r="EF7" s="38" t="s">
        <v>102</v>
      </c>
      <c r="EG7" s="38">
        <v>0</v>
      </c>
      <c r="EH7" s="38">
        <v>0</v>
      </c>
      <c r="EI7" s="38">
        <v>0</v>
      </c>
      <c r="EJ7" s="38" t="s">
        <v>102</v>
      </c>
      <c r="EK7" s="38" t="s">
        <v>102</v>
      </c>
      <c r="EL7" s="38">
        <v>0.13</v>
      </c>
      <c r="EM7" s="38">
        <v>0.15</v>
      </c>
      <c r="EN7" s="38">
        <v>1.65</v>
      </c>
      <c r="EO7" s="38">
        <v>0.3</v>
      </c>
    </row>
    <row r="8" spans="1:148" x14ac:dyDescent="0.15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</row>
    <row r="9" spans="1:148" x14ac:dyDescent="0.15">
      <c r="A9" s="40"/>
      <c r="B9" s="40" t="s">
        <v>103</v>
      </c>
      <c r="C9" s="40" t="s">
        <v>104</v>
      </c>
      <c r="D9" s="40" t="s">
        <v>105</v>
      </c>
      <c r="E9" s="40" t="s">
        <v>106</v>
      </c>
      <c r="F9" s="40" t="s">
        <v>107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8" x14ac:dyDescent="0.15">
      <c r="A10" s="40" t="s">
        <v>46</v>
      </c>
      <c r="B10" s="41">
        <f t="shared" ref="B10:D10" si="15">DATEVALUE($B7+12-B11&amp;"/1/"&amp;B12)</f>
        <v>46753</v>
      </c>
      <c r="C10" s="41">
        <f t="shared" si="15"/>
        <v>47119</v>
      </c>
      <c r="D10" s="41">
        <f t="shared" si="15"/>
        <v>47484</v>
      </c>
      <c r="E10" s="42">
        <f>DATEVALUE($B7+12-E11&amp;"/1/"&amp;E12)</f>
        <v>47849</v>
      </c>
      <c r="F10" s="42">
        <f>DATEVALUE($B7+12-F11&amp;"/1/"&amp;F12)</f>
        <v>48215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1</v>
      </c>
      <c r="E12">
        <v>1</v>
      </c>
      <c r="F12">
        <v>2</v>
      </c>
      <c r="G12" t="s">
        <v>109</v>
      </c>
    </row>
    <row r="13" spans="1:148" x14ac:dyDescent="0.15">
      <c r="B13" t="s">
        <v>110</v>
      </c>
      <c r="C13" t="s">
        <v>110</v>
      </c>
      <c r="D13" t="s">
        <v>110</v>
      </c>
      <c r="E13" t="s">
        <v>111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creator>公営企業課</dc:creator>
  <cp:lastModifiedBy> </cp:lastModifiedBy>
  <cp:lastPrinted>2022-01-25T04:34:56Z</cp:lastPrinted>
  <dcterms:created xsi:type="dcterms:W3CDTF">2021-12-03T07:07:08Z</dcterms:created>
  <dcterms:modified xsi:type="dcterms:W3CDTF">2022-01-25T07:51:31Z</dcterms:modified>
</cp:coreProperties>
</file>