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hiroyuki8260\Desktop\"/>
    </mc:Choice>
  </mc:AlternateContent>
  <xr:revisionPtr revIDLastSave="0" documentId="13_ncr:1_{9CF1B937-CC0B-4D4D-8F39-5050E316FC31}" xr6:coauthVersionLast="45" xr6:coauthVersionMax="45" xr10:uidLastSave="{00000000-0000-0000-0000-000000000000}"/>
  <workbookProtection workbookAlgorithmName="SHA-512" workbookHashValue="Bsi5fHK/iVPEwyEQRGIKWtU4DnYwAOPA42zr487g+VbWzi68T4DJcjsmGzDhzA3g63IYmsAfDrJAVFklBbWQ+A==" workbookSaltValue="+c9DmOoB7kE7psm7RljJHA=="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AL10" i="4" s="1"/>
  <c r="U6" i="5"/>
  <c r="BB8" i="4" s="1"/>
  <c r="T6" i="5"/>
  <c r="AT8" i="4" s="1"/>
  <c r="S6" i="5"/>
  <c r="AL8" i="4" s="1"/>
  <c r="R6" i="5"/>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AT10" i="4"/>
  <c r="AD10" i="4"/>
  <c r="I10" i="4"/>
  <c r="P8" i="4"/>
</calcChain>
</file>

<file path=xl/sharedStrings.xml><?xml version="1.0" encoding="utf-8"?>
<sst xmlns="http://schemas.openxmlformats.org/spreadsheetml/2006/main" count="236" uniqueCount="119">
  <si>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</si>
  <si>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</si>
  <si>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</si>
  <si>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</si>
  <si>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</si>
  <si>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</si>
  <si>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</si>
  <si>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</si>
  <si>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</si>
  <si>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</si>
  <si>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</si>
  <si>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</si>
  <si>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</si>
  <si>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</si>
  <si>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</si>
  <si>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</si>
  <si>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</si>
  <si>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</si>
  <si>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</si>
  <si>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</si>
  <si>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</si>
  <si>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</si>
  <si>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</si>
  <si>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</si>
  <si>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</si>
  <si>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</si>
  <si>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</si>
  <si>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</si>
  <si>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</si>
  <si>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</si>
  <si>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</si>
  <si>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</si>
  <si>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</si>
  <si>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</si>
  <si>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</si>
  <si>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</si>
  <si>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</si>
  <si>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</si>
  <si>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</si>
  <si>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</si>
  <si>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</si>
  <si>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</si>
  <si>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</si>
  <si>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</si>
  <si>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</si>
  <si>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</si>
  <si>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</si>
  <si>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</si>
  <si>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</si>
  <si>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</si>
  <si>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</si>
  <si>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</si>
  <si>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</si>
  <si>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</si>
  <si>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</si>
  <si>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</si>
  <si>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</si>
  <si>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</si>
  <si>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</si>
  <si>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</si>
  <si>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</si>
  <si>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</si>
  <si>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</si>
  <si>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</si>
  <si>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</si>
  <si>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</si>
  <si>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</si>
  <si>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</si>
  <si>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</si>
  <si>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</si>
  <si>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</si>
  <si>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</si>
  <si>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</si>
  <si>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</si>
  <si>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</si>
  <si>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</si>
  <si>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</si>
  <si>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</si>
  <si>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</si>
  <si>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</si>
  <si>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</si>
  <si>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</si>
  <si>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</si>
  <si>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</si>
  <si>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</si>
  <si>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</si>
  <si>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</si>
  <si>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</si>
  <si>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</si>
  <si>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</si>
  <si>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</si>
  <si>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</si>
  <si>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</si>
  <si>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</si>
  <si>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</si>
  <si>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</si>
  <si>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</si>
  <si>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</si>
  <si>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</si>
  <si>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</si>
  <si>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</si>
  <si>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</si>
  <si>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</si>
  <si>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</si>
  <si>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</si>
  <si>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</si>
  <si>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</si>
  <si>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</si>
  <si>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</si>
  <si>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</si>
  <si>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</si>
  <si>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</si>
  <si>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</si>
  <si>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</si>
  <si>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</si>
  <si>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</si>
  <si>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収益的収支比率については、前年度比1.23％の増となった。人口減に伴い、前年度から水洗化率は減少したが、使用料金収入がほぼ横ばいであった。消費税率改正に併せた使用料金改定によるものと思われる。その他経年劣化による施設の維持経費の増加に伴い、他会計繰入金の割合が増加した。</t>
    <rPh sb="24" eb="25">
      <t>ゾウ</t>
    </rPh>
    <rPh sb="34" eb="35">
      <t>トモナ</t>
    </rPh>
    <rPh sb="37" eb="39">
      <t>ゼンネン</t>
    </rPh>
    <rPh sb="39" eb="40">
      <t>ド</t>
    </rPh>
    <rPh sb="47" eb="49">
      <t>ゲンショウ</t>
    </rPh>
    <rPh sb="62" eb="63">
      <t>ヨコ</t>
    </rPh>
    <rPh sb="77" eb="78">
      <t>アワ</t>
    </rPh>
    <rPh sb="92" eb="93">
      <t>オモ</t>
    </rPh>
    <rPh sb="99" eb="100">
      <t>ホカ</t>
    </rPh>
    <phoneticPr fontId="4"/>
  </si>
  <si>
    <t>　令和2年度で供用開始18年目を迎え、経年劣化が徐々に進行しており、マンホールポンプ及び制御・通信装置などの故障や不具合が頻発し、施設維持管理コストが増加傾向にある。</t>
    <rPh sb="1" eb="3">
      <t>レイワ</t>
    </rPh>
    <rPh sb="7" eb="9">
      <t>キョウヨウ</t>
    </rPh>
    <rPh sb="9" eb="11">
      <t>カイシ</t>
    </rPh>
    <phoneticPr fontId="4"/>
  </si>
  <si>
    <t>　本町は、高齢化率と人口減少率が県内で最も高い状況である。下水道施設の資産規模は類似団体と比較しても大きいが、営業収益が低いために経営の健全性と効率性の向上とはなっていない。
　今後は、施設の老朽化に伴う維持管理コストがさらに増加していくことが予想され、下水道事業の継続的な機能確保のためのストックマネジメントを導入するなど計画的な支出額を想定し、平準化を図らなければならない。併せて、これまで据え置きしてきた使用料の改定を行い、増収を図る必要がある。また、経営基盤の強化と財政マネジメントの向上により適切に取り組むため、令和6年からの公営企業会計への移行に向け取り組みを進めている。</t>
    <rPh sb="178" eb="179">
      <t>ハカ</t>
    </rPh>
    <rPh sb="251" eb="253">
      <t>テキセツ</t>
    </rPh>
    <rPh sb="276" eb="278">
      <t>イコウ</t>
    </rPh>
    <rPh sb="279" eb="280">
      <t>ム</t>
    </rPh>
    <rPh sb="281" eb="282">
      <t>ト</t>
    </rPh>
    <rPh sb="283" eb="284">
      <t>ク</t>
    </rPh>
    <rPh sb="286" eb="287">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</si>
</sst>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EE1-4C1F-A7C6-B402D4E2010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quot;-&quot;">
                  <c:v>0.03</c:v>
                </c:pt>
                <c:pt idx="1">
                  <c:v>0</c:v>
                </c:pt>
                <c:pt idx="2" formatCode="#,##0.00;&quot;△&quot;#,##0.00;&quot;-&quot;">
                  <c:v>0.01</c:v>
                </c:pt>
                <c:pt idx="3" formatCode="#,##0.00;&quot;△&quot;#,##0.00;&quot;-&quot;">
                  <c:v>0.02</c:v>
                </c:pt>
                <c:pt idx="4" formatCode="#,##0.00;&quot;△&quot;#,##0.00;&quot;-&quot;">
                  <c:v>0.25</c:v>
                </c:pt>
              </c:numCache>
            </c:numRef>
          </c:val>
          <c:smooth val="0"/>
          <c:extLst>
            <c:ext xmlns:c16="http://schemas.microsoft.com/office/drawing/2014/chart" uri="{C3380CC4-5D6E-409C-BE32-E72D297353CC}">
              <c16:uniqueId val="{00000001-9EE1-4C1F-A7C6-B402D4E2010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42.58</c:v>
                </c:pt>
                <c:pt idx="1">
                  <c:v>23.45</c:v>
                </c:pt>
                <c:pt idx="2">
                  <c:v>33.9</c:v>
                </c:pt>
                <c:pt idx="3">
                  <c:v>33.479999999999997</c:v>
                </c:pt>
                <c:pt idx="4">
                  <c:v>34.71</c:v>
                </c:pt>
              </c:numCache>
            </c:numRef>
          </c:val>
          <c:extLst>
            <c:ext xmlns:c16="http://schemas.microsoft.com/office/drawing/2014/chart" uri="{C3380CC4-5D6E-409C-BE32-E72D297353CC}">
              <c16:uniqueId val="{00000000-E214-42EF-AC48-602A32AAA36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214-42EF-AC48-602A32AAA36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6DE-48FB-AADC-E03BEBB6E65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6DE-48FB-AADC-E03BEBB6E65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D03-481D-B11F-A8B5D7D97ABA}"/>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D03-481D-B11F-A8B5D7D97ABA}"/>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874-4565-8BC1-923CC49DE8A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874-4565-8BC1-923CC49DE8A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700-4E0A-B1AB-E03D6AC104F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700-4E0A-B1AB-E03D6AC104F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formatCode="#,##0.00;&quot;△&quot;#,##0.00">
                  <c:v>0</c:v>
                </c:pt>
                <c:pt idx="1">
                  <c:v>10327.36</c:v>
                </c:pt>
                <c:pt idx="2">
                  <c:v>9568.7199999999993</c:v>
                </c:pt>
                <c:pt idx="3">
                  <c:v>8650.15</c:v>
                </c:pt>
                <c:pt idx="4">
                  <c:v>8031.72</c:v>
                </c:pt>
              </c:numCache>
            </c:numRef>
          </c:val>
          <c:extLst>
            <c:ext xmlns:c16="http://schemas.microsoft.com/office/drawing/2014/chart" uri="{C3380CC4-5D6E-409C-BE32-E72D297353CC}">
              <c16:uniqueId val="{00000000-1700-41AC-9965-AF2D7DBC0FE4}"/>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1051.43</c:v>
                </c:pt>
                <c:pt idx="1">
                  <c:v>982.29</c:v>
                </c:pt>
                <c:pt idx="2">
                  <c:v>789.46</c:v>
                </c:pt>
                <c:pt idx="3">
                  <c:v>826.83</c:v>
                </c:pt>
                <c:pt idx="4">
                  <c:v>867.83</c:v>
                </c:pt>
              </c:numCache>
            </c:numRef>
          </c:val>
          <c:smooth val="0"/>
          <c:extLst>
            <c:ext xmlns:c16="http://schemas.microsoft.com/office/drawing/2014/chart" uri="{C3380CC4-5D6E-409C-BE32-E72D297353CC}">
              <c16:uniqueId val="{00000001-1700-41AC-9965-AF2D7DBC0FE4}"/>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7.94</c:v>
                </c:pt>
                <c:pt idx="1">
                  <c:v>7.79</c:v>
                </c:pt>
                <c:pt idx="2">
                  <c:v>7.35</c:v>
                </c:pt>
                <c:pt idx="3">
                  <c:v>7.79</c:v>
                </c:pt>
                <c:pt idx="4">
                  <c:v>7.14</c:v>
                </c:pt>
              </c:numCache>
            </c:numRef>
          </c:val>
          <c:extLst>
            <c:ext xmlns:c16="http://schemas.microsoft.com/office/drawing/2014/chart" uri="{C3380CC4-5D6E-409C-BE32-E72D297353CC}">
              <c16:uniqueId val="{00000000-661B-42D6-8268-A75A30D6ACE3}"/>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40.06</c:v>
                </c:pt>
                <c:pt idx="1">
                  <c:v>41.25</c:v>
                </c:pt>
                <c:pt idx="2">
                  <c:v>57.77</c:v>
                </c:pt>
                <c:pt idx="3">
                  <c:v>57.31</c:v>
                </c:pt>
                <c:pt idx="4">
                  <c:v>57.08</c:v>
                </c:pt>
              </c:numCache>
            </c:numRef>
          </c:val>
          <c:smooth val="0"/>
          <c:extLst>
            <c:ext xmlns:c16="http://schemas.microsoft.com/office/drawing/2014/chart" uri="{C3380CC4-5D6E-409C-BE32-E72D297353CC}">
              <c16:uniqueId val="{00000001-661B-42D6-8268-A75A30D6ACE3}"/>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2025.79</c:v>
                </c:pt>
                <c:pt idx="1">
                  <c:v>2014.97</c:v>
                </c:pt>
                <c:pt idx="2">
                  <c:v>2130.92</c:v>
                </c:pt>
                <c:pt idx="3">
                  <c:v>2047.26</c:v>
                </c:pt>
                <c:pt idx="4">
                  <c:v>2258.5100000000002</c:v>
                </c:pt>
              </c:numCache>
            </c:numRef>
          </c:val>
          <c:extLst>
            <c:ext xmlns:c16="http://schemas.microsoft.com/office/drawing/2014/chart" uri="{C3380CC4-5D6E-409C-BE32-E72D297353CC}">
              <c16:uniqueId val="{00000000-8B84-47D0-91E9-C998D8FF859B}"/>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355.22</c:v>
                </c:pt>
                <c:pt idx="1">
                  <c:v>334.48</c:v>
                </c:pt>
                <c:pt idx="2">
                  <c:v>274.35000000000002</c:v>
                </c:pt>
                <c:pt idx="3">
                  <c:v>273.52</c:v>
                </c:pt>
                <c:pt idx="4">
                  <c:v>274.99</c:v>
                </c:pt>
              </c:numCache>
            </c:numRef>
          </c:val>
          <c:smooth val="0"/>
          <c:extLst>
            <c:ext xmlns:c16="http://schemas.microsoft.com/office/drawing/2014/chart" uri="{C3380CC4-5D6E-409C-BE32-E72D297353CC}">
              <c16:uniqueId val="{00000001-8B84-47D0-91E9-C998D8FF859B}"/>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formatCode="#,##0.00;&quot;△&quot;#,##0.00;&quot;-&quot;">
                  <c:v>31.53</c:v>
                </c:pt>
                <c:pt idx="1">
                  <c:v>0</c:v>
                </c:pt>
                <c:pt idx="2">
                  <c:v>0</c:v>
                </c:pt>
                <c:pt idx="3">
                  <c:v>0</c:v>
                </c:pt>
                <c:pt idx="4">
                  <c:v>0</c:v>
                </c:pt>
              </c:numCache>
            </c:numRef>
          </c:val>
          <c:extLst>
            <c:ext xmlns:c16="http://schemas.microsoft.com/office/drawing/2014/chart" uri="{C3380CC4-5D6E-409C-BE32-E72D297353CC}">
              <c16:uniqueId val="{00000000-F9F8-4A02-A2F0-0CB2CA9E0F62}"/>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42.84</c:v>
                </c:pt>
                <c:pt idx="1">
                  <c:v>40.93</c:v>
                </c:pt>
                <c:pt idx="2">
                  <c:v>50.68</c:v>
                </c:pt>
                <c:pt idx="3">
                  <c:v>50.14</c:v>
                </c:pt>
                <c:pt idx="4">
                  <c:v>54.83</c:v>
                </c:pt>
              </c:numCache>
            </c:numRef>
          </c:val>
          <c:smooth val="0"/>
          <c:extLst>
            <c:ext xmlns:c16="http://schemas.microsoft.com/office/drawing/2014/chart" uri="{C3380CC4-5D6E-409C-BE32-E72D297353CC}">
              <c16:uniqueId val="{00000001-F9F8-4A02-A2F0-0CB2CA9E0F62}"/>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73.08</c:v>
                </c:pt>
                <c:pt idx="1">
                  <c:v>73.3</c:v>
                </c:pt>
                <c:pt idx="2">
                  <c:v>73.62</c:v>
                </c:pt>
                <c:pt idx="3">
                  <c:v>76.08</c:v>
                </c:pt>
                <c:pt idx="4">
                  <c:v>75.59</c:v>
                </c:pt>
              </c:numCache>
            </c:numRef>
          </c:val>
          <c:extLst>
            <c:ext xmlns:c16="http://schemas.microsoft.com/office/drawing/2014/chart" uri="{C3380CC4-5D6E-409C-BE32-E72D297353CC}">
              <c16:uniqueId val="{00000000-7572-4C3C-B618-15FE283F2343}"/>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66.3</c:v>
                </c:pt>
                <c:pt idx="1">
                  <c:v>62.73</c:v>
                </c:pt>
                <c:pt idx="2">
                  <c:v>84.86</c:v>
                </c:pt>
                <c:pt idx="3">
                  <c:v>84.98</c:v>
                </c:pt>
                <c:pt idx="4">
                  <c:v>84.7</c:v>
                </c:pt>
              </c:numCache>
            </c:numRef>
          </c:val>
          <c:smooth val="0"/>
          <c:extLst>
            <c:ext xmlns:c16="http://schemas.microsoft.com/office/drawing/2014/chart" uri="{C3380CC4-5D6E-409C-BE32-E72D297353CC}">
              <c16:uniqueId val="{00000001-7572-4C3C-B618-15FE283F2343}"/>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70" zoomScaleNormal="7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西和賀町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F2</v>
      </c>
      <c r="X8" s="72"/>
      <c r="Y8" s="72"/>
      <c r="Z8" s="72"/>
      <c r="AA8" s="72"/>
      <c r="AB8" s="72"/>
      <c r="AC8" s="72"/>
      <c r="AD8" s="73" t="str">
        <f>データ!$M$6</f>
        <v>非設置</v>
      </c>
      <c r="AE8" s="73"/>
      <c r="AF8" s="73"/>
      <c r="AG8" s="73"/>
      <c r="AH8" s="73"/>
      <c r="AI8" s="73"/>
      <c r="AJ8" s="73"/>
      <c r="AK8" s="3"/>
      <c r="AL8" s="69">
        <f>データ!S6</f>
        <v>5364</v>
      </c>
      <c r="AM8" s="69"/>
      <c r="AN8" s="69"/>
      <c r="AO8" s="69"/>
      <c r="AP8" s="69"/>
      <c r="AQ8" s="69"/>
      <c r="AR8" s="69"/>
      <c r="AS8" s="69"/>
      <c r="AT8" s="68">
        <f>データ!T6</f>
        <v>590.74</v>
      </c>
      <c r="AU8" s="68"/>
      <c r="AV8" s="68"/>
      <c r="AW8" s="68"/>
      <c r="AX8" s="68"/>
      <c r="AY8" s="68"/>
      <c r="AZ8" s="68"/>
      <c r="BA8" s="68"/>
      <c r="BB8" s="68">
        <f>データ!U6</f>
        <v>9.08</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7.14</v>
      </c>
      <c r="Q10" s="68"/>
      <c r="R10" s="68"/>
      <c r="S10" s="68"/>
      <c r="T10" s="68"/>
      <c r="U10" s="68"/>
      <c r="V10" s="68"/>
      <c r="W10" s="68">
        <f>データ!Q6</f>
        <v>100.65</v>
      </c>
      <c r="X10" s="68"/>
      <c r="Y10" s="68"/>
      <c r="Z10" s="68"/>
      <c r="AA10" s="68"/>
      <c r="AB10" s="68"/>
      <c r="AC10" s="68"/>
      <c r="AD10" s="69">
        <f>データ!R6</f>
        <v>2814</v>
      </c>
      <c r="AE10" s="69"/>
      <c r="AF10" s="69"/>
      <c r="AG10" s="69"/>
      <c r="AH10" s="69"/>
      <c r="AI10" s="69"/>
      <c r="AJ10" s="69"/>
      <c r="AK10" s="2"/>
      <c r="AL10" s="69">
        <f>データ!V6</f>
        <v>381</v>
      </c>
      <c r="AM10" s="69"/>
      <c r="AN10" s="69"/>
      <c r="AO10" s="69"/>
      <c r="AP10" s="69"/>
      <c r="AQ10" s="69"/>
      <c r="AR10" s="69"/>
      <c r="AS10" s="69"/>
      <c r="AT10" s="68">
        <f>データ!W6</f>
        <v>0.28000000000000003</v>
      </c>
      <c r="AU10" s="68"/>
      <c r="AV10" s="68"/>
      <c r="AW10" s="68"/>
      <c r="AX10" s="68"/>
      <c r="AY10" s="68"/>
      <c r="AZ10" s="68"/>
      <c r="BA10" s="68"/>
      <c r="BB10" s="68">
        <f>データ!X6</f>
        <v>1360.71</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116</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118</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【832.52】</v>
      </c>
      <c r="I86" s="26" t="str">
        <f>データ!CA6</f>
        <v>【60.94】</v>
      </c>
      <c r="J86" s="26" t="str">
        <f>データ!CL6</f>
        <v>【253.04】</v>
      </c>
      <c r="K86" s="26" t="str">
        <f>データ!CW6</f>
        <v>【54.84】</v>
      </c>
      <c r="L86" s="26" t="str">
        <f>データ!DH6</f>
        <v>【86.60】</v>
      </c>
      <c r="M86" s="26" t="s">
        <v>43</v>
      </c>
      <c r="N86" s="26" t="s">
        <v>43</v>
      </c>
      <c r="O86" s="26" t="str">
        <f>データ!EO6</f>
        <v>【0.16】</v>
      </c>
    </row>
  </sheetData>
  <sheetProtection algorithmName="SHA-512" hashValue="sChgXvZNiMdtV2NyWS1g8QMRlEqAwDKNFSEbYXG2KLxMB/8ewyugaeZShTosNnT30AZb+bMZ2x/C0YkDE+iRLw==" saltValue="LVK3CKHQCafpeLt4JjtIG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46</v>
      </c>
      <c r="B3" s="29" t="s">
        <v>47</v>
      </c>
      <c r="C3" s="29" t="s">
        <v>48</v>
      </c>
      <c r="D3" s="29" t="s">
        <v>49</v>
      </c>
      <c r="E3" s="29" t="s">
        <v>50</v>
      </c>
      <c r="F3" s="29" t="s">
        <v>51</v>
      </c>
      <c r="G3" s="29" t="s">
        <v>52</v>
      </c>
      <c r="H3" s="77" t="s">
        <v>53</v>
      </c>
      <c r="I3" s="78"/>
      <c r="J3" s="78"/>
      <c r="K3" s="78"/>
      <c r="L3" s="78"/>
      <c r="M3" s="78"/>
      <c r="N3" s="78"/>
      <c r="O3" s="78"/>
      <c r="P3" s="78"/>
      <c r="Q3" s="78"/>
      <c r="R3" s="78"/>
      <c r="S3" s="78"/>
      <c r="T3" s="78"/>
      <c r="U3" s="78"/>
      <c r="V3" s="78"/>
      <c r="W3" s="78"/>
      <c r="X3" s="79"/>
      <c r="Y3" s="83"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55</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2020</v>
      </c>
      <c r="C6" s="33">
        <f t="shared" ref="C6:X6" si="3">C7</f>
        <v>33669</v>
      </c>
      <c r="D6" s="33">
        <f t="shared" si="3"/>
        <v>47</v>
      </c>
      <c r="E6" s="33">
        <f t="shared" si="3"/>
        <v>17</v>
      </c>
      <c r="F6" s="33">
        <f t="shared" si="3"/>
        <v>5</v>
      </c>
      <c r="G6" s="33">
        <f t="shared" si="3"/>
        <v>0</v>
      </c>
      <c r="H6" s="33" t="str">
        <f t="shared" si="3"/>
        <v>岩手県　西和賀町</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7.14</v>
      </c>
      <c r="Q6" s="34">
        <f t="shared" si="3"/>
        <v>100.65</v>
      </c>
      <c r="R6" s="34">
        <f t="shared" si="3"/>
        <v>2814</v>
      </c>
      <c r="S6" s="34">
        <f t="shared" si="3"/>
        <v>5364</v>
      </c>
      <c r="T6" s="34">
        <f t="shared" si="3"/>
        <v>590.74</v>
      </c>
      <c r="U6" s="34">
        <f t="shared" si="3"/>
        <v>9.08</v>
      </c>
      <c r="V6" s="34">
        <f t="shared" si="3"/>
        <v>381</v>
      </c>
      <c r="W6" s="34">
        <f t="shared" si="3"/>
        <v>0.28000000000000003</v>
      </c>
      <c r="X6" s="34">
        <f t="shared" si="3"/>
        <v>1360.71</v>
      </c>
      <c r="Y6" s="35">
        <f>IF(Y7="",NA(),Y7)</f>
        <v>42.58</v>
      </c>
      <c r="Z6" s="35">
        <f t="shared" ref="Z6:AH6" si="4">IF(Z7="",NA(),Z7)</f>
        <v>23.45</v>
      </c>
      <c r="AA6" s="35">
        <f t="shared" si="4"/>
        <v>33.9</v>
      </c>
      <c r="AB6" s="35">
        <f t="shared" si="4"/>
        <v>33.479999999999997</v>
      </c>
      <c r="AC6" s="35">
        <f t="shared" si="4"/>
        <v>34.71</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4">
        <f>IF(BF7="",NA(),BF7)</f>
        <v>0</v>
      </c>
      <c r="BG6" s="35">
        <f t="shared" ref="BG6:BO6" si="7">IF(BG7="",NA(),BG7)</f>
        <v>10327.36</v>
      </c>
      <c r="BH6" s="35">
        <f t="shared" si="7"/>
        <v>9568.7199999999993</v>
      </c>
      <c r="BI6" s="35">
        <f t="shared" si="7"/>
        <v>8650.15</v>
      </c>
      <c r="BJ6" s="35">
        <f t="shared" si="7"/>
        <v>8031.72</v>
      </c>
      <c r="BK6" s="35">
        <f t="shared" si="7"/>
        <v>1051.43</v>
      </c>
      <c r="BL6" s="35">
        <f t="shared" si="7"/>
        <v>982.29</v>
      </c>
      <c r="BM6" s="35">
        <f t="shared" si="7"/>
        <v>789.46</v>
      </c>
      <c r="BN6" s="35">
        <f t="shared" si="7"/>
        <v>826.83</v>
      </c>
      <c r="BO6" s="35">
        <f t="shared" si="7"/>
        <v>867.83</v>
      </c>
      <c r="BP6" s="34" t="str">
        <f>IF(BP7="","",IF(BP7="-","【-】","【"&amp;SUBSTITUTE(TEXT(BP7,"#,##0.00"),"-","△")&amp;"】"))</f>
        <v>【832.52】</v>
      </c>
      <c r="BQ6" s="35">
        <f>IF(BQ7="",NA(),BQ7)</f>
        <v>7.94</v>
      </c>
      <c r="BR6" s="35">
        <f t="shared" ref="BR6:BZ6" si="8">IF(BR7="",NA(),BR7)</f>
        <v>7.79</v>
      </c>
      <c r="BS6" s="35">
        <f t="shared" si="8"/>
        <v>7.35</v>
      </c>
      <c r="BT6" s="35">
        <f t="shared" si="8"/>
        <v>7.79</v>
      </c>
      <c r="BU6" s="35">
        <f t="shared" si="8"/>
        <v>7.14</v>
      </c>
      <c r="BV6" s="35">
        <f t="shared" si="8"/>
        <v>40.06</v>
      </c>
      <c r="BW6" s="35">
        <f t="shared" si="8"/>
        <v>41.25</v>
      </c>
      <c r="BX6" s="35">
        <f t="shared" si="8"/>
        <v>57.77</v>
      </c>
      <c r="BY6" s="35">
        <f t="shared" si="8"/>
        <v>57.31</v>
      </c>
      <c r="BZ6" s="35">
        <f t="shared" si="8"/>
        <v>57.08</v>
      </c>
      <c r="CA6" s="34" t="str">
        <f>IF(CA7="","",IF(CA7="-","【-】","【"&amp;SUBSTITUTE(TEXT(CA7,"#,##0.00"),"-","△")&amp;"】"))</f>
        <v>【60.94】</v>
      </c>
      <c r="CB6" s="35">
        <f>IF(CB7="",NA(),CB7)</f>
        <v>2025.79</v>
      </c>
      <c r="CC6" s="35">
        <f t="shared" ref="CC6:CK6" si="9">IF(CC7="",NA(),CC7)</f>
        <v>2014.97</v>
      </c>
      <c r="CD6" s="35">
        <f t="shared" si="9"/>
        <v>2130.92</v>
      </c>
      <c r="CE6" s="35">
        <f t="shared" si="9"/>
        <v>2047.26</v>
      </c>
      <c r="CF6" s="35">
        <f t="shared" si="9"/>
        <v>2258.5100000000002</v>
      </c>
      <c r="CG6" s="35">
        <f t="shared" si="9"/>
        <v>355.22</v>
      </c>
      <c r="CH6" s="35">
        <f t="shared" si="9"/>
        <v>334.48</v>
      </c>
      <c r="CI6" s="35">
        <f t="shared" si="9"/>
        <v>274.35000000000002</v>
      </c>
      <c r="CJ6" s="35">
        <f t="shared" si="9"/>
        <v>273.52</v>
      </c>
      <c r="CK6" s="35">
        <f t="shared" si="9"/>
        <v>274.99</v>
      </c>
      <c r="CL6" s="34" t="str">
        <f>IF(CL7="","",IF(CL7="-","【-】","【"&amp;SUBSTITUTE(TEXT(CL7,"#,##0.00"),"-","△")&amp;"】"))</f>
        <v>【253.04】</v>
      </c>
      <c r="CM6" s="35">
        <f>IF(CM7="",NA(),CM7)</f>
        <v>31.53</v>
      </c>
      <c r="CN6" s="34">
        <f t="shared" ref="CN6:CV6" si="10">IF(CN7="",NA(),CN7)</f>
        <v>0</v>
      </c>
      <c r="CO6" s="34">
        <f t="shared" si="10"/>
        <v>0</v>
      </c>
      <c r="CP6" s="34">
        <f t="shared" si="10"/>
        <v>0</v>
      </c>
      <c r="CQ6" s="34">
        <f t="shared" si="10"/>
        <v>0</v>
      </c>
      <c r="CR6" s="35">
        <f t="shared" si="10"/>
        <v>42.84</v>
      </c>
      <c r="CS6" s="35">
        <f t="shared" si="10"/>
        <v>40.93</v>
      </c>
      <c r="CT6" s="35">
        <f t="shared" si="10"/>
        <v>50.68</v>
      </c>
      <c r="CU6" s="35">
        <f t="shared" si="10"/>
        <v>50.14</v>
      </c>
      <c r="CV6" s="35">
        <f t="shared" si="10"/>
        <v>54.83</v>
      </c>
      <c r="CW6" s="34" t="str">
        <f>IF(CW7="","",IF(CW7="-","【-】","【"&amp;SUBSTITUTE(TEXT(CW7,"#,##0.00"),"-","△")&amp;"】"))</f>
        <v>【54.84】</v>
      </c>
      <c r="CX6" s="35">
        <f>IF(CX7="",NA(),CX7)</f>
        <v>73.08</v>
      </c>
      <c r="CY6" s="35">
        <f t="shared" ref="CY6:DG6" si="11">IF(CY7="",NA(),CY7)</f>
        <v>73.3</v>
      </c>
      <c r="CZ6" s="35">
        <f t="shared" si="11"/>
        <v>73.62</v>
      </c>
      <c r="DA6" s="35">
        <f t="shared" si="11"/>
        <v>76.08</v>
      </c>
      <c r="DB6" s="35">
        <f t="shared" si="11"/>
        <v>75.59</v>
      </c>
      <c r="DC6" s="35">
        <f t="shared" si="11"/>
        <v>66.3</v>
      </c>
      <c r="DD6" s="35">
        <f t="shared" si="11"/>
        <v>62.73</v>
      </c>
      <c r="DE6" s="35">
        <f t="shared" si="11"/>
        <v>84.86</v>
      </c>
      <c r="DF6" s="35">
        <f t="shared" si="11"/>
        <v>84.98</v>
      </c>
      <c r="DG6" s="35">
        <f t="shared" si="11"/>
        <v>84.7</v>
      </c>
      <c r="DH6" s="34" t="str">
        <f>IF(DH7="","",IF(DH7="-","【-】","【"&amp;SUBSTITUTE(TEXT(DH7,"#,##0.00"),"-","△")&amp;"】"))</f>
        <v>【86.60】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0.03</v>
      </c>
      <c r="EK6" s="34">
        <f t="shared" si="14"/>
        <v>0</v>
      </c>
      <c r="EL6" s="35">
        <f t="shared" si="14"/>
        <v>0.01</v>
      </c>
      <c r="EM6" s="35">
        <f t="shared" si="14"/>
        <v>0.02</v>
      </c>
      <c r="EN6" s="35">
        <f t="shared" si="14"/>
        <v>0.25</v>
      </c>
      <c r="EO6" s="34" t="str">
        <f>IF(EO7="","",IF(EO7="-","【-】","【"&amp;SUBSTITUTE(TEXT(EO7,"#,##0.00"),"-","△")&amp;"】"))</f>
        <v>【0.16】</v>
      </c>
    </row>
    <row r="7" spans="1:145" s="36" customFormat="1" x14ac:dyDescent="0.15">
      <c r="A7" s="28"/>
      <c r="B7" s="37">
        <v>2020</v>
      </c>
      <c r="C7" s="37">
        <v>33669</v>
      </c>
      <c r="D7" s="37">
        <v>47</v>
      </c>
      <c r="E7" s="37">
        <v>17</v>
      </c>
      <c r="F7" s="37">
        <v>5</v>
      </c>
      <c r="G7" s="37">
        <v>0</v>
      </c>
      <c r="H7" s="37" t="s">
        <v>97</v>
      </c>
      <c r="I7" s="37" t="s">
        <v>98</v>
      </c>
      <c r="J7" s="37" t="s">
        <v>99</v>
      </c>
      <c r="K7" s="37" t="s">
        <v>100</v>
      </c>
      <c r="L7" s="37" t="s">
        <v>101</v>
      </c>
      <c r="M7" s="37" t="s">
        <v>102</v>
      </c>
      <c r="N7" s="38" t="s">
        <v>103</v>
      </c>
      <c r="O7" s="38" t="s">
        <v>104</v>
      </c>
      <c r="P7" s="38">
        <v>7.14</v>
      </c>
      <c r="Q7" s="38">
        <v>100.65</v>
      </c>
      <c r="R7" s="38">
        <v>2814</v>
      </c>
      <c r="S7" s="38">
        <v>5364</v>
      </c>
      <c r="T7" s="38">
        <v>590.74</v>
      </c>
      <c r="U7" s="38">
        <v>9.08</v>
      </c>
      <c r="V7" s="38">
        <v>381</v>
      </c>
      <c r="W7" s="38">
        <v>0.28000000000000003</v>
      </c>
      <c r="X7" s="38">
        <v>1360.71</v>
      </c>
      <c r="Y7" s="38">
        <v>42.58</v>
      </c>
      <c r="Z7" s="38">
        <v>23.45</v>
      </c>
      <c r="AA7" s="38">
        <v>33.9</v>
      </c>
      <c r="AB7" s="38">
        <v>33.479999999999997</v>
      </c>
      <c r="AC7" s="38">
        <v>34.71</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0</v>
      </c>
      <c r="BG7" s="38">
        <v>10327.36</v>
      </c>
      <c r="BH7" s="38">
        <v>9568.7199999999993</v>
      </c>
      <c r="BI7" s="38">
        <v>8650.15</v>
      </c>
      <c r="BJ7" s="38">
        <v>8031.72</v>
      </c>
      <c r="BK7" s="38">
        <v>1051.43</v>
      </c>
      <c r="BL7" s="38">
        <v>982.29</v>
      </c>
      <c r="BM7" s="38">
        <v>789.46</v>
      </c>
      <c r="BN7" s="38">
        <v>826.83</v>
      </c>
      <c r="BO7" s="38">
        <v>867.83</v>
      </c>
      <c r="BP7" s="38">
        <v>832.52</v>
      </c>
      <c r="BQ7" s="38">
        <v>7.94</v>
      </c>
      <c r="BR7" s="38">
        <v>7.79</v>
      </c>
      <c r="BS7" s="38">
        <v>7.35</v>
      </c>
      <c r="BT7" s="38">
        <v>7.79</v>
      </c>
      <c r="BU7" s="38">
        <v>7.14</v>
      </c>
      <c r="BV7" s="38">
        <v>40.06</v>
      </c>
      <c r="BW7" s="38">
        <v>41.25</v>
      </c>
      <c r="BX7" s="38">
        <v>57.77</v>
      </c>
      <c r="BY7" s="38">
        <v>57.31</v>
      </c>
      <c r="BZ7" s="38">
        <v>57.08</v>
      </c>
      <c r="CA7" s="38">
        <v>60.94</v>
      </c>
      <c r="CB7" s="38">
        <v>2025.79</v>
      </c>
      <c r="CC7" s="38">
        <v>2014.97</v>
      </c>
      <c r="CD7" s="38">
        <v>2130.92</v>
      </c>
      <c r="CE7" s="38">
        <v>2047.26</v>
      </c>
      <c r="CF7" s="38">
        <v>2258.5100000000002</v>
      </c>
      <c r="CG7" s="38">
        <v>355.22</v>
      </c>
      <c r="CH7" s="38">
        <v>334.48</v>
      </c>
      <c r="CI7" s="38">
        <v>274.35000000000002</v>
      </c>
      <c r="CJ7" s="38">
        <v>273.52</v>
      </c>
      <c r="CK7" s="38">
        <v>274.99</v>
      </c>
      <c r="CL7" s="38">
        <v>253.04</v>
      </c>
      <c r="CM7" s="38">
        <v>31.53</v>
      </c>
      <c r="CN7" s="38">
        <v>0</v>
      </c>
      <c r="CO7" s="38">
        <v>0</v>
      </c>
      <c r="CP7" s="38">
        <v>0</v>
      </c>
      <c r="CQ7" s="38">
        <v>0</v>
      </c>
      <c r="CR7" s="38">
        <v>42.84</v>
      </c>
      <c r="CS7" s="38">
        <v>40.93</v>
      </c>
      <c r="CT7" s="38">
        <v>50.68</v>
      </c>
      <c r="CU7" s="38">
        <v>50.14</v>
      </c>
      <c r="CV7" s="38">
        <v>54.83</v>
      </c>
      <c r="CW7" s="38">
        <v>54.84</v>
      </c>
      <c r="CX7" s="38">
        <v>73.08</v>
      </c>
      <c r="CY7" s="38">
        <v>73.3</v>
      </c>
      <c r="CZ7" s="38">
        <v>73.62</v>
      </c>
      <c r="DA7" s="38">
        <v>76.08</v>
      </c>
      <c r="DB7" s="38">
        <v>75.59</v>
      </c>
      <c r="DC7" s="38">
        <v>66.3</v>
      </c>
      <c r="DD7" s="38">
        <v>62.73</v>
      </c>
      <c r="DE7" s="38">
        <v>84.86</v>
      </c>
      <c r="DF7" s="38">
        <v>84.98</v>
      </c>
      <c r="DG7" s="38">
        <v>84.7</v>
      </c>
      <c r="DH7" s="38">
        <v>86.6</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0.03</v>
      </c>
      <c r="EK7" s="38">
        <v>0</v>
      </c>
      <c r="EL7" s="38">
        <v>0.01</v>
      </c>
      <c r="EM7" s="38">
        <v>0.02</v>
      </c>
      <c r="EN7" s="38">
        <v>0.25</v>
      </c>
      <c r="EO7" s="38">
        <v>0.16</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47</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110</v>
      </c>
    </row>
    <row r="12" spans="1:145" x14ac:dyDescent="0.15">
      <c r="B12">
        <v>1</v>
      </c>
      <c r="C12">
        <v>1</v>
      </c>
      <c r="D12">
        <v>1</v>
      </c>
      <c r="E12">
        <v>1</v>
      </c>
      <c r="F12">
        <v>2</v>
      </c>
      <c r="G12" t="s">
        <v>111</v>
      </c>
    </row>
    <row r="13" spans="1:145" x14ac:dyDescent="0.15">
      <c r="B13" t="s">
        <v>112</v>
      </c>
      <c r="C13" t="s">
        <v>113</v>
      </c>
      <c r="D13" t="s">
        <v>113</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2022-01-20T00:38:17Z</cp:lastPrinted>
  <dcterms:created xsi:type="dcterms:W3CDTF">2021-12-03T07:54:37Z</dcterms:created>
  <dcterms:modified xsi:type="dcterms:W3CDTF">2022-01-20T06:32:37Z</dcterms:modified>
  <cp:category/>
</cp:coreProperties>
</file>