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vrlg\各課フォルダ\上下水道課\02_総　務\02_1　経営方針・経営計画\公営企業経営比較分析\R3\21_金ケ崎町\【経営比較分析表】下水道\"/>
    </mc:Choice>
  </mc:AlternateContent>
  <workbookProtection workbookAlgorithmName="SHA-512" workbookHashValue="bVMJQxEveNLZf6NgQPn3aQozQ+m8M8stz5eJ35BFFbkUIYxQ3q+xiHTLqOQHCyF4/xPSzA67nDq800ol/vDVXQ==" workbookSaltValue="9G4cL9Ug8GzwdXpq9Fa/1w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BB8" i="4" s="1"/>
  <c r="T6" i="5"/>
  <c r="S6" i="5"/>
  <c r="AL8" i="4" s="1"/>
  <c r="R6" i="5"/>
  <c r="Q6" i="5"/>
  <c r="W10" i="4" s="1"/>
  <c r="P6" i="5"/>
  <c r="O6" i="5"/>
  <c r="I10" i="4" s="1"/>
  <c r="N6" i="5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J85" i="4"/>
  <c r="I85" i="4"/>
  <c r="H85" i="4"/>
  <c r="G85" i="4"/>
  <c r="F85" i="4"/>
  <c r="E85" i="4"/>
  <c r="BB10" i="4"/>
  <c r="AT10" i="4"/>
  <c r="AL10" i="4"/>
  <c r="AD10" i="4"/>
  <c r="P10" i="4"/>
  <c r="B10" i="4"/>
  <c r="AT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<sst xmlns="http://schemas.openxmlformats.org/spreadsheetml/2006/main" count="325" uniqueCount="116">
  <si>
    <t>経営比較分析表（令和2年度決算）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</si>
  <si>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</si>
  <si>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</si>
  <si>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</si>
  <si>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</si>
  <si>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</si>
  <si>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</si>
  <si>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</si>
  <si>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</si>
  <si>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</si>
  <si>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</si>
  <si>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</si>
  <si>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</si>
  <si>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</si>
  <si>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</si>
  <si>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</si>
  <si>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</si>
  <si>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</si>
  <si>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</si>
  <si>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</si>
  <si>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</si>
  <si>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</si>
  <si>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</si>
  <si>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</si>
  <si>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</si>
  <si>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</si>
  <si>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</si>
  <si>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</si>
  <si>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</si>
  <si>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</si>
  <si>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</si>
  <si>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</si>
  <si>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</si>
  <si>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</si>
  <si>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</si>
  <si>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</si>
  <si>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</si>
  <si>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</si>
  <si>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</si>
  <si>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</si>
  <si>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</si>
  <si>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</si>
  <si>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</si>
  <si>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</si>
  <si>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</si>
  <si>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</si>
  <si>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</si>
  <si>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</si>
  <si>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</si>
  <si>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</si>
  <si>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</si>
  <si>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</si>
  <si>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</si>
  <si>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</si>
  <si>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</si>
  <si>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</si>
  <si>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</si>
  <si>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</si>
  <si>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</si>
  <si>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</si>
  <si>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</si>
  <si>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</si>
  <si>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</si>
  <si>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</si>
  <si>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</si>
  <si>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</si>
  <si>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</si>
  <si>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</si>
  <si>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</si>
  <si>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</si>
  <si>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</si>
  <si>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</si>
  <si>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</si>
  <si>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</si>
  <si>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</si>
  <si>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</si>
  <si>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</si>
  <si>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</si>
  <si>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</si>
  <si>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</si>
  <si>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</si>
  <si>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</si>
  <si>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</si>
  <si>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</si>
  <si>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</si>
  <si>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</si>
  <si>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</si>
  <si>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</si>
  <si>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</si>
  <si>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</si>
  <si>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</si>
  <si>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</si>
  <si>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</si>
  <si>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</si>
  <si>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</si>
  <si>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</si>
  <si>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金ケ崎町</t>
  </si>
  <si>
    <t>法適用</t>
  </si>
  <si>
    <t>下水道事業</t>
  </si>
  <si>
    <t>特定地域生活排水処理</t>
  </si>
  <si>
    <t>K2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</si>
  <si>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</si>
  <si>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</si>
  <si>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</si>
  <si>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</si>
  <si>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</si>
  <si>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</si>
  <si>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</si>
  <si>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</si>
  <si>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</si>
  <si>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</si>
  <si>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</si>
  <si>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</si>
  <si>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料金収入のみでは、企業債の償還ができないことから、料金収入より多額の一般会計繰入金により、収支均衡を図っている。
「金ケ崎町下水道事業中期経営計画」に基づき、令和２年４月に料金改定を実施したところ、指標の改善傾向がみられる。
　今後も同計画に基づき、管理費用や改築更新に係る費用増、将来的な人口減少による使用料の減少を考慮し長期的な管理計画、経営及び料金改定等を行なっていく必要がある。
　</t>
    <rPh sb="1" eb="3">
      <t>リョウキン</t>
    </rPh>
    <rPh sb="3" eb="5">
      <t>シュウニュウ</t>
    </rPh>
    <rPh sb="10" eb="12">
      <t>キギョウ</t>
    </rPh>
    <rPh sb="12" eb="13">
      <t>サイ</t>
    </rPh>
    <rPh sb="14" eb="16">
      <t>ショウカン</t>
    </rPh>
    <rPh sb="26" eb="28">
      <t>リョウキン</t>
    </rPh>
    <rPh sb="28" eb="30">
      <t>シュウニュウ</t>
    </rPh>
    <rPh sb="32" eb="34">
      <t>タガク</t>
    </rPh>
    <rPh sb="35" eb="37">
      <t>イッパン</t>
    </rPh>
    <rPh sb="37" eb="39">
      <t>カイケイ</t>
    </rPh>
    <rPh sb="39" eb="41">
      <t>クリイレ</t>
    </rPh>
    <rPh sb="41" eb="42">
      <t>キン</t>
    </rPh>
    <rPh sb="46" eb="48">
      <t>シュウシ</t>
    </rPh>
    <rPh sb="48" eb="50">
      <t>キンコウ</t>
    </rPh>
    <rPh sb="51" eb="52">
      <t>ハカ</t>
    </rPh>
    <rPh sb="136" eb="137">
      <t>カカ</t>
    </rPh>
    <rPh sb="188" eb="190">
      <t>ヒツヨウ</t>
    </rPh>
    <phoneticPr fontId="4"/>
  </si>
  <si>
    <t xml:space="preserve">　平成16年度から整備を開始し、平成20年度までの５か年の整備基数が114基と全208基の半数以上を占めるため、更新計画を策定し、更新時期の平準化を図る必要がある。　
</t>
    <rPh sb="5" eb="7">
      <t>ネンド</t>
    </rPh>
    <rPh sb="9" eb="11">
      <t>セイビ</t>
    </rPh>
    <rPh sb="12" eb="14">
      <t>カイシ</t>
    </rPh>
    <rPh sb="16" eb="18">
      <t>ヘイセイ</t>
    </rPh>
    <rPh sb="43" eb="44">
      <t>キ</t>
    </rPh>
    <rPh sb="56" eb="58">
      <t>コウシン</t>
    </rPh>
    <rPh sb="58" eb="60">
      <t>ケイカク</t>
    </rPh>
    <rPh sb="61" eb="63">
      <t>サクテイ</t>
    </rPh>
    <rPh sb="65" eb="67">
      <t>コウシン</t>
    </rPh>
    <rPh sb="67" eb="69">
      <t>ジキ</t>
    </rPh>
    <rPh sb="70" eb="73">
      <t>ヘイジュンカ</t>
    </rPh>
    <rPh sb="74" eb="75">
      <t>ハカ</t>
    </rPh>
    <rPh sb="76" eb="78">
      <t>ヒツヨウ</t>
    </rPh>
    <phoneticPr fontId="4"/>
  </si>
  <si>
    <t xml:space="preserve">
①　経常収支比率は、料金改定により132.76％と100%上回っているが、使用料収入を超える繰入金により収支の均衡を図っている。
③　流動比率は、740.26％と全国平均を大きく上回る。
④　企業債残高対事業規模費率については、企業債の発行は多額となっており、一方で料金設定が低くなっているため比率が高くなっている。令和２年度の料金改定により、減少傾向が見込まれる。
⑤　経費回収率は、全国及び類似団体平均を上回ったものの、繰入金に依存している状況である。
⑥　汚水処理原価は全国平均より低いことから、引き続きコスト削減に努めていく。
⑧　水洗化率は、全国平均を下回っているが、未水洗化世帯は高齢者世帯が多いため、大きな伸びは期待できない。</t>
    <rPh sb="3" eb="5">
      <t>ケイジョウ</t>
    </rPh>
    <rPh sb="5" eb="7">
      <t>シュウシ</t>
    </rPh>
    <rPh sb="7" eb="9">
      <t>ヒリツ</t>
    </rPh>
    <rPh sb="11" eb="13">
      <t>リョウキン</t>
    </rPh>
    <rPh sb="13" eb="15">
      <t>カイテイ</t>
    </rPh>
    <rPh sb="30" eb="32">
      <t>ウワマワ</t>
    </rPh>
    <rPh sb="38" eb="41">
      <t>シヨウリョウ</t>
    </rPh>
    <rPh sb="41" eb="43">
      <t>シュウニュウ</t>
    </rPh>
    <rPh sb="44" eb="45">
      <t>コ</t>
    </rPh>
    <rPh sb="47" eb="49">
      <t>クリイレ</t>
    </rPh>
    <rPh sb="49" eb="50">
      <t>キン</t>
    </rPh>
    <rPh sb="53" eb="55">
      <t>シュウシ</t>
    </rPh>
    <rPh sb="56" eb="58">
      <t>キンコウ</t>
    </rPh>
    <rPh sb="59" eb="60">
      <t>ハカ</t>
    </rPh>
    <rPh sb="68" eb="70">
      <t>リュウドウ</t>
    </rPh>
    <rPh sb="70" eb="72">
      <t>ヒリツ</t>
    </rPh>
    <rPh sb="159" eb="161">
      <t>レイワ</t>
    </rPh>
    <rPh sb="162" eb="164">
      <t>ネンド</t>
    </rPh>
    <rPh sb="165" eb="167">
      <t>リョウキン</t>
    </rPh>
    <rPh sb="167" eb="169">
      <t>カイテイ</t>
    </rPh>
    <rPh sb="173" eb="175">
      <t>ゲンショウ</t>
    </rPh>
    <rPh sb="175" eb="177">
      <t>ケイコウ</t>
    </rPh>
    <rPh sb="178" eb="180">
      <t>ミコ</t>
    </rPh>
    <rPh sb="194" eb="196">
      <t>ゼンコク</t>
    </rPh>
    <rPh sb="196" eb="197">
      <t>オヨ</t>
    </rPh>
    <rPh sb="198" eb="200">
      <t>ルイジ</t>
    </rPh>
    <rPh sb="200" eb="202">
      <t>ダンタイ</t>
    </rPh>
    <rPh sb="202" eb="204">
      <t>ヘイキン</t>
    </rPh>
    <rPh sb="213" eb="215">
      <t>クリイレ</t>
    </rPh>
    <rPh sb="215" eb="216">
      <t>キン</t>
    </rPh>
    <rPh sb="217" eb="219">
      <t>イゾン</t>
    </rPh>
    <rPh sb="223" eb="225">
      <t>ジョウキョウ</t>
    </rPh>
    <rPh sb="239" eb="241">
      <t>ゼンコク</t>
    </rPh>
    <rPh sb="241" eb="243">
      <t>ヘイキン</t>
    </rPh>
    <rPh sb="245" eb="246">
      <t>ヒク</t>
    </rPh>
    <rPh sb="252" eb="253">
      <t>ヒ</t>
    </rPh>
    <rPh sb="254" eb="255">
      <t>ツヅ</t>
    </rPh>
    <rPh sb="259" eb="261">
      <t>サクゲン</t>
    </rPh>
    <rPh sb="262" eb="263">
      <t>ツト</t>
    </rPh>
    <rPh sb="271" eb="274">
      <t>スイセンカ</t>
    </rPh>
    <rPh sb="274" eb="275">
      <t>リツ</t>
    </rPh>
    <rPh sb="277" eb="279">
      <t>ゼンコク</t>
    </rPh>
    <rPh sb="279" eb="281">
      <t>ヘイキン</t>
    </rPh>
    <rPh sb="282" eb="284">
      <t>シタマワ</t>
    </rPh>
    <rPh sb="290" eb="291">
      <t>ミ</t>
    </rPh>
    <rPh sb="291" eb="294">
      <t>スイセンカ</t>
    </rPh>
    <rPh sb="294" eb="296">
      <t>セタイ</t>
    </rPh>
    <rPh sb="297" eb="300">
      <t>コウレイシャ</t>
    </rPh>
    <rPh sb="300" eb="302">
      <t>セタイ</t>
    </rPh>
    <rPh sb="303" eb="304">
      <t>オオ</t>
    </rPh>
    <rPh sb="308" eb="309">
      <t>オオ</t>
    </rPh>
    <rPh sb="311" eb="312">
      <t>ノ</t>
    </rPh>
    <rPh sb="314" eb="316">
      <t>キタイ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</si>
</sst>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CB-4E24-8AA1-EB4330D08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CB-4E24-8AA1-EB4330D08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132.76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D4-4404-B17D-CD8712056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99.03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D4-4404-B17D-CD8712056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79-4F6B-99D7-DB19CBCFA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79-4F6B-99D7-DB19CBCFA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79-4484-BAB0-9AEA81D2F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79-4484-BAB0-9AEA81D2F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B6-4CE6-9324-255677FBD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74.239999999999995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B6-4CE6-9324-255677FBD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740.26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40-490F-BADF-44C5D62A9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100.47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40-490F-BADF-44C5D62A9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1097.77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8E-459A-AA1B-6AF4899BC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294.27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8E-459A-AA1B-6AF4899BC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66.930000000000007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A6-4C3A-B37C-2B9AA7CC5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60.59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A6-4C3A-B37C-2B9AA7CC5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172.14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57-4A61-8971-C16C8947C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57-4A61-8971-C16C8947C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55.82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6D-4BAD-8F37-DAEA262E5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58.19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6D-4BAD-8F37-DAEA262E5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36.49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F1-46E5-ACDD-0DC010904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F1-46E5-ACDD-0DC010904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【98.17】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【92.20】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【106.38】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【314.13】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【77.67】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【282.28】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【58.42】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【15.64】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X1" zoomScale="118" zoomScaleNormal="118" workbookViewId="0">
      <selection activeCell="BL45" sqref="BL45:BZ46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金ケ崎町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特定地域生活排水処理</v>
      </c>
      <c r="Q8" s="49"/>
      <c r="R8" s="49"/>
      <c r="S8" s="49"/>
      <c r="T8" s="49"/>
      <c r="U8" s="49"/>
      <c r="V8" s="49"/>
      <c r="W8" s="49" t="str">
        <f>データ!L6</f>
        <v>K2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15561</v>
      </c>
      <c r="AM8" s="51"/>
      <c r="AN8" s="51"/>
      <c r="AO8" s="51"/>
      <c r="AP8" s="51"/>
      <c r="AQ8" s="51"/>
      <c r="AR8" s="51"/>
      <c r="AS8" s="51"/>
      <c r="AT8" s="46">
        <f>データ!T6</f>
        <v>179.76</v>
      </c>
      <c r="AU8" s="46"/>
      <c r="AV8" s="46"/>
      <c r="AW8" s="46"/>
      <c r="AX8" s="46"/>
      <c r="AY8" s="46"/>
      <c r="AZ8" s="46"/>
      <c r="BA8" s="46"/>
      <c r="BB8" s="46">
        <f>データ!U6</f>
        <v>86.57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66.819999999999993</v>
      </c>
      <c r="J10" s="46"/>
      <c r="K10" s="46"/>
      <c r="L10" s="46"/>
      <c r="M10" s="46"/>
      <c r="N10" s="46"/>
      <c r="O10" s="46"/>
      <c r="P10" s="46">
        <f>データ!P6</f>
        <v>12.53</v>
      </c>
      <c r="Q10" s="46"/>
      <c r="R10" s="46"/>
      <c r="S10" s="46"/>
      <c r="T10" s="46"/>
      <c r="U10" s="46"/>
      <c r="V10" s="46"/>
      <c r="W10" s="46">
        <f>データ!Q6</f>
        <v>100</v>
      </c>
      <c r="X10" s="46"/>
      <c r="Y10" s="46"/>
      <c r="Z10" s="46"/>
      <c r="AA10" s="46"/>
      <c r="AB10" s="46"/>
      <c r="AC10" s="46"/>
      <c r="AD10" s="51">
        <f>データ!R6</f>
        <v>2640</v>
      </c>
      <c r="AE10" s="51"/>
      <c r="AF10" s="51"/>
      <c r="AG10" s="51"/>
      <c r="AH10" s="51"/>
      <c r="AI10" s="51"/>
      <c r="AJ10" s="51"/>
      <c r="AK10" s="2"/>
      <c r="AL10" s="51">
        <f>データ!V6</f>
        <v>1940</v>
      </c>
      <c r="AM10" s="51"/>
      <c r="AN10" s="51"/>
      <c r="AO10" s="51"/>
      <c r="AP10" s="51"/>
      <c r="AQ10" s="51"/>
      <c r="AR10" s="51"/>
      <c r="AS10" s="51"/>
      <c r="AT10" s="46">
        <f>データ!W6</f>
        <v>45.4</v>
      </c>
      <c r="AU10" s="46"/>
      <c r="AV10" s="46"/>
      <c r="AW10" s="46"/>
      <c r="AX10" s="46"/>
      <c r="AY10" s="46"/>
      <c r="AZ10" s="46"/>
      <c r="BA10" s="46"/>
      <c r="BB10" s="46">
        <f>データ!X6</f>
        <v>42.73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15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15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54" t="s">
        <v>115</v>
      </c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6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54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6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54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6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5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6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54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6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54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6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54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6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54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6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54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6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54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6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54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6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54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6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54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6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54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6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54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6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54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6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54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6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54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6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54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6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54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6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54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6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54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6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54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6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54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6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54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6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54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6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54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6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54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6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57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9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114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15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15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113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15">
      <c r="C83" s="2" t="s">
        <v>30</v>
      </c>
    </row>
    <row r="84" spans="1:78" hidden="1" x14ac:dyDescent="0.15">
      <c r="B84" s="26" t="s">
        <v>31</v>
      </c>
      <c r="C84" s="26"/>
      <c r="D84" s="26"/>
      <c r="E84" s="26" t="s">
        <v>32</v>
      </c>
      <c r="F84" s="26" t="s">
        <v>33</v>
      </c>
      <c r="G84" s="26" t="s">
        <v>34</v>
      </c>
      <c r="H84" s="26" t="s">
        <v>35</v>
      </c>
      <c r="I84" s="26" t="s">
        <v>36</v>
      </c>
      <c r="J84" s="26" t="s">
        <v>37</v>
      </c>
      <c r="K84" s="26" t="s">
        <v>38</v>
      </c>
      <c r="L84" s="26" t="s">
        <v>39</v>
      </c>
      <c r="M84" s="26" t="s">
        <v>40</v>
      </c>
      <c r="N84" s="26" t="s">
        <v>41</v>
      </c>
      <c r="O84" s="26" t="s">
        <v>42</v>
      </c>
    </row>
    <row r="85" spans="1:78" hidden="1" x14ac:dyDescent="0.15">
      <c r="B85" s="26"/>
      <c r="C85" s="26"/>
      <c r="D85" s="26"/>
      <c r="E85" s="26" t="str">
        <f>データ!AI6</f>
        <v>【98.17】</v>
      </c>
      <c r="F85" s="26" t="str">
        <f>データ!AT6</f>
        <v>【92.20】</v>
      </c>
      <c r="G85" s="26" t="str">
        <f>データ!BE6</f>
        <v>【106.38】</v>
      </c>
      <c r="H85" s="26" t="str">
        <f>データ!BP6</f>
        <v>【314.13】</v>
      </c>
      <c r="I85" s="26" t="str">
        <f>データ!CA6</f>
        <v>【58.42】</v>
      </c>
      <c r="J85" s="26" t="str">
        <f>データ!CL6</f>
        <v>【282.28】</v>
      </c>
      <c r="K85" s="26" t="str">
        <f>データ!CW6</f>
        <v>【57.83】</v>
      </c>
      <c r="L85" s="26" t="str">
        <f>データ!DH6</f>
        <v>【77.67】</v>
      </c>
      <c r="M85" s="26" t="str">
        <f>データ!DS6</f>
        <v>【15.64】</v>
      </c>
      <c r="N85" s="26" t="str">
        <f>データ!ED6</f>
        <v>【-】</v>
      </c>
      <c r="O85" s="26" t="str">
        <f>データ!EO6</f>
        <v>【-】</v>
      </c>
    </row>
  </sheetData>
  <sheetProtection algorithmName="SHA-512" hashValue="wRVFsKTRh7RkOk29hRrl/0BrhZNnou8n9fa2Jtna7poV9pmhNWnQ+jGKKYl2gU81Lq6vI9Ce0Fq50RYs3b/EUQ==" saltValue="C2bnR2pICzMtI0/Gh4MdKQ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8" x14ac:dyDescent="0.15">
      <c r="A2" s="28" t="s">
        <v>44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8" x14ac:dyDescent="0.15">
      <c r="A3" s="28" t="s">
        <v>45</v>
      </c>
      <c r="B3" s="29" t="s">
        <v>46</v>
      </c>
      <c r="C3" s="29" t="s">
        <v>47</v>
      </c>
      <c r="D3" s="29" t="s">
        <v>48</v>
      </c>
      <c r="E3" s="29" t="s">
        <v>49</v>
      </c>
      <c r="F3" s="29" t="s">
        <v>50</v>
      </c>
      <c r="G3" s="29" t="s">
        <v>51</v>
      </c>
      <c r="H3" s="77" t="s">
        <v>52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53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54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8" x14ac:dyDescent="0.15">
      <c r="A4" s="28" t="s">
        <v>55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56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57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58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59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60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61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62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63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64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65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66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8" x14ac:dyDescent="0.15">
      <c r="A5" s="28" t="s">
        <v>67</v>
      </c>
      <c r="B5" s="31"/>
      <c r="C5" s="31"/>
      <c r="D5" s="31"/>
      <c r="E5" s="31"/>
      <c r="F5" s="31"/>
      <c r="G5" s="31"/>
      <c r="H5" s="32" t="s">
        <v>68</v>
      </c>
      <c r="I5" s="32" t="s">
        <v>69</v>
      </c>
      <c r="J5" s="32" t="s">
        <v>70</v>
      </c>
      <c r="K5" s="32" t="s">
        <v>71</v>
      </c>
      <c r="L5" s="32" t="s">
        <v>72</v>
      </c>
      <c r="M5" s="32" t="s">
        <v>5</v>
      </c>
      <c r="N5" s="32" t="s">
        <v>73</v>
      </c>
      <c r="O5" s="32" t="s">
        <v>74</v>
      </c>
      <c r="P5" s="32" t="s">
        <v>75</v>
      </c>
      <c r="Q5" s="32" t="s">
        <v>76</v>
      </c>
      <c r="R5" s="32" t="s">
        <v>77</v>
      </c>
      <c r="S5" s="32" t="s">
        <v>78</v>
      </c>
      <c r="T5" s="32" t="s">
        <v>79</v>
      </c>
      <c r="U5" s="32" t="s">
        <v>80</v>
      </c>
      <c r="V5" s="32" t="s">
        <v>81</v>
      </c>
      <c r="W5" s="32" t="s">
        <v>82</v>
      </c>
      <c r="X5" s="32" t="s">
        <v>83</v>
      </c>
      <c r="Y5" s="32" t="s">
        <v>84</v>
      </c>
      <c r="Z5" s="32" t="s">
        <v>85</v>
      </c>
      <c r="AA5" s="32" t="s">
        <v>86</v>
      </c>
      <c r="AB5" s="32" t="s">
        <v>87</v>
      </c>
      <c r="AC5" s="32" t="s">
        <v>88</v>
      </c>
      <c r="AD5" s="32" t="s">
        <v>89</v>
      </c>
      <c r="AE5" s="32" t="s">
        <v>90</v>
      </c>
      <c r="AF5" s="32" t="s">
        <v>91</v>
      </c>
      <c r="AG5" s="32" t="s">
        <v>92</v>
      </c>
      <c r="AH5" s="32" t="s">
        <v>93</v>
      </c>
      <c r="AI5" s="32" t="s">
        <v>31</v>
      </c>
      <c r="AJ5" s="32" t="s">
        <v>84</v>
      </c>
      <c r="AK5" s="32" t="s">
        <v>85</v>
      </c>
      <c r="AL5" s="32" t="s">
        <v>86</v>
      </c>
      <c r="AM5" s="32" t="s">
        <v>87</v>
      </c>
      <c r="AN5" s="32" t="s">
        <v>88</v>
      </c>
      <c r="AO5" s="32" t="s">
        <v>89</v>
      </c>
      <c r="AP5" s="32" t="s">
        <v>90</v>
      </c>
      <c r="AQ5" s="32" t="s">
        <v>91</v>
      </c>
      <c r="AR5" s="32" t="s">
        <v>92</v>
      </c>
      <c r="AS5" s="32" t="s">
        <v>93</v>
      </c>
      <c r="AT5" s="32" t="s">
        <v>94</v>
      </c>
      <c r="AU5" s="32" t="s">
        <v>84</v>
      </c>
      <c r="AV5" s="32" t="s">
        <v>85</v>
      </c>
      <c r="AW5" s="32" t="s">
        <v>86</v>
      </c>
      <c r="AX5" s="32" t="s">
        <v>87</v>
      </c>
      <c r="AY5" s="32" t="s">
        <v>88</v>
      </c>
      <c r="AZ5" s="32" t="s">
        <v>89</v>
      </c>
      <c r="BA5" s="32" t="s">
        <v>90</v>
      </c>
      <c r="BB5" s="32" t="s">
        <v>91</v>
      </c>
      <c r="BC5" s="32" t="s">
        <v>92</v>
      </c>
      <c r="BD5" s="32" t="s">
        <v>93</v>
      </c>
      <c r="BE5" s="32" t="s">
        <v>94</v>
      </c>
      <c r="BF5" s="32" t="s">
        <v>84</v>
      </c>
      <c r="BG5" s="32" t="s">
        <v>85</v>
      </c>
      <c r="BH5" s="32" t="s">
        <v>86</v>
      </c>
      <c r="BI5" s="32" t="s">
        <v>87</v>
      </c>
      <c r="BJ5" s="32" t="s">
        <v>88</v>
      </c>
      <c r="BK5" s="32" t="s">
        <v>89</v>
      </c>
      <c r="BL5" s="32" t="s">
        <v>90</v>
      </c>
      <c r="BM5" s="32" t="s">
        <v>91</v>
      </c>
      <c r="BN5" s="32" t="s">
        <v>92</v>
      </c>
      <c r="BO5" s="32" t="s">
        <v>93</v>
      </c>
      <c r="BP5" s="32" t="s">
        <v>94</v>
      </c>
      <c r="BQ5" s="32" t="s">
        <v>84</v>
      </c>
      <c r="BR5" s="32" t="s">
        <v>85</v>
      </c>
      <c r="BS5" s="32" t="s">
        <v>86</v>
      </c>
      <c r="BT5" s="32" t="s">
        <v>87</v>
      </c>
      <c r="BU5" s="32" t="s">
        <v>88</v>
      </c>
      <c r="BV5" s="32" t="s">
        <v>89</v>
      </c>
      <c r="BW5" s="32" t="s">
        <v>90</v>
      </c>
      <c r="BX5" s="32" t="s">
        <v>91</v>
      </c>
      <c r="BY5" s="32" t="s">
        <v>92</v>
      </c>
      <c r="BZ5" s="32" t="s">
        <v>93</v>
      </c>
      <c r="CA5" s="32" t="s">
        <v>94</v>
      </c>
      <c r="CB5" s="32" t="s">
        <v>84</v>
      </c>
      <c r="CC5" s="32" t="s">
        <v>85</v>
      </c>
      <c r="CD5" s="32" t="s">
        <v>86</v>
      </c>
      <c r="CE5" s="32" t="s">
        <v>87</v>
      </c>
      <c r="CF5" s="32" t="s">
        <v>88</v>
      </c>
      <c r="CG5" s="32" t="s">
        <v>89</v>
      </c>
      <c r="CH5" s="32" t="s">
        <v>90</v>
      </c>
      <c r="CI5" s="32" t="s">
        <v>91</v>
      </c>
      <c r="CJ5" s="32" t="s">
        <v>92</v>
      </c>
      <c r="CK5" s="32" t="s">
        <v>93</v>
      </c>
      <c r="CL5" s="32" t="s">
        <v>94</v>
      </c>
      <c r="CM5" s="32" t="s">
        <v>84</v>
      </c>
      <c r="CN5" s="32" t="s">
        <v>85</v>
      </c>
      <c r="CO5" s="32" t="s">
        <v>86</v>
      </c>
      <c r="CP5" s="32" t="s">
        <v>87</v>
      </c>
      <c r="CQ5" s="32" t="s">
        <v>88</v>
      </c>
      <c r="CR5" s="32" t="s">
        <v>89</v>
      </c>
      <c r="CS5" s="32" t="s">
        <v>90</v>
      </c>
      <c r="CT5" s="32" t="s">
        <v>91</v>
      </c>
      <c r="CU5" s="32" t="s">
        <v>92</v>
      </c>
      <c r="CV5" s="32" t="s">
        <v>93</v>
      </c>
      <c r="CW5" s="32" t="s">
        <v>94</v>
      </c>
      <c r="CX5" s="32" t="s">
        <v>84</v>
      </c>
      <c r="CY5" s="32" t="s">
        <v>85</v>
      </c>
      <c r="CZ5" s="32" t="s">
        <v>86</v>
      </c>
      <c r="DA5" s="32" t="s">
        <v>87</v>
      </c>
      <c r="DB5" s="32" t="s">
        <v>88</v>
      </c>
      <c r="DC5" s="32" t="s">
        <v>89</v>
      </c>
      <c r="DD5" s="32" t="s">
        <v>90</v>
      </c>
      <c r="DE5" s="32" t="s">
        <v>91</v>
      </c>
      <c r="DF5" s="32" t="s">
        <v>92</v>
      </c>
      <c r="DG5" s="32" t="s">
        <v>93</v>
      </c>
      <c r="DH5" s="32" t="s">
        <v>94</v>
      </c>
      <c r="DI5" s="32" t="s">
        <v>84</v>
      </c>
      <c r="DJ5" s="32" t="s">
        <v>85</v>
      </c>
      <c r="DK5" s="32" t="s">
        <v>86</v>
      </c>
      <c r="DL5" s="32" t="s">
        <v>87</v>
      </c>
      <c r="DM5" s="32" t="s">
        <v>88</v>
      </c>
      <c r="DN5" s="32" t="s">
        <v>89</v>
      </c>
      <c r="DO5" s="32" t="s">
        <v>90</v>
      </c>
      <c r="DP5" s="32" t="s">
        <v>91</v>
      </c>
      <c r="DQ5" s="32" t="s">
        <v>92</v>
      </c>
      <c r="DR5" s="32" t="s">
        <v>93</v>
      </c>
      <c r="DS5" s="32" t="s">
        <v>94</v>
      </c>
      <c r="DT5" s="32" t="s">
        <v>84</v>
      </c>
      <c r="DU5" s="32" t="s">
        <v>85</v>
      </c>
      <c r="DV5" s="32" t="s">
        <v>86</v>
      </c>
      <c r="DW5" s="32" t="s">
        <v>87</v>
      </c>
      <c r="DX5" s="32" t="s">
        <v>88</v>
      </c>
      <c r="DY5" s="32" t="s">
        <v>89</v>
      </c>
      <c r="DZ5" s="32" t="s">
        <v>90</v>
      </c>
      <c r="EA5" s="32" t="s">
        <v>91</v>
      </c>
      <c r="EB5" s="32" t="s">
        <v>92</v>
      </c>
      <c r="EC5" s="32" t="s">
        <v>93</v>
      </c>
      <c r="ED5" s="32" t="s">
        <v>94</v>
      </c>
      <c r="EE5" s="32" t="s">
        <v>84</v>
      </c>
      <c r="EF5" s="32" t="s">
        <v>85</v>
      </c>
      <c r="EG5" s="32" t="s">
        <v>86</v>
      </c>
      <c r="EH5" s="32" t="s">
        <v>87</v>
      </c>
      <c r="EI5" s="32" t="s">
        <v>88</v>
      </c>
      <c r="EJ5" s="32" t="s">
        <v>89</v>
      </c>
      <c r="EK5" s="32" t="s">
        <v>90</v>
      </c>
      <c r="EL5" s="32" t="s">
        <v>91</v>
      </c>
      <c r="EM5" s="32" t="s">
        <v>92</v>
      </c>
      <c r="EN5" s="32" t="s">
        <v>93</v>
      </c>
      <c r="EO5" s="32" t="s">
        <v>94</v>
      </c>
    </row>
    <row r="6" spans="1:148" s="36" customFormat="1" x14ac:dyDescent="0.15">
      <c r="A6" s="28" t="s">
        <v>95</v>
      </c>
      <c r="B6" s="33">
        <f>B7</f>
        <v>2020</v>
      </c>
      <c r="C6" s="33">
        <f t="shared" ref="C6:X6" si="3">C7</f>
        <v>33812</v>
      </c>
      <c r="D6" s="33">
        <f t="shared" si="3"/>
        <v>46</v>
      </c>
      <c r="E6" s="33">
        <f t="shared" si="3"/>
        <v>18</v>
      </c>
      <c r="F6" s="33">
        <f t="shared" si="3"/>
        <v>0</v>
      </c>
      <c r="G6" s="33">
        <f t="shared" si="3"/>
        <v>0</v>
      </c>
      <c r="H6" s="33" t="str">
        <f t="shared" si="3"/>
        <v>岩手県　金ケ崎町</v>
      </c>
      <c r="I6" s="33" t="str">
        <f t="shared" si="3"/>
        <v>法適用</v>
      </c>
      <c r="J6" s="33" t="str">
        <f t="shared" si="3"/>
        <v>下水道事業</v>
      </c>
      <c r="K6" s="33" t="str">
        <f t="shared" si="3"/>
        <v>特定地域生活排水処理</v>
      </c>
      <c r="L6" s="33" t="str">
        <f t="shared" si="3"/>
        <v>K2</v>
      </c>
      <c r="M6" s="33" t="str">
        <f t="shared" si="3"/>
        <v>非設置</v>
      </c>
      <c r="N6" s="34" t="str">
        <f t="shared" si="3"/>
        <v>-</v>
      </c>
      <c r="O6" s="34">
        <f t="shared" si="3"/>
        <v>66.819999999999993</v>
      </c>
      <c r="P6" s="34">
        <f t="shared" si="3"/>
        <v>12.53</v>
      </c>
      <c r="Q6" s="34">
        <f t="shared" si="3"/>
        <v>100</v>
      </c>
      <c r="R6" s="34">
        <f t="shared" si="3"/>
        <v>2640</v>
      </c>
      <c r="S6" s="34">
        <f t="shared" si="3"/>
        <v>15561</v>
      </c>
      <c r="T6" s="34">
        <f t="shared" si="3"/>
        <v>179.76</v>
      </c>
      <c r="U6" s="34">
        <f t="shared" si="3"/>
        <v>86.57</v>
      </c>
      <c r="V6" s="34">
        <f t="shared" si="3"/>
        <v>1940</v>
      </c>
      <c r="W6" s="34">
        <f t="shared" si="3"/>
        <v>45.4</v>
      </c>
      <c r="X6" s="34">
        <f t="shared" si="3"/>
        <v>42.73</v>
      </c>
      <c r="Y6" s="35" t="str">
        <f>IF(Y7="",NA(),Y7)</f>
        <v>-</v>
      </c>
      <c r="Z6" s="35" t="str">
        <f t="shared" ref="Z6:AH6" si="4">IF(Z7="",NA(),Z7)</f>
        <v>-</v>
      </c>
      <c r="AA6" s="35" t="str">
        <f t="shared" si="4"/>
        <v>-</v>
      </c>
      <c r="AB6" s="35" t="str">
        <f t="shared" si="4"/>
        <v>-</v>
      </c>
      <c r="AC6" s="35">
        <f t="shared" si="4"/>
        <v>132.76</v>
      </c>
      <c r="AD6" s="35" t="str">
        <f t="shared" si="4"/>
        <v>-</v>
      </c>
      <c r="AE6" s="35" t="str">
        <f t="shared" si="4"/>
        <v>-</v>
      </c>
      <c r="AF6" s="35" t="str">
        <f t="shared" si="4"/>
        <v>-</v>
      </c>
      <c r="AG6" s="35" t="str">
        <f t="shared" si="4"/>
        <v>-</v>
      </c>
      <c r="AH6" s="35">
        <f t="shared" si="4"/>
        <v>99.03</v>
      </c>
      <c r="AI6" s="34" t="str">
        <f>IF(AI7="","",IF(AI7="-","【-】","【"&amp;SUBSTITUTE(TEXT(AI7,"#,##0.00"),"-","△")&amp;"】"))</f>
        <v>【98.17】</v>
      </c>
      <c r="AJ6" s="35" t="str">
        <f>IF(AJ7="",NA(),AJ7)</f>
        <v>-</v>
      </c>
      <c r="AK6" s="35" t="str">
        <f t="shared" ref="AK6:AS6" si="5">IF(AK7="",NA(),AK7)</f>
        <v>-</v>
      </c>
      <c r="AL6" s="35" t="str">
        <f t="shared" si="5"/>
        <v>-</v>
      </c>
      <c r="AM6" s="35" t="str">
        <f t="shared" si="5"/>
        <v>-</v>
      </c>
      <c r="AN6" s="34">
        <f t="shared" si="5"/>
        <v>0</v>
      </c>
      <c r="AO6" s="35" t="str">
        <f t="shared" si="5"/>
        <v>-</v>
      </c>
      <c r="AP6" s="35" t="str">
        <f t="shared" si="5"/>
        <v>-</v>
      </c>
      <c r="AQ6" s="35" t="str">
        <f t="shared" si="5"/>
        <v>-</v>
      </c>
      <c r="AR6" s="35" t="str">
        <f t="shared" si="5"/>
        <v>-</v>
      </c>
      <c r="AS6" s="35">
        <f t="shared" si="5"/>
        <v>74.239999999999995</v>
      </c>
      <c r="AT6" s="34" t="str">
        <f>IF(AT7="","",IF(AT7="-","【-】","【"&amp;SUBSTITUTE(TEXT(AT7,"#,##0.00"),"-","△")&amp;"】"))</f>
        <v>【92.20】</v>
      </c>
      <c r="AU6" s="35" t="str">
        <f>IF(AU7="",NA(),AU7)</f>
        <v>-</v>
      </c>
      <c r="AV6" s="35" t="str">
        <f t="shared" ref="AV6:BD6" si="6">IF(AV7="",NA(),AV7)</f>
        <v>-</v>
      </c>
      <c r="AW6" s="35" t="str">
        <f t="shared" si="6"/>
        <v>-</v>
      </c>
      <c r="AX6" s="35" t="str">
        <f t="shared" si="6"/>
        <v>-</v>
      </c>
      <c r="AY6" s="35">
        <f t="shared" si="6"/>
        <v>740.26</v>
      </c>
      <c r="AZ6" s="35" t="str">
        <f t="shared" si="6"/>
        <v>-</v>
      </c>
      <c r="BA6" s="35" t="str">
        <f t="shared" si="6"/>
        <v>-</v>
      </c>
      <c r="BB6" s="35" t="str">
        <f t="shared" si="6"/>
        <v>-</v>
      </c>
      <c r="BC6" s="35" t="str">
        <f t="shared" si="6"/>
        <v>-</v>
      </c>
      <c r="BD6" s="35">
        <f t="shared" si="6"/>
        <v>100.47</v>
      </c>
      <c r="BE6" s="34" t="str">
        <f>IF(BE7="","",IF(BE7="-","【-】","【"&amp;SUBSTITUTE(TEXT(BE7,"#,##0.00"),"-","△")&amp;"】"))</f>
        <v>【106.38】</v>
      </c>
      <c r="BF6" s="35" t="str">
        <f>IF(BF7="",NA(),BF7)</f>
        <v>-</v>
      </c>
      <c r="BG6" s="35" t="str">
        <f t="shared" ref="BG6:BO6" si="7">IF(BG7="",NA(),BG7)</f>
        <v>-</v>
      </c>
      <c r="BH6" s="35" t="str">
        <f t="shared" si="7"/>
        <v>-</v>
      </c>
      <c r="BI6" s="35" t="str">
        <f t="shared" si="7"/>
        <v>-</v>
      </c>
      <c r="BJ6" s="35">
        <f t="shared" si="7"/>
        <v>1097.77</v>
      </c>
      <c r="BK6" s="35" t="str">
        <f t="shared" si="7"/>
        <v>-</v>
      </c>
      <c r="BL6" s="35" t="str">
        <f t="shared" si="7"/>
        <v>-</v>
      </c>
      <c r="BM6" s="35" t="str">
        <f t="shared" si="7"/>
        <v>-</v>
      </c>
      <c r="BN6" s="35" t="str">
        <f t="shared" si="7"/>
        <v>-</v>
      </c>
      <c r="BO6" s="35">
        <f t="shared" si="7"/>
        <v>294.27</v>
      </c>
      <c r="BP6" s="34" t="str">
        <f>IF(BP7="","",IF(BP7="-","【-】","【"&amp;SUBSTITUTE(TEXT(BP7,"#,##0.00"),"-","△")&amp;"】"))</f>
        <v>【314.13】</v>
      </c>
      <c r="BQ6" s="35" t="str">
        <f>IF(BQ7="",NA(),BQ7)</f>
        <v>-</v>
      </c>
      <c r="BR6" s="35" t="str">
        <f t="shared" ref="BR6:BZ6" si="8">IF(BR7="",NA(),BR7)</f>
        <v>-</v>
      </c>
      <c r="BS6" s="35" t="str">
        <f t="shared" si="8"/>
        <v>-</v>
      </c>
      <c r="BT6" s="35" t="str">
        <f t="shared" si="8"/>
        <v>-</v>
      </c>
      <c r="BU6" s="35">
        <f t="shared" si="8"/>
        <v>66.930000000000007</v>
      </c>
      <c r="BV6" s="35" t="str">
        <f t="shared" si="8"/>
        <v>-</v>
      </c>
      <c r="BW6" s="35" t="str">
        <f t="shared" si="8"/>
        <v>-</v>
      </c>
      <c r="BX6" s="35" t="str">
        <f t="shared" si="8"/>
        <v>-</v>
      </c>
      <c r="BY6" s="35" t="str">
        <f t="shared" si="8"/>
        <v>-</v>
      </c>
      <c r="BZ6" s="35">
        <f t="shared" si="8"/>
        <v>60.59</v>
      </c>
      <c r="CA6" s="34" t="str">
        <f>IF(CA7="","",IF(CA7="-","【-】","【"&amp;SUBSTITUTE(TEXT(CA7,"#,##0.00"),"-","△")&amp;"】"))</f>
        <v>【58.42】</v>
      </c>
      <c r="CB6" s="35" t="str">
        <f>IF(CB7="",NA(),CB7)</f>
        <v>-</v>
      </c>
      <c r="CC6" s="35" t="str">
        <f t="shared" ref="CC6:CK6" si="9">IF(CC7="",NA(),CC7)</f>
        <v>-</v>
      </c>
      <c r="CD6" s="35" t="str">
        <f t="shared" si="9"/>
        <v>-</v>
      </c>
      <c r="CE6" s="35" t="str">
        <f t="shared" si="9"/>
        <v>-</v>
      </c>
      <c r="CF6" s="35">
        <f t="shared" si="9"/>
        <v>172.14</v>
      </c>
      <c r="CG6" s="35" t="str">
        <f t="shared" si="9"/>
        <v>-</v>
      </c>
      <c r="CH6" s="35" t="str">
        <f t="shared" si="9"/>
        <v>-</v>
      </c>
      <c r="CI6" s="35" t="str">
        <f t="shared" si="9"/>
        <v>-</v>
      </c>
      <c r="CJ6" s="35" t="str">
        <f t="shared" si="9"/>
        <v>-</v>
      </c>
      <c r="CK6" s="35">
        <f t="shared" si="9"/>
        <v>280.23</v>
      </c>
      <c r="CL6" s="34" t="str">
        <f>IF(CL7="","",IF(CL7="-","【-】","【"&amp;SUBSTITUTE(TEXT(CL7,"#,##0.00"),"-","△")&amp;"】"))</f>
        <v>【282.28】</v>
      </c>
      <c r="CM6" s="35" t="str">
        <f>IF(CM7="",NA(),CM7)</f>
        <v>-</v>
      </c>
      <c r="CN6" s="35" t="str">
        <f t="shared" ref="CN6:CV6" si="10">IF(CN7="",NA(),CN7)</f>
        <v>-</v>
      </c>
      <c r="CO6" s="35" t="str">
        <f t="shared" si="10"/>
        <v>-</v>
      </c>
      <c r="CP6" s="35" t="str">
        <f t="shared" si="10"/>
        <v>-</v>
      </c>
      <c r="CQ6" s="35">
        <f t="shared" si="10"/>
        <v>55.82</v>
      </c>
      <c r="CR6" s="35" t="str">
        <f t="shared" si="10"/>
        <v>-</v>
      </c>
      <c r="CS6" s="35" t="str">
        <f t="shared" si="10"/>
        <v>-</v>
      </c>
      <c r="CT6" s="35" t="str">
        <f t="shared" si="10"/>
        <v>-</v>
      </c>
      <c r="CU6" s="35" t="str">
        <f t="shared" si="10"/>
        <v>-</v>
      </c>
      <c r="CV6" s="35">
        <f t="shared" si="10"/>
        <v>58.19</v>
      </c>
      <c r="CW6" s="34" t="str">
        <f>IF(CW7="","",IF(CW7="-","【-】","【"&amp;SUBSTITUTE(TEXT(CW7,"#,##0.00"),"-","△")&amp;"】"))</f>
        <v>【57.83】</v>
      </c>
      <c r="CX6" s="35" t="str">
        <f>IF(CX7="",NA(),CX7)</f>
        <v>-</v>
      </c>
      <c r="CY6" s="35" t="str">
        <f t="shared" ref="CY6:DG6" si="11">IF(CY7="",NA(),CY7)</f>
        <v>-</v>
      </c>
      <c r="CZ6" s="35" t="str">
        <f t="shared" si="11"/>
        <v>-</v>
      </c>
      <c r="DA6" s="35" t="str">
        <f t="shared" si="11"/>
        <v>-</v>
      </c>
      <c r="DB6" s="35">
        <f t="shared" si="11"/>
        <v>36.49</v>
      </c>
      <c r="DC6" s="35" t="str">
        <f t="shared" si="11"/>
        <v>-</v>
      </c>
      <c r="DD6" s="35" t="str">
        <f t="shared" si="11"/>
        <v>-</v>
      </c>
      <c r="DE6" s="35" t="str">
        <f t="shared" si="11"/>
        <v>-</v>
      </c>
      <c r="DF6" s="35" t="str">
        <f t="shared" si="11"/>
        <v>-</v>
      </c>
      <c r="DG6" s="35">
        <f t="shared" si="11"/>
        <v>87.8</v>
      </c>
      <c r="DH6" s="34" t="str">
        <f>IF(DH7="","",IF(DH7="-","【-】","【"&amp;SUBSTITUTE(TEXT(DH7,"#,##0.00"),"-","△")&amp;"】"))</f>
        <v>【77.67】</v>
      </c>
      <c r="DI6" s="35" t="str">
        <f>IF(DI7="",NA(),DI7)</f>
        <v>-</v>
      </c>
      <c r="DJ6" s="35" t="str">
        <f t="shared" ref="DJ6:DR6" si="12">IF(DJ7="",NA(),DJ7)</f>
        <v>-</v>
      </c>
      <c r="DK6" s="35" t="str">
        <f t="shared" si="12"/>
        <v>-</v>
      </c>
      <c r="DL6" s="35" t="str">
        <f t="shared" si="12"/>
        <v>-</v>
      </c>
      <c r="DM6" s="35">
        <f t="shared" si="12"/>
        <v>17.61</v>
      </c>
      <c r="DN6" s="35" t="str">
        <f t="shared" si="12"/>
        <v>-</v>
      </c>
      <c r="DO6" s="35" t="str">
        <f t="shared" si="12"/>
        <v>-</v>
      </c>
      <c r="DP6" s="35" t="str">
        <f t="shared" si="12"/>
        <v>-</v>
      </c>
      <c r="DQ6" s="35" t="str">
        <f t="shared" si="12"/>
        <v>-</v>
      </c>
      <c r="DR6" s="35">
        <f t="shared" si="12"/>
        <v>15.74</v>
      </c>
      <c r="DS6" s="34" t="str">
        <f>IF(DS7="","",IF(DS7="-","【-】","【"&amp;SUBSTITUTE(TEXT(DS7,"#,##0.00"),"-","△")&amp;"】"))</f>
        <v>【15.64】</v>
      </c>
      <c r="DT6" s="35" t="str">
        <f>IF(DT7="",NA(),DT7)</f>
        <v>-</v>
      </c>
      <c r="DU6" s="35" t="str">
        <f t="shared" ref="DU6:EC6" si="13">IF(DU7="",NA(),DU7)</f>
        <v>-</v>
      </c>
      <c r="DV6" s="35" t="str">
        <f t="shared" si="13"/>
        <v>-</v>
      </c>
      <c r="DW6" s="35" t="str">
        <f t="shared" si="13"/>
        <v>-</v>
      </c>
      <c r="DX6" s="35" t="str">
        <f t="shared" si="13"/>
        <v>-</v>
      </c>
      <c r="DY6" s="35" t="str">
        <f t="shared" si="13"/>
        <v>-</v>
      </c>
      <c r="DZ6" s="35" t="str">
        <f t="shared" si="13"/>
        <v>-</v>
      </c>
      <c r="EA6" s="35" t="str">
        <f t="shared" si="13"/>
        <v>-</v>
      </c>
      <c r="EB6" s="35" t="str">
        <f t="shared" si="13"/>
        <v>-</v>
      </c>
      <c r="EC6" s="35" t="str">
        <f t="shared" si="13"/>
        <v>-</v>
      </c>
      <c r="ED6" s="34" t="str">
        <f>IF(ED7="","",IF(ED7="-","【-】","【"&amp;SUBSTITUTE(TEXT(ED7,"#,##0.00"),"-","△")&amp;"】"))</f>
        <v>【-】</v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5" t="str">
        <f t="shared" si="14"/>
        <v>-</v>
      </c>
      <c r="EI6" s="35" t="str">
        <f t="shared" si="14"/>
        <v>-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 t="str">
        <f t="shared" si="14"/>
        <v>-</v>
      </c>
      <c r="EN6" s="35" t="str">
        <f t="shared" si="14"/>
        <v>-</v>
      </c>
      <c r="EO6" s="34" t="str">
        <f>IF(EO7="","",IF(EO7="-","【-】","【"&amp;SUBSTITUTE(TEXT(EO7,"#,##0.00"),"-","△")&amp;"】"))</f>
        <v>【-】</v>
      </c>
    </row>
    <row r="7" spans="1:148" s="36" customFormat="1" x14ac:dyDescent="0.15">
      <c r="A7" s="28"/>
      <c r="B7" s="37">
        <v>2020</v>
      </c>
      <c r="C7" s="37">
        <v>33812</v>
      </c>
      <c r="D7" s="37">
        <v>46</v>
      </c>
      <c r="E7" s="37">
        <v>18</v>
      </c>
      <c r="F7" s="37">
        <v>0</v>
      </c>
      <c r="G7" s="37">
        <v>0</v>
      </c>
      <c r="H7" s="37" t="s">
        <v>96</v>
      </c>
      <c r="I7" s="37" t="s">
        <v>97</v>
      </c>
      <c r="J7" s="37" t="s">
        <v>98</v>
      </c>
      <c r="K7" s="37" t="s">
        <v>99</v>
      </c>
      <c r="L7" s="37" t="s">
        <v>100</v>
      </c>
      <c r="M7" s="37" t="s">
        <v>101</v>
      </c>
      <c r="N7" s="38" t="s">
        <v>102</v>
      </c>
      <c r="O7" s="38">
        <v>66.819999999999993</v>
      </c>
      <c r="P7" s="38">
        <v>12.53</v>
      </c>
      <c r="Q7" s="38">
        <v>100</v>
      </c>
      <c r="R7" s="38">
        <v>2640</v>
      </c>
      <c r="S7" s="38">
        <v>15561</v>
      </c>
      <c r="T7" s="38">
        <v>179.76</v>
      </c>
      <c r="U7" s="38">
        <v>86.57</v>
      </c>
      <c r="V7" s="38">
        <v>1940</v>
      </c>
      <c r="W7" s="38">
        <v>45.4</v>
      </c>
      <c r="X7" s="38">
        <v>42.73</v>
      </c>
      <c r="Y7" s="38" t="s">
        <v>102</v>
      </c>
      <c r="Z7" s="38" t="s">
        <v>102</v>
      </c>
      <c r="AA7" s="38" t="s">
        <v>102</v>
      </c>
      <c r="AB7" s="38" t="s">
        <v>102</v>
      </c>
      <c r="AC7" s="38">
        <v>132.76</v>
      </c>
      <c r="AD7" s="38" t="s">
        <v>102</v>
      </c>
      <c r="AE7" s="38" t="s">
        <v>102</v>
      </c>
      <c r="AF7" s="38" t="s">
        <v>102</v>
      </c>
      <c r="AG7" s="38" t="s">
        <v>102</v>
      </c>
      <c r="AH7" s="38">
        <v>99.03</v>
      </c>
      <c r="AI7" s="38">
        <v>98.17</v>
      </c>
      <c r="AJ7" s="38" t="s">
        <v>102</v>
      </c>
      <c r="AK7" s="38" t="s">
        <v>102</v>
      </c>
      <c r="AL7" s="38" t="s">
        <v>102</v>
      </c>
      <c r="AM7" s="38" t="s">
        <v>102</v>
      </c>
      <c r="AN7" s="38">
        <v>0</v>
      </c>
      <c r="AO7" s="38" t="s">
        <v>102</v>
      </c>
      <c r="AP7" s="38" t="s">
        <v>102</v>
      </c>
      <c r="AQ7" s="38" t="s">
        <v>102</v>
      </c>
      <c r="AR7" s="38" t="s">
        <v>102</v>
      </c>
      <c r="AS7" s="38">
        <v>74.239999999999995</v>
      </c>
      <c r="AT7" s="38">
        <v>92.2</v>
      </c>
      <c r="AU7" s="38" t="s">
        <v>102</v>
      </c>
      <c r="AV7" s="38" t="s">
        <v>102</v>
      </c>
      <c r="AW7" s="38" t="s">
        <v>102</v>
      </c>
      <c r="AX7" s="38" t="s">
        <v>102</v>
      </c>
      <c r="AY7" s="38">
        <v>740.26</v>
      </c>
      <c r="AZ7" s="38" t="s">
        <v>102</v>
      </c>
      <c r="BA7" s="38" t="s">
        <v>102</v>
      </c>
      <c r="BB7" s="38" t="s">
        <v>102</v>
      </c>
      <c r="BC7" s="38" t="s">
        <v>102</v>
      </c>
      <c r="BD7" s="38">
        <v>100.47</v>
      </c>
      <c r="BE7" s="38">
        <v>106.38</v>
      </c>
      <c r="BF7" s="38" t="s">
        <v>102</v>
      </c>
      <c r="BG7" s="38" t="s">
        <v>102</v>
      </c>
      <c r="BH7" s="38" t="s">
        <v>102</v>
      </c>
      <c r="BI7" s="38" t="s">
        <v>102</v>
      </c>
      <c r="BJ7" s="38">
        <v>1097.77</v>
      </c>
      <c r="BK7" s="38" t="s">
        <v>102</v>
      </c>
      <c r="BL7" s="38" t="s">
        <v>102</v>
      </c>
      <c r="BM7" s="38" t="s">
        <v>102</v>
      </c>
      <c r="BN7" s="38" t="s">
        <v>102</v>
      </c>
      <c r="BO7" s="38">
        <v>294.27</v>
      </c>
      <c r="BP7" s="38">
        <v>314.13</v>
      </c>
      <c r="BQ7" s="38" t="s">
        <v>102</v>
      </c>
      <c r="BR7" s="38" t="s">
        <v>102</v>
      </c>
      <c r="BS7" s="38" t="s">
        <v>102</v>
      </c>
      <c r="BT7" s="38" t="s">
        <v>102</v>
      </c>
      <c r="BU7" s="38">
        <v>66.930000000000007</v>
      </c>
      <c r="BV7" s="38" t="s">
        <v>102</v>
      </c>
      <c r="BW7" s="38" t="s">
        <v>102</v>
      </c>
      <c r="BX7" s="38" t="s">
        <v>102</v>
      </c>
      <c r="BY7" s="38" t="s">
        <v>102</v>
      </c>
      <c r="BZ7" s="38">
        <v>60.59</v>
      </c>
      <c r="CA7" s="38">
        <v>58.42</v>
      </c>
      <c r="CB7" s="38" t="s">
        <v>102</v>
      </c>
      <c r="CC7" s="38" t="s">
        <v>102</v>
      </c>
      <c r="CD7" s="38" t="s">
        <v>102</v>
      </c>
      <c r="CE7" s="38" t="s">
        <v>102</v>
      </c>
      <c r="CF7" s="38">
        <v>172.14</v>
      </c>
      <c r="CG7" s="38" t="s">
        <v>102</v>
      </c>
      <c r="CH7" s="38" t="s">
        <v>102</v>
      </c>
      <c r="CI7" s="38" t="s">
        <v>102</v>
      </c>
      <c r="CJ7" s="38" t="s">
        <v>102</v>
      </c>
      <c r="CK7" s="38">
        <v>280.23</v>
      </c>
      <c r="CL7" s="38">
        <v>282.27999999999997</v>
      </c>
      <c r="CM7" s="38" t="s">
        <v>102</v>
      </c>
      <c r="CN7" s="38" t="s">
        <v>102</v>
      </c>
      <c r="CO7" s="38" t="s">
        <v>102</v>
      </c>
      <c r="CP7" s="38" t="s">
        <v>102</v>
      </c>
      <c r="CQ7" s="38">
        <v>55.82</v>
      </c>
      <c r="CR7" s="38" t="s">
        <v>102</v>
      </c>
      <c r="CS7" s="38" t="s">
        <v>102</v>
      </c>
      <c r="CT7" s="38" t="s">
        <v>102</v>
      </c>
      <c r="CU7" s="38" t="s">
        <v>102</v>
      </c>
      <c r="CV7" s="38">
        <v>58.19</v>
      </c>
      <c r="CW7" s="38">
        <v>57.83</v>
      </c>
      <c r="CX7" s="38" t="s">
        <v>102</v>
      </c>
      <c r="CY7" s="38" t="s">
        <v>102</v>
      </c>
      <c r="CZ7" s="38" t="s">
        <v>102</v>
      </c>
      <c r="DA7" s="38" t="s">
        <v>102</v>
      </c>
      <c r="DB7" s="38">
        <v>36.49</v>
      </c>
      <c r="DC7" s="38" t="s">
        <v>102</v>
      </c>
      <c r="DD7" s="38" t="s">
        <v>102</v>
      </c>
      <c r="DE7" s="38" t="s">
        <v>102</v>
      </c>
      <c r="DF7" s="38" t="s">
        <v>102</v>
      </c>
      <c r="DG7" s="38">
        <v>87.8</v>
      </c>
      <c r="DH7" s="38">
        <v>77.67</v>
      </c>
      <c r="DI7" s="38" t="s">
        <v>102</v>
      </c>
      <c r="DJ7" s="38" t="s">
        <v>102</v>
      </c>
      <c r="DK7" s="38" t="s">
        <v>102</v>
      </c>
      <c r="DL7" s="38" t="s">
        <v>102</v>
      </c>
      <c r="DM7" s="38">
        <v>17.61</v>
      </c>
      <c r="DN7" s="38" t="s">
        <v>102</v>
      </c>
      <c r="DO7" s="38" t="s">
        <v>102</v>
      </c>
      <c r="DP7" s="38" t="s">
        <v>102</v>
      </c>
      <c r="DQ7" s="38" t="s">
        <v>102</v>
      </c>
      <c r="DR7" s="38">
        <v>15.74</v>
      </c>
      <c r="DS7" s="38">
        <v>15.64</v>
      </c>
      <c r="DT7" s="38" t="s">
        <v>102</v>
      </c>
      <c r="DU7" s="38" t="s">
        <v>102</v>
      </c>
      <c r="DV7" s="38" t="s">
        <v>102</v>
      </c>
      <c r="DW7" s="38" t="s">
        <v>102</v>
      </c>
      <c r="DX7" s="38" t="s">
        <v>102</v>
      </c>
      <c r="DY7" s="38" t="s">
        <v>102</v>
      </c>
      <c r="DZ7" s="38" t="s">
        <v>102</v>
      </c>
      <c r="EA7" s="38" t="s">
        <v>102</v>
      </c>
      <c r="EB7" s="38" t="s">
        <v>102</v>
      </c>
      <c r="EC7" s="38" t="s">
        <v>102</v>
      </c>
      <c r="ED7" s="38" t="s">
        <v>102</v>
      </c>
      <c r="EE7" s="38" t="s">
        <v>102</v>
      </c>
      <c r="EF7" s="38" t="s">
        <v>102</v>
      </c>
      <c r="EG7" s="38" t="s">
        <v>102</v>
      </c>
      <c r="EH7" s="38" t="s">
        <v>102</v>
      </c>
      <c r="EI7" s="38" t="s">
        <v>102</v>
      </c>
      <c r="EJ7" s="38" t="s">
        <v>102</v>
      </c>
      <c r="EK7" s="38" t="s">
        <v>102</v>
      </c>
      <c r="EL7" s="38" t="s">
        <v>102</v>
      </c>
      <c r="EM7" s="38" t="s">
        <v>102</v>
      </c>
      <c r="EN7" s="38" t="s">
        <v>102</v>
      </c>
      <c r="EO7" s="38" t="s">
        <v>102</v>
      </c>
    </row>
    <row r="8" spans="1:148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</row>
    <row r="9" spans="1:148" x14ac:dyDescent="0.15">
      <c r="A9" s="40"/>
      <c r="B9" s="40" t="s">
        <v>103</v>
      </c>
      <c r="C9" s="40" t="s">
        <v>104</v>
      </c>
      <c r="D9" s="40" t="s">
        <v>105</v>
      </c>
      <c r="E9" s="40" t="s">
        <v>106</v>
      </c>
      <c r="F9" s="40" t="s">
        <v>107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8" x14ac:dyDescent="0.15">
      <c r="A10" s="40" t="s">
        <v>46</v>
      </c>
      <c r="B10" s="41">
        <f t="shared" ref="B10:D10" si="15">DATEVALUE($B7+12-B11&amp;"/1/"&amp;B12)</f>
        <v>46753</v>
      </c>
      <c r="C10" s="41">
        <f t="shared" si="15"/>
        <v>47119</v>
      </c>
      <c r="D10" s="41">
        <f t="shared" si="15"/>
        <v>47484</v>
      </c>
      <c r="E10" s="42">
        <f>DATEVALUE($B7+12-E11&amp;"/1/"&amp;E12)</f>
        <v>47849</v>
      </c>
      <c r="F10" s="42">
        <f>DATEVALUE($B7+12-F11&amp;"/1/"&amp;F12)</f>
        <v>48215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1</v>
      </c>
      <c r="F12">
        <v>2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110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User</cp:lastModifiedBy>
  <cp:lastPrinted>2022-01-24T06:05:14Z</cp:lastPrinted>
  <dcterms:created xsi:type="dcterms:W3CDTF">2021-12-03T07:38:21Z</dcterms:created>
  <dcterms:modified xsi:type="dcterms:W3CDTF">2022-01-24T06:05:19Z</dcterms:modified>
  <cp:category/>
</cp:coreProperties>
</file>