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4\01 盛岡市\【財政課】230111 公営企業に係る経営比較分析表（令和３年度）の分析等について\01 財政課へ提出\"/>
    </mc:Choice>
  </mc:AlternateContent>
  <xr:revisionPtr revIDLastSave="0" documentId="13_ncr:1_{DCF5A367-58C5-48B0-86FA-277E24CD7E38}" xr6:coauthVersionLast="46" xr6:coauthVersionMax="46" xr10:uidLastSave="{00000000-0000-0000-0000-000000000000}"/>
  <workbookProtection workbookAlgorithmName="SHA-512" workbookHashValue="iuxJ4FamAE9sH4d3Wu2SuFNlKUMIqTx3VcYrgOv15ZhHX5Is+zBeIYZTGZRXPM2VJoAOxAElcEHUUgO1+jKUpw==" workbookSaltValue="QJum2rTdYfULXfphwMIzJg=="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B10" i="4" s="1"/>
  <c r="M6" i="5"/>
  <c r="AD8" i="4" s="1"/>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AT10" i="4"/>
  <c r="AL10" i="4"/>
  <c r="AD10" i="4"/>
  <c r="W10" i="4"/>
  <c r="I10" i="4"/>
  <c r="BB8" i="4"/>
  <c r="AL8" i="4"/>
  <c r="P8" i="4"/>
  <c r="I8" i="4"/>
  <c r="B8" i="4"/>
</calcChain>
</file>

<file path=xl/sharedStrings.xml><?xml version="1.0" encoding="utf-8"?>
<sst xmlns="http://schemas.openxmlformats.org/spreadsheetml/2006/main" count="247" uniqueCount="121">
  <si>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</si>
  <si>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</si>
  <si>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</si>
  <si>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</si>
  <si>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</si>
  <si>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</si>
  <si>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</si>
  <si>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</si>
  <si>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</si>
  <si>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</si>
  <si>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</si>
  <si>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</si>
  <si>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</si>
  <si>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</si>
  <si>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</si>
  <si>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</si>
  <si>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</si>
  <si>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</si>
  <si>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</si>
  <si>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</si>
  <si>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</si>
  <si>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</si>
  <si>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</si>
  <si>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</si>
  <si>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</si>
  <si>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</si>
  <si>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</si>
  <si>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</si>
  <si>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</si>
  <si>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</si>
  <si>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</si>
  <si>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</si>
  <si>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</si>
  <si>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</si>
  <si>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</si>
  <si>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</si>
  <si>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</si>
  <si>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</si>
  <si>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</si>
  <si>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</si>
  <si>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</si>
  <si>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</si>
  <si>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</si>
  <si>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</si>
  <si>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</si>
  <si>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</si>
  <si>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</si>
  <si>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</si>
  <si>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</si>
  <si>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</si>
  <si>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</si>
  <si>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</si>
  <si>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</si>
  <si>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</si>
  <si>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</si>
  <si>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</si>
  <si>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</si>
  <si>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</si>
  <si>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</si>
  <si>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</si>
  <si>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</si>
  <si>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</si>
  <si>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</si>
  <si>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</si>
  <si>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</si>
  <si>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</si>
  <si>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</si>
  <si>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</si>
  <si>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</si>
  <si>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</si>
  <si>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</si>
  <si>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</si>
  <si>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</si>
  <si>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</si>
  <si>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</si>
  <si>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</si>
  <si>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</si>
  <si>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</si>
  <si>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</si>
  <si>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</si>
  <si>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</si>
  <si>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</si>
  <si>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</si>
  <si>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</si>
  <si>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</si>
  <si>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</si>
  <si>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</si>
  <si>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</si>
  <si>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</si>
  <si>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</si>
  <si>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</si>
  <si>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</si>
  <si>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</si>
  <si>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</si>
  <si>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</si>
  <si>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</si>
  <si>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</si>
  <si>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</si>
  <si>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</si>
  <si>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法非適用</t>
  </si>
  <si>
    <t>下水道事業</t>
  </si>
  <si>
    <t>特定地域生活排水処理</t>
  </si>
  <si>
    <t>K3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</si>
  <si>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</si>
  <si>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</si>
  <si>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</si>
  <si>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</si>
  <si>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</si>
  <si>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</si>
  <si>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</si>
  <si>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</si>
  <si>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</si>
  <si>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</si>
  <si>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</si>
  <si>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</si>
  <si>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</si>
  <si>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</si>
  <si>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</si>
  <si>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平成20年４月から事業着手し、平成27年度をもって整備事業が完了していることから、今後は、将来の更新需要に備えて、維持管理事業に伴う費用の平準化とともにライフサイクルコストの最小化等の取組が必要である。
　また、厳しい経営状況の下、将来の事業継続に向けて、受益者負担の適正化等の抜本的な対策が必要である。</t>
    <phoneticPr fontId="4"/>
  </si>
  <si>
    <t>　下水道事業（公設浄化槽事業）は、将来の普及人口の飛躍的な増加は期待できず、人口減少や節水機器の普及等の影響により、今後の使用料収入の大幅な増加は見込めない状況である。また、今後はこれまで投資してきた資産の更新需要が増加することから、より厳しいコスト意識が必要である。
　このことから、より効果的で持続可能な汚水処理事業の全体構想等に基づき、将来にわたって市民が下水道事業のサービスを安定的に受けられるような事業経営に努める。また、使用料については、使用料体系も含めた適時適切な見直しを検討する必要がある。</t>
    <phoneticPr fontId="4"/>
  </si>
  <si>
    <t>　一般会計繰入金を含む収益的収支比率（①)は、令和元年度までは100％以上で推移してきたものの、令和２年度以降は、100％を下回り、単年度収支が赤字となっている。
　経費回収率（⑤）は、平成28年度以降は100％を維持している。
　今後も新規整備事業の見直し（廃止）や財源の制約などにより、収益の増加を望めない状況にあることから、施設の効率的な維持管理と経費の削減を進めるとともに、適正な受益者負担の観点から使用料の見直しを検討する必要がある。</t>
    <rPh sb="53" eb="55">
      <t>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</si>
</sst>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33E-45FF-90C2-010AE5A39C8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33E-45FF-90C2-010AE5A39C8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110.02</c:v>
                </c:pt>
                <c:pt idx="1">
                  <c:v>106.73</c:v>
                </c:pt>
                <c:pt idx="2">
                  <c:v>100.57</c:v>
                </c:pt>
                <c:pt idx="3">
                  <c:v>97.59</c:v>
                </c:pt>
                <c:pt idx="4">
                  <c:v>99.94</c:v>
                </c:pt>
              </c:numCache>
            </c:numRef>
          </c:val>
          <c:extLst>
            <c:ext xmlns:c16="http://schemas.microsoft.com/office/drawing/2014/chart" uri="{C3380CC4-5D6E-409C-BE32-E72D297353CC}">
              <c16:uniqueId val="{00000000-2C7C-4951-9284-73B694C1461A}"/>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C7C-4951-9284-73B694C1461A}"/>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9BF-4F75-8B7C-50DEA0499369}"/>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9BF-4F75-8B7C-50DEA0499369}"/>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06D-43AA-A2F2-57EA357D881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06D-43AA-A2F2-57EA357D881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02A-4F7B-BE7E-5DC8BEC9864D}"/>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02A-4F7B-BE7E-5DC8BEC9864D}"/>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001-4EC9-8291-1C2A7022D2E1}"/>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001-4EC9-8291-1C2A7022D2E1}"/>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F9C-4723-B159-CA911C5FFFD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407.42</c:v>
                </c:pt>
                <c:pt idx="1">
                  <c:v>386.46</c:v>
                </c:pt>
                <c:pt idx="2">
                  <c:v>421.25</c:v>
                </c:pt>
                <c:pt idx="3">
                  <c:v>398.42</c:v>
                </c:pt>
                <c:pt idx="4">
                  <c:v>393.35</c:v>
                </c:pt>
              </c:numCache>
            </c:numRef>
          </c:val>
          <c:smooth val="0"/>
          <c:extLst>
            <c:ext xmlns:c16="http://schemas.microsoft.com/office/drawing/2014/chart" uri="{C3380CC4-5D6E-409C-BE32-E72D297353CC}">
              <c16:uniqueId val="{00000001-BF9C-4723-B159-CA911C5FFFD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B305-4386-94B0-C7AED38EB00C}"/>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55.85</c:v>
                </c:pt>
                <c:pt idx="2">
                  <c:v>53.23</c:v>
                </c:pt>
                <c:pt idx="3">
                  <c:v>50.7</c:v>
                </c:pt>
                <c:pt idx="4">
                  <c:v>48.13</c:v>
                </c:pt>
              </c:numCache>
            </c:numRef>
          </c:val>
          <c:smooth val="0"/>
          <c:extLst>
            <c:ext xmlns:c16="http://schemas.microsoft.com/office/drawing/2014/chart" uri="{C3380CC4-5D6E-409C-BE32-E72D297353CC}">
              <c16:uniqueId val="{00000001-B305-4386-94B0-C7AED38EB00C}"/>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162.47999999999999</c:v>
                </c:pt>
                <c:pt idx="1">
                  <c:v>160.51</c:v>
                </c:pt>
                <c:pt idx="2">
                  <c:v>162.33000000000001</c:v>
                </c:pt>
                <c:pt idx="3">
                  <c:v>163.30000000000001</c:v>
                </c:pt>
                <c:pt idx="4">
                  <c:v>166.25</c:v>
                </c:pt>
              </c:numCache>
            </c:numRef>
          </c:val>
          <c:extLst>
            <c:ext xmlns:c16="http://schemas.microsoft.com/office/drawing/2014/chart" uri="{C3380CC4-5D6E-409C-BE32-E72D297353CC}">
              <c16:uniqueId val="{00000000-DF27-4E46-96A0-42ED8F2C9FBB}"/>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286.86</c:v>
                </c:pt>
                <c:pt idx="1">
                  <c:v>287.91000000000003</c:v>
                </c:pt>
                <c:pt idx="2">
                  <c:v>283.3</c:v>
                </c:pt>
                <c:pt idx="3">
                  <c:v>289.81</c:v>
                </c:pt>
                <c:pt idx="4">
                  <c:v>301.54000000000002</c:v>
                </c:pt>
              </c:numCache>
            </c:numRef>
          </c:val>
          <c:smooth val="0"/>
          <c:extLst>
            <c:ext xmlns:c16="http://schemas.microsoft.com/office/drawing/2014/chart" uri="{C3380CC4-5D6E-409C-BE32-E72D297353CC}">
              <c16:uniqueId val="{00000001-DF27-4E46-96A0-42ED8F2C9FBB}"/>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66.290000000000006</c:v>
                </c:pt>
                <c:pt idx="1">
                  <c:v>66.290000000000006</c:v>
                </c:pt>
                <c:pt idx="2">
                  <c:v>66.290000000000006</c:v>
                </c:pt>
                <c:pt idx="3">
                  <c:v>66.290000000000006</c:v>
                </c:pt>
                <c:pt idx="4">
                  <c:v>65.709999999999994</c:v>
                </c:pt>
              </c:numCache>
            </c:numRef>
          </c:val>
          <c:extLst>
            <c:ext xmlns:c16="http://schemas.microsoft.com/office/drawing/2014/chart" uri="{C3380CC4-5D6E-409C-BE32-E72D297353CC}">
              <c16:uniqueId val="{00000000-A31B-4EAE-BBB9-95F88744B1A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57.22</c:v>
                </c:pt>
                <c:pt idx="1">
                  <c:v>54.93</c:v>
                </c:pt>
                <c:pt idx="2">
                  <c:v>55.96</c:v>
                </c:pt>
                <c:pt idx="3">
                  <c:v>56.45</c:v>
                </c:pt>
                <c:pt idx="4">
                  <c:v>58.26</c:v>
                </c:pt>
              </c:numCache>
            </c:numRef>
          </c:val>
          <c:smooth val="0"/>
          <c:extLst>
            <c:ext xmlns:c16="http://schemas.microsoft.com/office/drawing/2014/chart" uri="{C3380CC4-5D6E-409C-BE32-E72D297353CC}">
              <c16:uniqueId val="{00000001-A31B-4EAE-BBB9-95F88744B1A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DECD-4F25-A48E-E141C0634F7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67.290000000000006</c:v>
                </c:pt>
                <c:pt idx="1">
                  <c:v>65.569999999999993</c:v>
                </c:pt>
                <c:pt idx="2">
                  <c:v>60.12</c:v>
                </c:pt>
                <c:pt idx="3">
                  <c:v>54.99</c:v>
                </c:pt>
                <c:pt idx="4">
                  <c:v>66.430000000000007</c:v>
                </c:pt>
              </c:numCache>
            </c:numRef>
          </c:val>
          <c:smooth val="0"/>
          <c:extLst>
            <c:ext xmlns:c16="http://schemas.microsoft.com/office/drawing/2014/chart" uri="{C3380CC4-5D6E-409C-BE32-E72D297353CC}">
              <c16:uniqueId val="{00000001-DECD-4F25-A48E-E141C0634F7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【310.14】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【83.38】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【56.80】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4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岩手県　盛岡市</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特定地域生活排水処理</v>
      </c>
      <c r="Q8" s="66"/>
      <c r="R8" s="66"/>
      <c r="S8" s="66"/>
      <c r="T8" s="66"/>
      <c r="U8" s="66"/>
      <c r="V8" s="66"/>
      <c r="W8" s="66" t="str">
        <f>データ!L6</f>
        <v>K3</v>
      </c>
      <c r="X8" s="66"/>
      <c r="Y8" s="66"/>
      <c r="Z8" s="66"/>
      <c r="AA8" s="66"/>
      <c r="AB8" s="66"/>
      <c r="AC8" s="66"/>
      <c r="AD8" s="67" t="str">
        <f>データ!$M$6</f>
        <v>非設置</v>
      </c>
      <c r="AE8" s="67"/>
      <c r="AF8" s="67"/>
      <c r="AG8" s="67"/>
      <c r="AH8" s="67"/>
      <c r="AI8" s="67"/>
      <c r="AJ8" s="67"/>
      <c r="AK8" s="3"/>
      <c r="AL8" s="55">
        <f>データ!S6</f>
        <v>285270</v>
      </c>
      <c r="AM8" s="55"/>
      <c r="AN8" s="55"/>
      <c r="AO8" s="55"/>
      <c r="AP8" s="55"/>
      <c r="AQ8" s="55"/>
      <c r="AR8" s="55"/>
      <c r="AS8" s="55"/>
      <c r="AT8" s="54">
        <f>データ!T6</f>
        <v>886.47</v>
      </c>
      <c r="AU8" s="54"/>
      <c r="AV8" s="54"/>
      <c r="AW8" s="54"/>
      <c r="AX8" s="54"/>
      <c r="AY8" s="54"/>
      <c r="AZ8" s="54"/>
      <c r="BA8" s="54"/>
      <c r="BB8" s="54">
        <f>データ!U6</f>
        <v>321.8</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0.2</v>
      </c>
      <c r="Q10" s="54"/>
      <c r="R10" s="54"/>
      <c r="S10" s="54"/>
      <c r="T10" s="54"/>
      <c r="U10" s="54"/>
      <c r="V10" s="54"/>
      <c r="W10" s="54">
        <f>データ!Q6</f>
        <v>100</v>
      </c>
      <c r="X10" s="54"/>
      <c r="Y10" s="54"/>
      <c r="Z10" s="54"/>
      <c r="AA10" s="54"/>
      <c r="AB10" s="54"/>
      <c r="AC10" s="54"/>
      <c r="AD10" s="55">
        <f>データ!R6</f>
        <v>3982</v>
      </c>
      <c r="AE10" s="55"/>
      <c r="AF10" s="55"/>
      <c r="AG10" s="55"/>
      <c r="AH10" s="55"/>
      <c r="AI10" s="55"/>
      <c r="AJ10" s="55"/>
      <c r="AK10" s="2"/>
      <c r="AL10" s="55">
        <f>データ!V6</f>
        <v>573</v>
      </c>
      <c r="AM10" s="55"/>
      <c r="AN10" s="55"/>
      <c r="AO10" s="55"/>
      <c r="AP10" s="55"/>
      <c r="AQ10" s="55"/>
      <c r="AR10" s="55"/>
      <c r="AS10" s="55"/>
      <c r="AT10" s="54">
        <f>データ!W6</f>
        <v>0.28000000000000003</v>
      </c>
      <c r="AU10" s="54"/>
      <c r="AV10" s="54"/>
      <c r="AW10" s="54"/>
      <c r="AX10" s="54"/>
      <c r="AY10" s="54"/>
      <c r="AZ10" s="54"/>
      <c r="BA10" s="54"/>
      <c r="BB10" s="54">
        <f>データ!X6</f>
        <v>2046.43</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120</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119</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【310.14】</v>
      </c>
      <c r="I86" s="12" t="str">
        <f>データ!CA6</f>
        <v>【57.71】</v>
      </c>
      <c r="J86" s="12" t="str">
        <f>データ!CL6</f>
        <v>【286.17】</v>
      </c>
      <c r="K86" s="12" t="str">
        <f>データ!CW6</f>
        <v>【56.80】</v>
      </c>
      <c r="L86" s="12" t="str">
        <f>データ!DH6</f>
        <v>【83.38】</v>
      </c>
      <c r="M86" s="12" t="s">
        <v>43</v>
      </c>
      <c r="N86" s="12" t="s">
        <v>44</v>
      </c>
      <c r="O86" s="12" t="str">
        <f>データ!EO6</f>
        <v>【-】</v>
      </c>
    </row>
  </sheetData>
  <sheetProtection algorithmName="SHA-512" hashValue="ZwNcFx7ylgwZRTYySx4erIJvzSOKwZcJukcuFEHTzPa/HGrKnOetNXJLindr5hXzxTpot5pfnm2/2puemjaOlw==" saltValue="P52QUnb8QIytWNacVc2cp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32018</v>
      </c>
      <c r="D6" s="19">
        <f t="shared" si="3"/>
        <v>47</v>
      </c>
      <c r="E6" s="19">
        <f t="shared" si="3"/>
        <v>18</v>
      </c>
      <c r="F6" s="19">
        <f t="shared" si="3"/>
        <v>0</v>
      </c>
      <c r="G6" s="19">
        <f t="shared" si="3"/>
        <v>0</v>
      </c>
      <c r="H6" s="19" t="str">
        <f t="shared" si="3"/>
        <v>岩手県　盛岡市</v>
      </c>
      <c r="I6" s="19" t="str">
        <f t="shared" si="3"/>
        <v>法非適用</v>
      </c>
      <c r="J6" s="19" t="str">
        <f t="shared" si="3"/>
        <v>下水道事業</v>
      </c>
      <c r="K6" s="19" t="str">
        <f t="shared" si="3"/>
        <v>特定地域生活排水処理</v>
      </c>
      <c r="L6" s="19" t="str">
        <f t="shared" si="3"/>
        <v>K3</v>
      </c>
      <c r="M6" s="19" t="str">
        <f t="shared" si="3"/>
        <v>非設置</v>
      </c>
      <c r="N6" s="20" t="str">
        <f t="shared" si="3"/>
        <v>-</v>
      </c>
      <c r="O6" s="20" t="str">
        <f t="shared" si="3"/>
        <v>該当数値なし</v>
      </c>
      <c r="P6" s="20">
        <f t="shared" si="3"/>
        <v>0.2</v>
      </c>
      <c r="Q6" s="20">
        <f t="shared" si="3"/>
        <v>100</v>
      </c>
      <c r="R6" s="20">
        <f t="shared" si="3"/>
        <v>3982</v>
      </c>
      <c r="S6" s="20">
        <f t="shared" si="3"/>
        <v>285270</v>
      </c>
      <c r="T6" s="20">
        <f t="shared" si="3"/>
        <v>886.47</v>
      </c>
      <c r="U6" s="20">
        <f t="shared" si="3"/>
        <v>321.8</v>
      </c>
      <c r="V6" s="20">
        <f t="shared" si="3"/>
        <v>573</v>
      </c>
      <c r="W6" s="20">
        <f t="shared" si="3"/>
        <v>0.28000000000000003</v>
      </c>
      <c r="X6" s="20">
        <f t="shared" si="3"/>
        <v>2046.43</v>
      </c>
      <c r="Y6" s="21">
        <f>IF(Y7="",NA(),Y7)</f>
        <v>110.02</v>
      </c>
      <c r="Z6" s="21">
        <f t="shared" ref="Z6:AH6" si="4">IF(Z7="",NA(),Z7)</f>
        <v>106.73</v>
      </c>
      <c r="AA6" s="21">
        <f t="shared" si="4"/>
        <v>100.57</v>
      </c>
      <c r="AB6" s="21">
        <f t="shared" si="4"/>
        <v>97.59</v>
      </c>
      <c r="AC6" s="21">
        <f t="shared" si="4"/>
        <v>99.94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407.42</v>
      </c>
      <c r="BL6" s="21">
        <f t="shared" si="7"/>
        <v>386.46</v>
      </c>
      <c r="BM6" s="21">
        <f t="shared" si="7"/>
        <v>421.25</v>
      </c>
      <c r="BN6" s="21">
        <f t="shared" si="7"/>
        <v>398.42</v>
      </c>
      <c r="BO6" s="21">
        <f t="shared" si="7"/>
        <v>393.35</v>
      </c>
      <c r="BP6" s="20" t="str">
        <f>IF(BP7="","",IF(BP7="-","【-】","【"&amp;SUBSTITUTE(TEXT(BP7,"#,##0.00"),"-","△")&amp;"】"))</f>
        <v>【310.14】</v>
      </c>
      <c r="BQ6" s="21">
        <f>IF(BQ7="",NA(),BQ7)</f>
        <v>100</v>
      </c>
      <c r="BR6" s="21">
        <f t="shared" ref="BR6:BZ6" si="8">IF(BR7="",NA(),BR7)</f>
        <v>100</v>
      </c>
      <c r="BS6" s="21">
        <f t="shared" si="8"/>
        <v>100</v>
      </c>
      <c r="BT6" s="21">
        <f t="shared" si="8"/>
        <v>100</v>
      </c>
      <c r="BU6" s="21">
        <f t="shared" si="8"/>
        <v>100</v>
      </c>
      <c r="BV6" s="21">
        <f t="shared" si="8"/>
        <v>57.08</v>
      </c>
      <c r="BW6" s="21">
        <f t="shared" si="8"/>
        <v>55.85</v>
      </c>
      <c r="BX6" s="21">
        <f t="shared" si="8"/>
        <v>53.23</v>
      </c>
      <c r="BY6" s="21">
        <f t="shared" si="8"/>
        <v>50.7</v>
      </c>
      <c r="BZ6" s="21">
        <f t="shared" si="8"/>
        <v>48.13</v>
      </c>
      <c r="CA6" s="20" t="str">
        <f>IF(CA7="","",IF(CA7="-","【-】","【"&amp;SUBSTITUTE(TEXT(CA7,"#,##0.00"),"-","△")&amp;"】"))</f>
        <v>【57.71】</v>
      </c>
      <c r="CB6" s="21">
        <f>IF(CB7="",NA(),CB7)</f>
        <v>162.47999999999999</v>
      </c>
      <c r="CC6" s="21">
        <f t="shared" ref="CC6:CK6" si="9">IF(CC7="",NA(),CC7)</f>
        <v>160.51</v>
      </c>
      <c r="CD6" s="21">
        <f t="shared" si="9"/>
        <v>162.33000000000001</v>
      </c>
      <c r="CE6" s="21">
        <f t="shared" si="9"/>
        <v>163.30000000000001</v>
      </c>
      <c r="CF6" s="21">
        <f t="shared" si="9"/>
        <v>166.25</v>
      </c>
      <c r="CG6" s="21">
        <f t="shared" si="9"/>
        <v>286.86</v>
      </c>
      <c r="CH6" s="21">
        <f t="shared" si="9"/>
        <v>287.91000000000003</v>
      </c>
      <c r="CI6" s="21">
        <f t="shared" si="9"/>
        <v>283.3</v>
      </c>
      <c r="CJ6" s="21">
        <f t="shared" si="9"/>
        <v>289.81</v>
      </c>
      <c r="CK6" s="21">
        <f t="shared" si="9"/>
        <v>301.54000000000002</v>
      </c>
      <c r="CL6" s="20" t="str">
        <f>IF(CL7="","",IF(CL7="-","【-】","【"&amp;SUBSTITUTE(TEXT(CL7,"#,##0.00"),"-","△")&amp;"】"))</f>
        <v>【286.17】</v>
      </c>
      <c r="CM6" s="21">
        <f>IF(CM7="",NA(),CM7)</f>
        <v>66.290000000000006</v>
      </c>
      <c r="CN6" s="21">
        <f t="shared" ref="CN6:CV6" si="10">IF(CN7="",NA(),CN7)</f>
        <v>66.290000000000006</v>
      </c>
      <c r="CO6" s="21">
        <f t="shared" si="10"/>
        <v>66.290000000000006</v>
      </c>
      <c r="CP6" s="21">
        <f t="shared" si="10"/>
        <v>66.290000000000006</v>
      </c>
      <c r="CQ6" s="21">
        <f t="shared" si="10"/>
        <v>65.709999999999994</v>
      </c>
      <c r="CR6" s="21">
        <f t="shared" si="10"/>
        <v>57.22</v>
      </c>
      <c r="CS6" s="21">
        <f t="shared" si="10"/>
        <v>54.93</v>
      </c>
      <c r="CT6" s="21">
        <f t="shared" si="10"/>
        <v>55.96</v>
      </c>
      <c r="CU6" s="21">
        <f t="shared" si="10"/>
        <v>56.45</v>
      </c>
      <c r="CV6" s="21">
        <f t="shared" si="10"/>
        <v>58.26</v>
      </c>
      <c r="CW6" s="20" t="str">
        <f>IF(CW7="","",IF(CW7="-","【-】","【"&amp;SUBSTITUTE(TEXT(CW7,"#,##0.00"),"-","△")&amp;"】"))</f>
        <v>【56.80】</v>
      </c>
      <c r="CX6" s="21">
        <f>IF(CX7="",NA(),CX7)</f>
        <v>100</v>
      </c>
      <c r="CY6" s="21">
        <f t="shared" ref="CY6:DG6" si="11">IF(CY7="",NA(),CY7)</f>
        <v>100</v>
      </c>
      <c r="CZ6" s="21">
        <f t="shared" si="11"/>
        <v>100</v>
      </c>
      <c r="DA6" s="21">
        <f t="shared" si="11"/>
        <v>100</v>
      </c>
      <c r="DB6" s="21">
        <f t="shared" si="11"/>
        <v>100</v>
      </c>
      <c r="DC6" s="21">
        <f t="shared" si="11"/>
        <v>67.290000000000006</v>
      </c>
      <c r="DD6" s="21">
        <f t="shared" si="11"/>
        <v>65.569999999999993</v>
      </c>
      <c r="DE6" s="21">
        <f t="shared" si="11"/>
        <v>60.12</v>
      </c>
      <c r="DF6" s="21">
        <f t="shared" si="11"/>
        <v>54.99</v>
      </c>
      <c r="DG6" s="21">
        <f t="shared" si="11"/>
        <v>66.430000000000007</v>
      </c>
      <c r="DH6" s="20" t="str">
        <f>IF(DH7="","",IF(DH7="-","【-】","【"&amp;SUBSTITUTE(TEXT(DH7,"#,##0.00"),"-","△")&amp;"】"))</f>
        <v>【83.38】</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2021</v>
      </c>
      <c r="C7" s="23">
        <v>32018</v>
      </c>
      <c r="D7" s="23">
        <v>47</v>
      </c>
      <c r="E7" s="23">
        <v>18</v>
      </c>
      <c r="F7" s="23">
        <v>0</v>
      </c>
      <c r="G7" s="23">
        <v>0</v>
      </c>
      <c r="H7" s="23" t="s">
        <v>98</v>
      </c>
      <c r="I7" s="23" t="s">
        <v>99</v>
      </c>
      <c r="J7" s="23" t="s">
        <v>100</v>
      </c>
      <c r="K7" s="23" t="s">
        <v>101</v>
      </c>
      <c r="L7" s="23" t="s">
        <v>102</v>
      </c>
      <c r="M7" s="23" t="s">
        <v>103</v>
      </c>
      <c r="N7" s="24" t="s">
        <v>104</v>
      </c>
      <c r="O7" s="24" t="s">
        <v>105</v>
      </c>
      <c r="P7" s="24">
        <v>0.2</v>
      </c>
      <c r="Q7" s="24">
        <v>100</v>
      </c>
      <c r="R7" s="24">
        <v>3982</v>
      </c>
      <c r="S7" s="24">
        <v>285270</v>
      </c>
      <c r="T7" s="24">
        <v>886.47</v>
      </c>
      <c r="U7" s="24">
        <v>321.8</v>
      </c>
      <c r="V7" s="24">
        <v>573</v>
      </c>
      <c r="W7" s="24">
        <v>0.28000000000000003</v>
      </c>
      <c r="X7" s="24">
        <v>2046.43</v>
      </c>
      <c r="Y7" s="24">
        <v>110.02</v>
      </c>
      <c r="Z7" s="24">
        <v>106.73</v>
      </c>
      <c r="AA7" s="24">
        <v>100.57</v>
      </c>
      <c r="AB7" s="24">
        <v>97.59</v>
      </c>
      <c r="AC7" s="24">
        <v>99.94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407.42</v>
      </c>
      <c r="BL7" s="24">
        <v>386.46</v>
      </c>
      <c r="BM7" s="24">
        <v>421.25</v>
      </c>
      <c r="BN7" s="24">
        <v>398.42</v>
      </c>
      <c r="BO7" s="24">
        <v>393.35</v>
      </c>
      <c r="BP7" s="24">
        <v>310.14</v>
      </c>
      <c r="BQ7" s="24">
        <v>100</v>
      </c>
      <c r="BR7" s="24">
        <v>100</v>
      </c>
      <c r="BS7" s="24">
        <v>100</v>
      </c>
      <c r="BT7" s="24">
        <v>100</v>
      </c>
      <c r="BU7" s="24">
        <v>100</v>
      </c>
      <c r="BV7" s="24">
        <v>57.08</v>
      </c>
      <c r="BW7" s="24">
        <v>55.85</v>
      </c>
      <c r="BX7" s="24">
        <v>53.23</v>
      </c>
      <c r="BY7" s="24">
        <v>50.7</v>
      </c>
      <c r="BZ7" s="24">
        <v>48.13</v>
      </c>
      <c r="CA7" s="24">
        <v>57.71</v>
      </c>
      <c r="CB7" s="24">
        <v>162.47999999999999</v>
      </c>
      <c r="CC7" s="24">
        <v>160.51</v>
      </c>
      <c r="CD7" s="24">
        <v>162.33000000000001</v>
      </c>
      <c r="CE7" s="24">
        <v>163.30000000000001</v>
      </c>
      <c r="CF7" s="24">
        <v>166.25</v>
      </c>
      <c r="CG7" s="24">
        <v>286.86</v>
      </c>
      <c r="CH7" s="24">
        <v>287.91000000000003</v>
      </c>
      <c r="CI7" s="24">
        <v>283.3</v>
      </c>
      <c r="CJ7" s="24">
        <v>289.81</v>
      </c>
      <c r="CK7" s="24">
        <v>301.54000000000002</v>
      </c>
      <c r="CL7" s="24">
        <v>286.17</v>
      </c>
      <c r="CM7" s="24">
        <v>66.290000000000006</v>
      </c>
      <c r="CN7" s="24">
        <v>66.290000000000006</v>
      </c>
      <c r="CO7" s="24">
        <v>66.290000000000006</v>
      </c>
      <c r="CP7" s="24">
        <v>66.290000000000006</v>
      </c>
      <c r="CQ7" s="24">
        <v>65.709999999999994</v>
      </c>
      <c r="CR7" s="24">
        <v>57.22</v>
      </c>
      <c r="CS7" s="24">
        <v>54.93</v>
      </c>
      <c r="CT7" s="24">
        <v>55.96</v>
      </c>
      <c r="CU7" s="24">
        <v>56.45</v>
      </c>
      <c r="CV7" s="24">
        <v>58.26</v>
      </c>
      <c r="CW7" s="24">
        <v>56.8</v>
      </c>
      <c r="CX7" s="24">
        <v>100</v>
      </c>
      <c r="CY7" s="24">
        <v>100</v>
      </c>
      <c r="CZ7" s="24">
        <v>100</v>
      </c>
      <c r="DA7" s="24">
        <v>100</v>
      </c>
      <c r="DB7" s="24">
        <v>100</v>
      </c>
      <c r="DC7" s="24">
        <v>67.290000000000006</v>
      </c>
      <c r="DD7" s="24">
        <v>65.569999999999993</v>
      </c>
      <c r="DE7" s="24">
        <v>60.12</v>
      </c>
      <c r="DF7" s="24">
        <v>54.99</v>
      </c>
      <c r="DG7" s="24">
        <v>66.430000000000007</v>
      </c>
      <c r="DH7" s="24">
        <v>83.38</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114</v>
      </c>
      <c r="D13" t="s">
        <v>115</v>
      </c>
      <c r="E13" t="s">
        <v>116</v>
      </c>
      <c r="F13" t="s">
        <v>115</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阿部　愛美</cp:lastModifiedBy>
  <dcterms:created xsi:type="dcterms:W3CDTF">2022-12-01T02:05:50Z</dcterms:created>
  <dcterms:modified xsi:type="dcterms:W3CDTF">2023-01-12T02:14:39Z</dcterms:modified>
  <cp:category/>
</cp:coreProperties>
</file>