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財政係\68 公営企業関連通知等\令和4年度（2022年度）\2023.01.11_公営企業に係る経営比較分析表（令和３年度決算）の分析等について\04_県追加確認\経営課より\"/>
    </mc:Choice>
  </mc:AlternateContent>
  <workbookProtection workbookAlgorithmName="SHA-512" workbookHashValue="7Qfmq0z3AsnPgRY2FSs/eHwLMrpxyVPSHAodtngUVEA4HgYoK+6OBnoju0ZnAzZKd4dz9rfdl5gvHrum4mbnsw==" workbookSaltValue="NQ0McU/KjSZAFcggLXGu/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R6" i="5"/>
  <c r="AD10" i="4" s="1"/>
  <c r="Q6" i="5"/>
  <c r="W10" i="4" s="1"/>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E85" i="4"/>
  <c r="BB10" i="4"/>
  <c r="AT10" i="4"/>
  <c r="P10" i="4"/>
  <c r="I10" i="4"/>
  <c r="AT8" i="4"/>
  <c r="AL8" i="4"/>
  <c r="W8" i="4"/>
  <c r="P8" i="4"/>
  <c r="B6" i="4"/>
</calcChain>
</file>

<file path=xl/sharedStrings.xml><?xml version="1.0" encoding="utf-8"?>
<sst xmlns="http://schemas.openxmlformats.org/spreadsheetml/2006/main" count="231" uniqueCount="117">
  <si>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</si>
  <si>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</si>
  <si>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</si>
  <si>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</si>
  <si>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</si>
  <si>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</si>
  <si>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</si>
  <si>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</si>
  <si>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</si>
  <si>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</si>
  <si>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</si>
  <si>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</si>
  <si>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</si>
  <si>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</si>
  <si>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</si>
  <si>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</si>
  <si>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</si>
  <si>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</si>
  <si>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</si>
  <si>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</si>
  <si>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</si>
  <si>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</si>
  <si>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</si>
  <si>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</si>
  <si>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</si>
  <si>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</si>
  <si>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</si>
  <si>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</si>
  <si>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</si>
  <si>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</si>
  <si>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</si>
  <si>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</si>
  <si>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</si>
  <si>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</si>
  <si>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</si>
  <si>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</si>
  <si>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</si>
  <si>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</si>
  <si>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</si>
  <si>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</si>
  <si>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</si>
  <si>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</si>
  <si>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</si>
  <si>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</si>
  <si>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</si>
  <si>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</si>
  <si>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</si>
  <si>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</si>
  <si>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</si>
  <si>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</si>
  <si>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</si>
  <si>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</si>
  <si>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</si>
  <si>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</si>
  <si>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</si>
  <si>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</si>
  <si>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</si>
  <si>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</si>
  <si>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</si>
  <si>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</si>
  <si>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</si>
  <si>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</si>
  <si>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</si>
  <si>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</si>
  <si>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</si>
  <si>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</si>
  <si>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</si>
  <si>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</si>
  <si>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</si>
  <si>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</si>
  <si>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</si>
  <si>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</si>
  <si>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</si>
  <si>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</si>
  <si>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</si>
  <si>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</si>
  <si>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</si>
  <si>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</si>
  <si>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</si>
  <si>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</si>
  <si>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</si>
  <si>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</si>
  <si>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</si>
  <si>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</si>
  <si>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</si>
  <si>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</si>
  <si>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</si>
  <si>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</si>
  <si>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</si>
  <si>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</si>
  <si>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</si>
  <si>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</si>
  <si>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</si>
  <si>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</si>
  <si>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</si>
  <si>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</si>
  <si>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</si>
  <si>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</si>
  <si>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</si>
  <si>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</si>
  <si>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</si>
  <si>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</si>
  <si>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</si>
  <si>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</si>
  <si>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</si>
  <si>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</si>
  <si>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</si>
  <si>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</si>
  <si>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</si>
  <si>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</si>
  <si>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</si>
  <si>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</si>
  <si>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</si>
  <si>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</si>
  <si>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①有形固定資産減価償却率
　資産の老朽化度合を表す指標です。H26以後は減価償却費の会計方法が変更になり、減価償却費が増加したため割合が高くなりました。類似団体より高い割合となっています。
②管渠老朽化率
　下水道管の老朽化度合を表す指標です。S52から事業に着手しており、現在のところ老朽化した下水道管はありません。
③管渠改善率
　下水道管を更新した割合を表す指標です。H28から下水道管の長寿命化事業により管渠の更新を行っています。なお、R03は下水道管の耐震補強工事を行いました。</t>
    <phoneticPr fontId="4"/>
  </si>
  <si>
    <t>　経営は、類似団体の各指標と比較しても健全に推移していますが、人口減少に伴う料金収入の減少が見込まれることから、水洗化の普及活動を継続し、水洗化率の向上により収入を確保していく必要があります。一方では一層の経費節減を図り、収支の安定を図る必要があります。また、施設や下水道管の老朽化は進んでいませんが、長期的な視点で費用の低減に取り組むため、計画的に長寿命化を図る事業を行う必要があります。</t>
    <phoneticPr fontId="4"/>
  </si>
  <si>
    <r>
      <t>①経常収支比率
　経常費用に対する経常収益の割合を表す指標です。各年度とも黒字を示す100%を超えています。
②累積欠損金比率
　複数年度にわたって累積した欠損金の割合を表す指標です。累積欠損金はありません。
③流動比率
　短期的な債務に対する支払能力を表す指標です。次年度に支払う企業債の元金償還額が流動負債に計上されること等により100%を下回っています。
④企業債残高対事業規模比率
　使用料収入に対する企業債残高の割合を表す指標です。下水道整備事業がほぼ完了し、企業債残高が減少していることから、当該比率も減少しています。
⑤経費回収率
　経費をどの程度使用料収入で賄えているかを表した指標です。東日本大震災発生後は100%を割りましたが、復興事業の進展に伴い、現在は100%を超えています。
⑥汚水処理原価
　汚水１㎥当たりの処理費用を表す指標です。東日本大震災発生後は上昇しましたが、復興事業の進展に伴い低下する傾向にあります。
⑦施設利用率
　施設の処理能力に対する処理水量を表す指標で、施設の利用状況等を表す指標です。H30からほぼ同じ数値で推移していますが、R03は</t>
    </r>
    <r>
      <rPr>
        <sz val="9"/>
        <color rgb="FFFF0000"/>
        <rFont val="ＭＳ ゴシック"/>
        <family val="3"/>
        <charset val="128"/>
      </rPr>
      <t>年間降水量の減少などを理由に</t>
    </r>
    <r>
      <rPr>
        <sz val="9"/>
        <color theme="1"/>
        <rFont val="ＭＳ ゴシック"/>
        <family val="3"/>
        <charset val="128"/>
      </rPr>
      <t>類似団体の平均値を下回りました。
⑧水洗化率
　水洗便所を設置している人口の割合を表す指標です。H29から漁業集落排水事業の処理区域の一部を公共下水道施設に接続したことに伴い減少しましたが、以降は水洗化の普及向上により増加しています。</t>
    </r>
    <rPh sb="492" eb="494">
      <t>ネンカン</t>
    </rPh>
    <rPh sb="494" eb="497">
      <t>コウスイリョウ</t>
    </rPh>
    <rPh sb="498" eb="500">
      <t>ゲンショウ</t>
    </rPh>
    <rPh sb="503" eb="505">
      <t>リユウ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</si>
</sst>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0F5-43D2-98D3-99217A00204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0.11</c:v>
                </c:pt>
                <c:pt idx="1">
                  <c:v>0.1</c:v>
                </c:pt>
                <c:pt idx="2">
                  <c:v>0.09</c:v>
                </c:pt>
                <c:pt idx="3">
                  <c:v>0.09</c:v>
                </c:pt>
                <c:pt idx="4">
                  <c:v>0.17</c:v>
                </c:pt>
              </c:numCache>
            </c:numRef>
          </c:val>
          <c:smooth val="0"/>
          <c:extLst>
            <c:ext xmlns:c16="http://schemas.microsoft.com/office/drawing/2014/chart" uri="{C3380CC4-5D6E-409C-BE32-E72D297353CC}">
              <c16:uniqueId val="{00000001-A0F5-43D2-98D3-99217A00204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113.32</c:v>
                </c:pt>
                <c:pt idx="1">
                  <c:v>111.75</c:v>
                </c:pt>
                <c:pt idx="2">
                  <c:v>115.92</c:v>
                </c:pt>
                <c:pt idx="3">
                  <c:v>110.1</c:v>
                </c:pt>
                <c:pt idx="4">
                  <c:v>107.62</c:v>
                </c:pt>
              </c:numCache>
            </c:numRef>
          </c:val>
          <c:extLst>
            <c:ext xmlns:c16="http://schemas.microsoft.com/office/drawing/2014/chart" uri="{C3380CC4-5D6E-409C-BE32-E72D297353CC}">
              <c16:uniqueId val="{00000000-1F52-43EF-AA46-D23E4B90EE2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108.38</c:v>
                </c:pt>
                <c:pt idx="1">
                  <c:v>106.9</c:v>
                </c:pt>
                <c:pt idx="2">
                  <c:v>106.99</c:v>
                </c:pt>
                <c:pt idx="3">
                  <c:v>107.85</c:v>
                </c:pt>
                <c:pt idx="4">
                  <c:v>108.04</c:v>
                </c:pt>
              </c:numCache>
            </c:numRef>
          </c:val>
          <c:smooth val="0"/>
          <c:extLst>
            <c:ext xmlns:c16="http://schemas.microsoft.com/office/drawing/2014/chart" uri="{C3380CC4-5D6E-409C-BE32-E72D297353CC}">
              <c16:uniqueId val="{00000001-1F52-43EF-AA46-D23E4B90EE2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36.86</c:v>
                </c:pt>
                <c:pt idx="1">
                  <c:v>37.74</c:v>
                </c:pt>
                <c:pt idx="2">
                  <c:v>39.82</c:v>
                </c:pt>
                <c:pt idx="3">
                  <c:v>36.729999999999997</c:v>
                </c:pt>
                <c:pt idx="4">
                  <c:v>39.15</c:v>
                </c:pt>
              </c:numCache>
            </c:numRef>
          </c:val>
          <c:extLst>
            <c:ext xmlns:c16="http://schemas.microsoft.com/office/drawing/2014/chart" uri="{C3380CC4-5D6E-409C-BE32-E72D297353CC}">
              <c16:uniqueId val="{00000000-8817-4961-A51C-F3CACE8A6AF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15.21</c:v>
                </c:pt>
                <c:pt idx="1">
                  <c:v>26.13</c:v>
                </c:pt>
                <c:pt idx="2">
                  <c:v>26.36</c:v>
                </c:pt>
                <c:pt idx="3">
                  <c:v>23.79</c:v>
                </c:pt>
                <c:pt idx="4">
                  <c:v>25.66</c:v>
                </c:pt>
              </c:numCache>
            </c:numRef>
          </c:val>
          <c:smooth val="0"/>
          <c:extLst>
            <c:ext xmlns:c16="http://schemas.microsoft.com/office/drawing/2014/chart" uri="{C3380CC4-5D6E-409C-BE32-E72D297353CC}">
              <c16:uniqueId val="{00000001-8817-4961-A51C-F3CACE8A6AF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FE7-47DE-9C78-0A81D61871F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1.03</c:v>
                </c:pt>
                <c:pt idx="2">
                  <c:v>1.43</c:v>
                </c:pt>
                <c:pt idx="3">
                  <c:v>1.22</c:v>
                </c:pt>
                <c:pt idx="4">
                  <c:v>1.61</c:v>
                </c:pt>
              </c:numCache>
            </c:numRef>
          </c:val>
          <c:smooth val="0"/>
          <c:extLst>
            <c:ext xmlns:c16="http://schemas.microsoft.com/office/drawing/2014/chart" uri="{C3380CC4-5D6E-409C-BE32-E72D297353CC}">
              <c16:uniqueId val="{00000001-2FE7-47DE-9C78-0A81D61871F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FCD-4CF5-A66B-9D064DD3D05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12.78</c:v>
                </c:pt>
                <c:pt idx="1">
                  <c:v>9.06</c:v>
                </c:pt>
                <c:pt idx="2">
                  <c:v>7.42</c:v>
                </c:pt>
                <c:pt idx="3">
                  <c:v>4.72</c:v>
                </c:pt>
                <c:pt idx="4">
                  <c:v>4.49</c:v>
                </c:pt>
              </c:numCache>
            </c:numRef>
          </c:val>
          <c:smooth val="0"/>
          <c:extLst>
            <c:ext xmlns:c16="http://schemas.microsoft.com/office/drawing/2014/chart" uri="{C3380CC4-5D6E-409C-BE32-E72D297353CC}">
              <c16:uniqueId val="{00000001-3FCD-4CF5-A66B-9D064DD3D05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98.55</c:v>
                </c:pt>
                <c:pt idx="1">
                  <c:v>90.32</c:v>
                </c:pt>
                <c:pt idx="2">
                  <c:v>88.03</c:v>
                </c:pt>
                <c:pt idx="3">
                  <c:v>80.64</c:v>
                </c:pt>
                <c:pt idx="4">
                  <c:v>61.08</c:v>
                </c:pt>
              </c:numCache>
            </c:numRef>
          </c:val>
          <c:extLst>
            <c:ext xmlns:c16="http://schemas.microsoft.com/office/drawing/2014/chart" uri="{C3380CC4-5D6E-409C-BE32-E72D297353CC}">
              <c16:uniqueId val="{00000000-E729-43D1-9117-38D9117E294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57.48</c:v>
                </c:pt>
                <c:pt idx="1">
                  <c:v>76.31</c:v>
                </c:pt>
                <c:pt idx="2">
                  <c:v>68.180000000000007</c:v>
                </c:pt>
                <c:pt idx="3">
                  <c:v>67.930000000000007</c:v>
                </c:pt>
                <c:pt idx="4">
                  <c:v>68.53</c:v>
                </c:pt>
              </c:numCache>
            </c:numRef>
          </c:val>
          <c:smooth val="0"/>
          <c:extLst>
            <c:ext xmlns:c16="http://schemas.microsoft.com/office/drawing/2014/chart" uri="{C3380CC4-5D6E-409C-BE32-E72D297353CC}">
              <c16:uniqueId val="{00000001-E729-43D1-9117-38D9117E294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767</c:v>
                </c:pt>
                <c:pt idx="1">
                  <c:v>743.89</c:v>
                </c:pt>
                <c:pt idx="2">
                  <c:v>700.63</c:v>
                </c:pt>
                <c:pt idx="3">
                  <c:v>670.67</c:v>
                </c:pt>
                <c:pt idx="4">
                  <c:v>655.57</c:v>
                </c:pt>
              </c:numCache>
            </c:numRef>
          </c:val>
          <c:extLst>
            <c:ext xmlns:c16="http://schemas.microsoft.com/office/drawing/2014/chart" uri="{C3380CC4-5D6E-409C-BE32-E72D297353CC}">
              <c16:uniqueId val="{00000000-4635-40D7-9BC0-D94368F2990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1046.25</c:v>
                </c:pt>
                <c:pt idx="1">
                  <c:v>820.36</c:v>
                </c:pt>
                <c:pt idx="2">
                  <c:v>847.44</c:v>
                </c:pt>
                <c:pt idx="3">
                  <c:v>857.88</c:v>
                </c:pt>
                <c:pt idx="4">
                  <c:v>825.1</c:v>
                </c:pt>
              </c:numCache>
            </c:numRef>
          </c:val>
          <c:smooth val="0"/>
          <c:extLst>
            <c:ext xmlns:c16="http://schemas.microsoft.com/office/drawing/2014/chart" uri="{C3380CC4-5D6E-409C-BE32-E72D297353CC}">
              <c16:uniqueId val="{00000001-4635-40D7-9BC0-D94368F2990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116.03</c:v>
                </c:pt>
                <c:pt idx="1">
                  <c:v>162.69999999999999</c:v>
                </c:pt>
                <c:pt idx="2">
                  <c:v>162.04</c:v>
                </c:pt>
                <c:pt idx="3">
                  <c:v>169.9</c:v>
                </c:pt>
                <c:pt idx="4">
                  <c:v>162.01</c:v>
                </c:pt>
              </c:numCache>
            </c:numRef>
          </c:val>
          <c:extLst>
            <c:ext xmlns:c16="http://schemas.microsoft.com/office/drawing/2014/chart" uri="{C3380CC4-5D6E-409C-BE32-E72D297353CC}">
              <c16:uniqueId val="{00000000-5D4B-4D8E-80F6-AF392BDC99C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88.37</c:v>
                </c:pt>
                <c:pt idx="1">
                  <c:v>95.4</c:v>
                </c:pt>
                <c:pt idx="2">
                  <c:v>94.69</c:v>
                </c:pt>
                <c:pt idx="3">
                  <c:v>94.97</c:v>
                </c:pt>
                <c:pt idx="4">
                  <c:v>97.07</c:v>
                </c:pt>
              </c:numCache>
            </c:numRef>
          </c:val>
          <c:smooth val="0"/>
          <c:extLst>
            <c:ext xmlns:c16="http://schemas.microsoft.com/office/drawing/2014/chart" uri="{C3380CC4-5D6E-409C-BE32-E72D297353CC}">
              <c16:uniqueId val="{00000001-5D4B-4D8E-80F6-AF392BDC99C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141.27000000000001</c:v>
                </c:pt>
                <c:pt idx="1">
                  <c:v>100.81</c:v>
                </c:pt>
                <c:pt idx="2">
                  <c:v>101.86</c:v>
                </c:pt>
                <c:pt idx="3">
                  <c:v>96.76</c:v>
                </c:pt>
                <c:pt idx="4">
                  <c:v>101.82</c:v>
                </c:pt>
              </c:numCache>
            </c:numRef>
          </c:val>
          <c:extLst>
            <c:ext xmlns:c16="http://schemas.microsoft.com/office/drawing/2014/chart" uri="{C3380CC4-5D6E-409C-BE32-E72D297353CC}">
              <c16:uniqueId val="{00000000-CA51-4901-993B-1D6870FAF73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178.11</c:v>
                </c:pt>
                <c:pt idx="1">
                  <c:v>163.19999999999999</c:v>
                </c:pt>
                <c:pt idx="2">
                  <c:v>159.78</c:v>
                </c:pt>
                <c:pt idx="3">
                  <c:v>159.49</c:v>
                </c:pt>
                <c:pt idx="4">
                  <c:v>157.81</c:v>
                </c:pt>
              </c:numCache>
            </c:numRef>
          </c:val>
          <c:smooth val="0"/>
          <c:extLst>
            <c:ext xmlns:c16="http://schemas.microsoft.com/office/drawing/2014/chart" uri="{C3380CC4-5D6E-409C-BE32-E72D297353CC}">
              <c16:uniqueId val="{00000001-CA51-4901-993B-1D6870FAF73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69.489999999999995</c:v>
                </c:pt>
                <c:pt idx="1">
                  <c:v>66.760000000000005</c:v>
                </c:pt>
                <c:pt idx="2">
                  <c:v>66.290000000000006</c:v>
                </c:pt>
                <c:pt idx="3">
                  <c:v>66.81</c:v>
                </c:pt>
                <c:pt idx="4">
                  <c:v>62.4</c:v>
                </c:pt>
              </c:numCache>
            </c:numRef>
          </c:val>
          <c:extLst>
            <c:ext xmlns:c16="http://schemas.microsoft.com/office/drawing/2014/chart" uri="{C3380CC4-5D6E-409C-BE32-E72D297353CC}">
              <c16:uniqueId val="{00000000-DD62-4826-8BA4-3B5BCBA1123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59.55</c:v>
                </c:pt>
                <c:pt idx="1">
                  <c:v>65.040000000000006</c:v>
                </c:pt>
                <c:pt idx="2">
                  <c:v>68.31</c:v>
                </c:pt>
                <c:pt idx="3">
                  <c:v>65.28</c:v>
                </c:pt>
                <c:pt idx="4">
                  <c:v>64.92</c:v>
                </c:pt>
              </c:numCache>
            </c:numRef>
          </c:val>
          <c:smooth val="0"/>
          <c:extLst>
            <c:ext xmlns:c16="http://schemas.microsoft.com/office/drawing/2014/chart" uri="{C3380CC4-5D6E-409C-BE32-E72D297353CC}">
              <c16:uniqueId val="{00000001-DD62-4826-8BA4-3B5BCBA1123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87.07</c:v>
                </c:pt>
                <c:pt idx="1">
                  <c:v>88.9</c:v>
                </c:pt>
                <c:pt idx="2">
                  <c:v>89.41</c:v>
                </c:pt>
                <c:pt idx="3">
                  <c:v>89.99</c:v>
                </c:pt>
                <c:pt idx="4">
                  <c:v>90.44</c:v>
                </c:pt>
              </c:numCache>
            </c:numRef>
          </c:val>
          <c:extLst>
            <c:ext xmlns:c16="http://schemas.microsoft.com/office/drawing/2014/chart" uri="{C3380CC4-5D6E-409C-BE32-E72D297353CC}">
              <c16:uniqueId val="{00000000-947E-49D8-8604-3E2EAAF629F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87.14</c:v>
                </c:pt>
                <c:pt idx="1">
                  <c:v>92.55</c:v>
                </c:pt>
                <c:pt idx="2">
                  <c:v>92.62</c:v>
                </c:pt>
                <c:pt idx="3">
                  <c:v>92.72</c:v>
                </c:pt>
                <c:pt idx="4">
                  <c:v>92.88</c:v>
                </c:pt>
              </c:numCache>
            </c:numRef>
          </c:val>
          <c:smooth val="0"/>
          <c:extLst>
            <c:ext xmlns:c16="http://schemas.microsoft.com/office/drawing/2014/chart" uri="{C3380CC4-5D6E-409C-BE32-E72D297353CC}">
              <c16:uniqueId val="{00000001-947E-49D8-8604-3E2EAAF629F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110" zoomScaleNormal="11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宮古市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Bd1</v>
      </c>
      <c r="X8" s="40"/>
      <c r="Y8" s="40"/>
      <c r="Z8" s="40"/>
      <c r="AA8" s="40"/>
      <c r="AB8" s="40"/>
      <c r="AC8" s="40"/>
      <c r="AD8" s="41" t="str">
        <f>データ!$M$6</f>
        <v>非設置</v>
      </c>
      <c r="AE8" s="41"/>
      <c r="AF8" s="41"/>
      <c r="AG8" s="41"/>
      <c r="AH8" s="41"/>
      <c r="AI8" s="41"/>
      <c r="AJ8" s="41"/>
      <c r="AK8" s="3"/>
      <c r="AL8" s="42">
        <f>データ!S6</f>
        <v>49274</v>
      </c>
      <c r="AM8" s="42"/>
      <c r="AN8" s="42"/>
      <c r="AO8" s="42"/>
      <c r="AP8" s="42"/>
      <c r="AQ8" s="42"/>
      <c r="AR8" s="42"/>
      <c r="AS8" s="42"/>
      <c r="AT8" s="35">
        <f>データ!T6</f>
        <v>1259.1500000000001</v>
      </c>
      <c r="AU8" s="35"/>
      <c r="AV8" s="35"/>
      <c r="AW8" s="35"/>
      <c r="AX8" s="35"/>
      <c r="AY8" s="35"/>
      <c r="AZ8" s="35"/>
      <c r="BA8" s="35"/>
      <c r="BB8" s="35">
        <f>データ!U6</f>
        <v>39.130000000000003</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63.44</v>
      </c>
      <c r="J10" s="35"/>
      <c r="K10" s="35"/>
      <c r="L10" s="35"/>
      <c r="M10" s="35"/>
      <c r="N10" s="35"/>
      <c r="O10" s="35"/>
      <c r="P10" s="35">
        <f>データ!P6</f>
        <v>62.42</v>
      </c>
      <c r="Q10" s="35"/>
      <c r="R10" s="35"/>
      <c r="S10" s="35"/>
      <c r="T10" s="35"/>
      <c r="U10" s="35"/>
      <c r="V10" s="35"/>
      <c r="W10" s="35">
        <f>データ!Q6</f>
        <v>95.69</v>
      </c>
      <c r="X10" s="35"/>
      <c r="Y10" s="35"/>
      <c r="Z10" s="35"/>
      <c r="AA10" s="35"/>
      <c r="AB10" s="35"/>
      <c r="AC10" s="35"/>
      <c r="AD10" s="42">
        <f>データ!R6</f>
        <v>3080</v>
      </c>
      <c r="AE10" s="42"/>
      <c r="AF10" s="42"/>
      <c r="AG10" s="42"/>
      <c r="AH10" s="42"/>
      <c r="AI10" s="42"/>
      <c r="AJ10" s="42"/>
      <c r="AK10" s="2"/>
      <c r="AL10" s="42">
        <f>データ!V6</f>
        <v>30436</v>
      </c>
      <c r="AM10" s="42"/>
      <c r="AN10" s="42"/>
      <c r="AO10" s="42"/>
      <c r="AP10" s="42"/>
      <c r="AQ10" s="42"/>
      <c r="AR10" s="42"/>
      <c r="AS10" s="42"/>
      <c r="AT10" s="35">
        <f>データ!W6</f>
        <v>10.5</v>
      </c>
      <c r="AU10" s="35"/>
      <c r="AV10" s="35"/>
      <c r="AW10" s="35"/>
      <c r="AX10" s="35"/>
      <c r="AY10" s="35"/>
      <c r="AZ10" s="35"/>
      <c r="BA10" s="35"/>
      <c r="BB10" s="35">
        <f>データ!X6</f>
        <v>2898.67</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1" t="s">
        <v>114</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1"/>
      <c r="BM58" s="72"/>
      <c r="BN58" s="72"/>
      <c r="BO58" s="72"/>
      <c r="BP58" s="72"/>
      <c r="BQ58" s="72"/>
      <c r="BR58" s="72"/>
      <c r="BS58" s="72"/>
      <c r="BT58" s="72"/>
      <c r="BU58" s="72"/>
      <c r="BV58" s="72"/>
      <c r="BW58" s="72"/>
      <c r="BX58" s="72"/>
      <c r="BY58" s="72"/>
      <c r="BZ58" s="7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1"/>
      <c r="BM59" s="72"/>
      <c r="BN59" s="72"/>
      <c r="BO59" s="72"/>
      <c r="BP59" s="72"/>
      <c r="BQ59" s="72"/>
      <c r="BR59" s="72"/>
      <c r="BS59" s="72"/>
      <c r="BT59" s="72"/>
      <c r="BU59" s="72"/>
      <c r="BV59" s="72"/>
      <c r="BW59" s="72"/>
      <c r="BX59" s="72"/>
      <c r="BY59" s="72"/>
      <c r="BZ59" s="73"/>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71"/>
      <c r="BM60" s="72"/>
      <c r="BN60" s="72"/>
      <c r="BO60" s="72"/>
      <c r="BP60" s="72"/>
      <c r="BQ60" s="72"/>
      <c r="BR60" s="72"/>
      <c r="BS60" s="72"/>
      <c r="BT60" s="72"/>
      <c r="BU60" s="72"/>
      <c r="BV60" s="72"/>
      <c r="BW60" s="72"/>
      <c r="BX60" s="72"/>
      <c r="BY60" s="72"/>
      <c r="BZ60" s="7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1" t="s">
        <v>115</v>
      </c>
      <c r="BM66" s="72"/>
      <c r="BN66" s="72"/>
      <c r="BO66" s="72"/>
      <c r="BP66" s="72"/>
      <c r="BQ66" s="72"/>
      <c r="BR66" s="72"/>
      <c r="BS66" s="72"/>
      <c r="BT66" s="72"/>
      <c r="BU66" s="72"/>
      <c r="BV66" s="72"/>
      <c r="BW66" s="72"/>
      <c r="BX66" s="72"/>
      <c r="BY66" s="72"/>
      <c r="BZ66" s="7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1"/>
      <c r="BM67" s="72"/>
      <c r="BN67" s="72"/>
      <c r="BO67" s="72"/>
      <c r="BP67" s="72"/>
      <c r="BQ67" s="72"/>
      <c r="BR67" s="72"/>
      <c r="BS67" s="72"/>
      <c r="BT67" s="72"/>
      <c r="BU67" s="72"/>
      <c r="BV67" s="72"/>
      <c r="BW67" s="72"/>
      <c r="BX67" s="72"/>
      <c r="BY67" s="72"/>
      <c r="BZ67" s="7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1"/>
      <c r="BM68" s="72"/>
      <c r="BN68" s="72"/>
      <c r="BO68" s="72"/>
      <c r="BP68" s="72"/>
      <c r="BQ68" s="72"/>
      <c r="BR68" s="72"/>
      <c r="BS68" s="72"/>
      <c r="BT68" s="72"/>
      <c r="BU68" s="72"/>
      <c r="BV68" s="72"/>
      <c r="BW68" s="72"/>
      <c r="BX68" s="72"/>
      <c r="BY68" s="72"/>
      <c r="BZ68" s="7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1"/>
      <c r="BM69" s="72"/>
      <c r="BN69" s="72"/>
      <c r="BO69" s="72"/>
      <c r="BP69" s="72"/>
      <c r="BQ69" s="72"/>
      <c r="BR69" s="72"/>
      <c r="BS69" s="72"/>
      <c r="BT69" s="72"/>
      <c r="BU69" s="72"/>
      <c r="BV69" s="72"/>
      <c r="BW69" s="72"/>
      <c r="BX69" s="72"/>
      <c r="BY69" s="72"/>
      <c r="BZ69" s="7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1"/>
      <c r="BM70" s="72"/>
      <c r="BN70" s="72"/>
      <c r="BO70" s="72"/>
      <c r="BP70" s="72"/>
      <c r="BQ70" s="72"/>
      <c r="BR70" s="72"/>
      <c r="BS70" s="72"/>
      <c r="BT70" s="72"/>
      <c r="BU70" s="72"/>
      <c r="BV70" s="72"/>
      <c r="BW70" s="72"/>
      <c r="BX70" s="72"/>
      <c r="BY70" s="72"/>
      <c r="BZ70" s="7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1"/>
      <c r="BM71" s="72"/>
      <c r="BN71" s="72"/>
      <c r="BO71" s="72"/>
      <c r="BP71" s="72"/>
      <c r="BQ71" s="72"/>
      <c r="BR71" s="72"/>
      <c r="BS71" s="72"/>
      <c r="BT71" s="72"/>
      <c r="BU71" s="72"/>
      <c r="BV71" s="72"/>
      <c r="BW71" s="72"/>
      <c r="BX71" s="72"/>
      <c r="BY71" s="72"/>
      <c r="BZ71" s="7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1"/>
      <c r="BM72" s="72"/>
      <c r="BN72" s="72"/>
      <c r="BO72" s="72"/>
      <c r="BP72" s="72"/>
      <c r="BQ72" s="72"/>
      <c r="BR72" s="72"/>
      <c r="BS72" s="72"/>
      <c r="BT72" s="72"/>
      <c r="BU72" s="72"/>
      <c r="BV72" s="72"/>
      <c r="BW72" s="72"/>
      <c r="BX72" s="72"/>
      <c r="BY72" s="72"/>
      <c r="BZ72" s="7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1"/>
      <c r="BM73" s="72"/>
      <c r="BN73" s="72"/>
      <c r="BO73" s="72"/>
      <c r="BP73" s="72"/>
      <c r="BQ73" s="72"/>
      <c r="BR73" s="72"/>
      <c r="BS73" s="72"/>
      <c r="BT73" s="72"/>
      <c r="BU73" s="72"/>
      <c r="BV73" s="72"/>
      <c r="BW73" s="72"/>
      <c r="BX73" s="72"/>
      <c r="BY73" s="72"/>
      <c r="BZ73" s="7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1"/>
      <c r="BM74" s="72"/>
      <c r="BN74" s="72"/>
      <c r="BO74" s="72"/>
      <c r="BP74" s="72"/>
      <c r="BQ74" s="72"/>
      <c r="BR74" s="72"/>
      <c r="BS74" s="72"/>
      <c r="BT74" s="72"/>
      <c r="BU74" s="72"/>
      <c r="BV74" s="72"/>
      <c r="BW74" s="72"/>
      <c r="BX74" s="72"/>
      <c r="BY74" s="72"/>
      <c r="BZ74" s="7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1"/>
      <c r="BM75" s="72"/>
      <c r="BN75" s="72"/>
      <c r="BO75" s="72"/>
      <c r="BP75" s="72"/>
      <c r="BQ75" s="72"/>
      <c r="BR75" s="72"/>
      <c r="BS75" s="72"/>
      <c r="BT75" s="72"/>
      <c r="BU75" s="72"/>
      <c r="BV75" s="72"/>
      <c r="BW75" s="72"/>
      <c r="BX75" s="72"/>
      <c r="BY75" s="72"/>
      <c r="BZ75" s="7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1"/>
      <c r="BM76" s="72"/>
      <c r="BN76" s="72"/>
      <c r="BO76" s="72"/>
      <c r="BP76" s="72"/>
      <c r="BQ76" s="72"/>
      <c r="BR76" s="72"/>
      <c r="BS76" s="72"/>
      <c r="BT76" s="72"/>
      <c r="BU76" s="72"/>
      <c r="BV76" s="72"/>
      <c r="BW76" s="72"/>
      <c r="BX76" s="72"/>
      <c r="BY76" s="72"/>
      <c r="BZ76" s="7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1"/>
      <c r="BM77" s="72"/>
      <c r="BN77" s="72"/>
      <c r="BO77" s="72"/>
      <c r="BP77" s="72"/>
      <c r="BQ77" s="72"/>
      <c r="BR77" s="72"/>
      <c r="BS77" s="72"/>
      <c r="BT77" s="72"/>
      <c r="BU77" s="72"/>
      <c r="BV77" s="72"/>
      <c r="BW77" s="72"/>
      <c r="BX77" s="72"/>
      <c r="BY77" s="72"/>
      <c r="BZ77" s="7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1"/>
      <c r="BM78" s="72"/>
      <c r="BN78" s="72"/>
      <c r="BO78" s="72"/>
      <c r="BP78" s="72"/>
      <c r="BQ78" s="72"/>
      <c r="BR78" s="72"/>
      <c r="BS78" s="72"/>
      <c r="BT78" s="72"/>
      <c r="BU78" s="72"/>
      <c r="BV78" s="72"/>
      <c r="BW78" s="72"/>
      <c r="BX78" s="72"/>
      <c r="BY78" s="72"/>
      <c r="BZ78" s="7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1"/>
      <c r="BM79" s="72"/>
      <c r="BN79" s="72"/>
      <c r="BO79" s="72"/>
      <c r="BP79" s="72"/>
      <c r="BQ79" s="72"/>
      <c r="BR79" s="72"/>
      <c r="BS79" s="72"/>
      <c r="BT79" s="72"/>
      <c r="BU79" s="72"/>
      <c r="BV79" s="72"/>
      <c r="BW79" s="72"/>
      <c r="BX79" s="72"/>
      <c r="BY79" s="72"/>
      <c r="BZ79" s="7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1"/>
      <c r="BM80" s="72"/>
      <c r="BN80" s="72"/>
      <c r="BO80" s="72"/>
      <c r="BP80" s="72"/>
      <c r="BQ80" s="72"/>
      <c r="BR80" s="72"/>
      <c r="BS80" s="72"/>
      <c r="BT80" s="72"/>
      <c r="BU80" s="72"/>
      <c r="BV80" s="72"/>
      <c r="BW80" s="72"/>
      <c r="BX80" s="72"/>
      <c r="BY80" s="72"/>
      <c r="BZ80" s="7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1"/>
      <c r="BM81" s="72"/>
      <c r="BN81" s="72"/>
      <c r="BO81" s="72"/>
      <c r="BP81" s="72"/>
      <c r="BQ81" s="72"/>
      <c r="BR81" s="72"/>
      <c r="BS81" s="72"/>
      <c r="BT81" s="72"/>
      <c r="BU81" s="72"/>
      <c r="BV81" s="72"/>
      <c r="BW81" s="72"/>
      <c r="BX81" s="72"/>
      <c r="BY81" s="72"/>
      <c r="BZ81" s="7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4"/>
      <c r="BM82" s="75"/>
      <c r="BN82" s="75"/>
      <c r="BO82" s="75"/>
      <c r="BP82" s="75"/>
      <c r="BQ82" s="75"/>
      <c r="BR82" s="75"/>
      <c r="BS82" s="75"/>
      <c r="BT82" s="75"/>
      <c r="BU82" s="75"/>
      <c r="BV82" s="75"/>
      <c r="BW82" s="75"/>
      <c r="BX82" s="75"/>
      <c r="BY82" s="75"/>
      <c r="BZ82" s="76"/>
    </row>
    <row r="83" spans="1:78" x14ac:dyDescent="0.15">
      <c r="C83" s="77" t="s">
        <v>30</v>
      </c>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ljXM0nivjbQNkPdHoXEXqA4M5r2Y277ew3YiErRwn6h++0Ee7rNFAAkW9mJgMFk6H9WMxyiuTftf3AYsYkiAUQ==" saltValue="HY3aI3ySLyaJmcPsEn+Qa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32026</v>
      </c>
      <c r="D6" s="19">
        <f t="shared" si="3"/>
        <v>46</v>
      </c>
      <c r="E6" s="19">
        <f t="shared" si="3"/>
        <v>17</v>
      </c>
      <c r="F6" s="19">
        <f t="shared" si="3"/>
        <v>1</v>
      </c>
      <c r="G6" s="19">
        <f t="shared" si="3"/>
        <v>0</v>
      </c>
      <c r="H6" s="19" t="str">
        <f t="shared" si="3"/>
        <v>岩手県　宮古市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63.44</v>
      </c>
      <c r="P6" s="20">
        <f t="shared" si="3"/>
        <v>62.42</v>
      </c>
      <c r="Q6" s="20">
        <f t="shared" si="3"/>
        <v>95.69</v>
      </c>
      <c r="R6" s="20">
        <f t="shared" si="3"/>
        <v>3080</v>
      </c>
      <c r="S6" s="20">
        <f t="shared" si="3"/>
        <v>49274</v>
      </c>
      <c r="T6" s="20">
        <f t="shared" si="3"/>
        <v>1259.1500000000001</v>
      </c>
      <c r="U6" s="20">
        <f t="shared" si="3"/>
        <v>39.130000000000003</v>
      </c>
      <c r="V6" s="20">
        <f t="shared" si="3"/>
        <v>30436</v>
      </c>
      <c r="W6" s="20">
        <f t="shared" si="3"/>
        <v>10.5</v>
      </c>
      <c r="X6" s="20">
        <f t="shared" si="3"/>
        <v>2898.67</v>
      </c>
      <c r="Y6" s="21">
        <f>IF(Y7="",NA(),Y7)</f>
        <v>113.32</v>
      </c>
      <c r="Z6" s="21">
        <f t="shared" ref="Z6:AH6" si="4">IF(Z7="",NA(),Z7)</f>
        <v>111.75</v>
      </c>
      <c r="AA6" s="21">
        <f t="shared" si="4"/>
        <v>115.92</v>
      </c>
      <c r="AB6" s="21">
        <f t="shared" si="4"/>
        <v>110.1</v>
      </c>
      <c r="AC6" s="21">
        <f t="shared" si="4"/>
        <v>107.62</v>
      </c>
      <c r="AD6" s="21">
        <f t="shared" si="4"/>
        <v>108.38</v>
      </c>
      <c r="AE6" s="21">
        <f t="shared" si="4"/>
        <v>106.9</v>
      </c>
      <c r="AF6" s="21">
        <f t="shared" si="4"/>
        <v>106.99</v>
      </c>
      <c r="AG6" s="21">
        <f t="shared" si="4"/>
        <v>107.85</v>
      </c>
      <c r="AH6" s="21">
        <f t="shared" si="4"/>
        <v>108.04</v>
      </c>
      <c r="AI6" s="20" t="str">
        <f>IF(AI7="","",IF(AI7="-","【-】","【"&amp;SUBSTITUTE(TEXT(AI7,"#,##0.00"),"-","△")&amp;"】"))</f>
        <v>【107.02】</v>
      </c>
      <c r="AJ6" s="20">
        <f>IF(AJ7="",NA(),AJ7)</f>
        <v>0</v>
      </c>
      <c r="AK6" s="20">
        <f t="shared" ref="AK6:AS6" si="5">IF(AK7="",NA(),AK7)</f>
        <v>0</v>
      </c>
      <c r="AL6" s="20">
        <f t="shared" si="5"/>
        <v>0</v>
      </c>
      <c r="AM6" s="20">
        <f t="shared" si="5"/>
        <v>0</v>
      </c>
      <c r="AN6" s="20">
        <f t="shared" si="5"/>
        <v>0</v>
      </c>
      <c r="AO6" s="21">
        <f t="shared" si="5"/>
        <v>12.78</v>
      </c>
      <c r="AP6" s="21">
        <f t="shared" si="5"/>
        <v>9.06</v>
      </c>
      <c r="AQ6" s="21">
        <f t="shared" si="5"/>
        <v>7.42</v>
      </c>
      <c r="AR6" s="21">
        <f t="shared" si="5"/>
        <v>4.72</v>
      </c>
      <c r="AS6" s="21">
        <f t="shared" si="5"/>
        <v>4.49</v>
      </c>
      <c r="AT6" s="20" t="str">
        <f>IF(AT7="","",IF(AT7="-","【-】","【"&amp;SUBSTITUTE(TEXT(AT7,"#,##0.00"),"-","△")&amp;"】"))</f>
        <v>【3.09】</v>
      </c>
      <c r="AU6" s="21">
        <f>IF(AU7="",NA(),AU7)</f>
        <v>98.55</v>
      </c>
      <c r="AV6" s="21">
        <f t="shared" ref="AV6:BD6" si="6">IF(AV7="",NA(),AV7)</f>
        <v>90.32</v>
      </c>
      <c r="AW6" s="21">
        <f t="shared" si="6"/>
        <v>88.03</v>
      </c>
      <c r="AX6" s="21">
        <f t="shared" si="6"/>
        <v>80.64</v>
      </c>
      <c r="AY6" s="21">
        <f t="shared" si="6"/>
        <v>61.08</v>
      </c>
      <c r="AZ6" s="21">
        <f t="shared" si="6"/>
        <v>57.48</v>
      </c>
      <c r="BA6" s="21">
        <f t="shared" si="6"/>
        <v>76.31</v>
      </c>
      <c r="BB6" s="21">
        <f t="shared" si="6"/>
        <v>68.180000000000007</v>
      </c>
      <c r="BC6" s="21">
        <f t="shared" si="6"/>
        <v>67.930000000000007</v>
      </c>
      <c r="BD6" s="21">
        <f t="shared" si="6"/>
        <v>68.53</v>
      </c>
      <c r="BE6" s="20" t="str">
        <f>IF(BE7="","",IF(BE7="-","【-】","【"&amp;SUBSTITUTE(TEXT(BE7,"#,##0.00"),"-","△")&amp;"】"))</f>
        <v>【71.39】</v>
      </c>
      <c r="BF6" s="21">
        <f>IF(BF7="",NA(),BF7)</f>
        <v>767</v>
      </c>
      <c r="BG6" s="21">
        <f t="shared" ref="BG6:BO6" si="7">IF(BG7="",NA(),BG7)</f>
        <v>743.89</v>
      </c>
      <c r="BH6" s="21">
        <f t="shared" si="7"/>
        <v>700.63</v>
      </c>
      <c r="BI6" s="21">
        <f t="shared" si="7"/>
        <v>670.67</v>
      </c>
      <c r="BJ6" s="21">
        <f t="shared" si="7"/>
        <v>655.57</v>
      </c>
      <c r="BK6" s="21">
        <f t="shared" si="7"/>
        <v>1046.25</v>
      </c>
      <c r="BL6" s="21">
        <f t="shared" si="7"/>
        <v>820.36</v>
      </c>
      <c r="BM6" s="21">
        <f t="shared" si="7"/>
        <v>847.44</v>
      </c>
      <c r="BN6" s="21">
        <f t="shared" si="7"/>
        <v>857.88</v>
      </c>
      <c r="BO6" s="21">
        <f t="shared" si="7"/>
        <v>825.1</v>
      </c>
      <c r="BP6" s="20" t="str">
        <f>IF(BP7="","",IF(BP7="-","【-】","【"&amp;SUBSTITUTE(TEXT(BP7,"#,##0.00"),"-","△")&amp;"】"))</f>
        <v>【669.11】</v>
      </c>
      <c r="BQ6" s="21">
        <f>IF(BQ7="",NA(),BQ7)</f>
        <v>116.03</v>
      </c>
      <c r="BR6" s="21">
        <f t="shared" ref="BR6:BZ6" si="8">IF(BR7="",NA(),BR7)</f>
        <v>162.69999999999999</v>
      </c>
      <c r="BS6" s="21">
        <f t="shared" si="8"/>
        <v>162.04</v>
      </c>
      <c r="BT6" s="21">
        <f t="shared" si="8"/>
        <v>169.9</v>
      </c>
      <c r="BU6" s="21">
        <f t="shared" si="8"/>
        <v>162.01</v>
      </c>
      <c r="BV6" s="21">
        <f t="shared" si="8"/>
        <v>88.37</v>
      </c>
      <c r="BW6" s="21">
        <f t="shared" si="8"/>
        <v>95.4</v>
      </c>
      <c r="BX6" s="21">
        <f t="shared" si="8"/>
        <v>94.69</v>
      </c>
      <c r="BY6" s="21">
        <f t="shared" si="8"/>
        <v>94.97</v>
      </c>
      <c r="BZ6" s="21">
        <f t="shared" si="8"/>
        <v>97.07</v>
      </c>
      <c r="CA6" s="20" t="str">
        <f>IF(CA7="","",IF(CA7="-","【-】","【"&amp;SUBSTITUTE(TEXT(CA7,"#,##0.00"),"-","△")&amp;"】"))</f>
        <v>【99.73】</v>
      </c>
      <c r="CB6" s="21">
        <f>IF(CB7="",NA(),CB7)</f>
        <v>141.27000000000001</v>
      </c>
      <c r="CC6" s="21">
        <f t="shared" ref="CC6:CK6" si="9">IF(CC7="",NA(),CC7)</f>
        <v>100.81</v>
      </c>
      <c r="CD6" s="21">
        <f t="shared" si="9"/>
        <v>101.86</v>
      </c>
      <c r="CE6" s="21">
        <f t="shared" si="9"/>
        <v>96.76</v>
      </c>
      <c r="CF6" s="21">
        <f t="shared" si="9"/>
        <v>101.82</v>
      </c>
      <c r="CG6" s="21">
        <f t="shared" si="9"/>
        <v>178.11</v>
      </c>
      <c r="CH6" s="21">
        <f t="shared" si="9"/>
        <v>163.19999999999999</v>
      </c>
      <c r="CI6" s="21">
        <f t="shared" si="9"/>
        <v>159.78</v>
      </c>
      <c r="CJ6" s="21">
        <f t="shared" si="9"/>
        <v>159.49</v>
      </c>
      <c r="CK6" s="21">
        <f t="shared" si="9"/>
        <v>157.81</v>
      </c>
      <c r="CL6" s="20" t="str">
        <f>IF(CL7="","",IF(CL7="-","【-】","【"&amp;SUBSTITUTE(TEXT(CL7,"#,##0.00"),"-","△")&amp;"】"))</f>
        <v>【134.98】</v>
      </c>
      <c r="CM6" s="21">
        <f>IF(CM7="",NA(),CM7)</f>
        <v>69.489999999999995</v>
      </c>
      <c r="CN6" s="21">
        <f t="shared" ref="CN6:CV6" si="10">IF(CN7="",NA(),CN7)</f>
        <v>66.760000000000005</v>
      </c>
      <c r="CO6" s="21">
        <f t="shared" si="10"/>
        <v>66.290000000000006</v>
      </c>
      <c r="CP6" s="21">
        <f t="shared" si="10"/>
        <v>66.81</v>
      </c>
      <c r="CQ6" s="21">
        <f t="shared" si="10"/>
        <v>62.4</v>
      </c>
      <c r="CR6" s="21">
        <f t="shared" si="10"/>
        <v>59.55</v>
      </c>
      <c r="CS6" s="21">
        <f t="shared" si="10"/>
        <v>65.040000000000006</v>
      </c>
      <c r="CT6" s="21">
        <f t="shared" si="10"/>
        <v>68.31</v>
      </c>
      <c r="CU6" s="21">
        <f t="shared" si="10"/>
        <v>65.28</v>
      </c>
      <c r="CV6" s="21">
        <f t="shared" si="10"/>
        <v>64.92</v>
      </c>
      <c r="CW6" s="20" t="str">
        <f>IF(CW7="","",IF(CW7="-","【-】","【"&amp;SUBSTITUTE(TEXT(CW7,"#,##0.00"),"-","△")&amp;"】"))</f>
        <v>【59.99】</v>
      </c>
      <c r="CX6" s="21">
        <f>IF(CX7="",NA(),CX7)</f>
        <v>87.07</v>
      </c>
      <c r="CY6" s="21">
        <f t="shared" ref="CY6:DG6" si="11">IF(CY7="",NA(),CY7)</f>
        <v>88.9</v>
      </c>
      <c r="CZ6" s="21">
        <f t="shared" si="11"/>
        <v>89.41</v>
      </c>
      <c r="DA6" s="21">
        <f t="shared" si="11"/>
        <v>89.99</v>
      </c>
      <c r="DB6" s="21">
        <f t="shared" si="11"/>
        <v>90.44</v>
      </c>
      <c r="DC6" s="21">
        <f t="shared" si="11"/>
        <v>87.14</v>
      </c>
      <c r="DD6" s="21">
        <f t="shared" si="11"/>
        <v>92.55</v>
      </c>
      <c r="DE6" s="21">
        <f t="shared" si="11"/>
        <v>92.62</v>
      </c>
      <c r="DF6" s="21">
        <f t="shared" si="11"/>
        <v>92.72</v>
      </c>
      <c r="DG6" s="21">
        <f t="shared" si="11"/>
        <v>92.88</v>
      </c>
      <c r="DH6" s="20" t="str">
        <f>IF(DH7="","",IF(DH7="-","【-】","【"&amp;SUBSTITUTE(TEXT(DH7,"#,##0.00"),"-","△")&amp;"】"))</f>
        <v>【95.72】</v>
      </c>
      <c r="DI6" s="21">
        <f>IF(DI7="",NA(),DI7)</f>
        <v>36.86</v>
      </c>
      <c r="DJ6" s="21">
        <f t="shared" ref="DJ6:DR6" si="12">IF(DJ7="",NA(),DJ7)</f>
        <v>37.74</v>
      </c>
      <c r="DK6" s="21">
        <f t="shared" si="12"/>
        <v>39.82</v>
      </c>
      <c r="DL6" s="21">
        <f t="shared" si="12"/>
        <v>36.729999999999997</v>
      </c>
      <c r="DM6" s="21">
        <f t="shared" si="12"/>
        <v>39.15</v>
      </c>
      <c r="DN6" s="21">
        <f t="shared" si="12"/>
        <v>15.21</v>
      </c>
      <c r="DO6" s="21">
        <f t="shared" si="12"/>
        <v>26.13</v>
      </c>
      <c r="DP6" s="21">
        <f t="shared" si="12"/>
        <v>26.36</v>
      </c>
      <c r="DQ6" s="21">
        <f t="shared" si="12"/>
        <v>23.79</v>
      </c>
      <c r="DR6" s="21">
        <f t="shared" si="12"/>
        <v>25.66</v>
      </c>
      <c r="DS6" s="20" t="str">
        <f>IF(DS7="","",IF(DS7="-","【-】","【"&amp;SUBSTITUTE(TEXT(DS7,"#,##0.00"),"-","△")&amp;"】"))</f>
        <v>【38.17】</v>
      </c>
      <c r="DT6" s="20">
        <f>IF(DT7="",NA(),DT7)</f>
        <v>0</v>
      </c>
      <c r="DU6" s="20">
        <f t="shared" ref="DU6:EC6" si="13">IF(DU7="",NA(),DU7)</f>
        <v>0</v>
      </c>
      <c r="DV6" s="20">
        <f t="shared" si="13"/>
        <v>0</v>
      </c>
      <c r="DW6" s="20">
        <f t="shared" si="13"/>
        <v>0</v>
      </c>
      <c r="DX6" s="20">
        <f t="shared" si="13"/>
        <v>0</v>
      </c>
      <c r="DY6" s="21">
        <f t="shared" si="13"/>
        <v>0.01</v>
      </c>
      <c r="DZ6" s="21">
        <f t="shared" si="13"/>
        <v>1.03</v>
      </c>
      <c r="EA6" s="21">
        <f t="shared" si="13"/>
        <v>1.43</v>
      </c>
      <c r="EB6" s="21">
        <f t="shared" si="13"/>
        <v>1.22</v>
      </c>
      <c r="EC6" s="21">
        <f t="shared" si="13"/>
        <v>1.61</v>
      </c>
      <c r="ED6" s="20" t="str">
        <f>IF(ED7="","",IF(ED7="-","【-】","【"&amp;SUBSTITUTE(TEXT(ED7,"#,##0.00"),"-","△")&amp;"】"))</f>
        <v>【6.54】</v>
      </c>
      <c r="EE6" s="20">
        <f>IF(EE7="",NA(),EE7)</f>
        <v>0</v>
      </c>
      <c r="EF6" s="20">
        <f t="shared" ref="EF6:EN6" si="14">IF(EF7="",NA(),EF7)</f>
        <v>0</v>
      </c>
      <c r="EG6" s="20">
        <f t="shared" si="14"/>
        <v>0</v>
      </c>
      <c r="EH6" s="20">
        <f t="shared" si="14"/>
        <v>0</v>
      </c>
      <c r="EI6" s="20">
        <f t="shared" si="14"/>
        <v>0</v>
      </c>
      <c r="EJ6" s="21">
        <f t="shared" si="14"/>
        <v>0.11</v>
      </c>
      <c r="EK6" s="21">
        <f t="shared" si="14"/>
        <v>0.1</v>
      </c>
      <c r="EL6" s="21">
        <f t="shared" si="14"/>
        <v>0.09</v>
      </c>
      <c r="EM6" s="21">
        <f t="shared" si="14"/>
        <v>0.09</v>
      </c>
      <c r="EN6" s="21">
        <f t="shared" si="14"/>
        <v>0.17</v>
      </c>
      <c r="EO6" s="20" t="str">
        <f>IF(EO7="","",IF(EO7="-","【-】","【"&amp;SUBSTITUTE(TEXT(EO7,"#,##0.00"),"-","△")&amp;"】"))</f>
        <v>【0.24】</v>
      </c>
    </row>
    <row r="7" spans="1:148" s="22" customFormat="1" x14ac:dyDescent="0.15">
      <c r="A7" s="14"/>
      <c r="B7" s="23">
        <v>2021</v>
      </c>
      <c r="C7" s="23">
        <v>32026</v>
      </c>
      <c r="D7" s="23">
        <v>46</v>
      </c>
      <c r="E7" s="23">
        <v>17</v>
      </c>
      <c r="F7" s="23">
        <v>1</v>
      </c>
      <c r="G7" s="23">
        <v>0</v>
      </c>
      <c r="H7" s="23" t="s">
        <v>96</v>
      </c>
      <c r="I7" s="23" t="s">
        <v>97</v>
      </c>
      <c r="J7" s="23" t="s">
        <v>98</v>
      </c>
      <c r="K7" s="23" t="s">
        <v>99</v>
      </c>
      <c r="L7" s="23" t="s">
        <v>100</v>
      </c>
      <c r="M7" s="23" t="s">
        <v>101</v>
      </c>
      <c r="N7" s="24" t="s">
        <v>102</v>
      </c>
      <c r="O7" s="24">
        <v>63.44</v>
      </c>
      <c r="P7" s="24">
        <v>62.42</v>
      </c>
      <c r="Q7" s="24">
        <v>95.69</v>
      </c>
      <c r="R7" s="24">
        <v>3080</v>
      </c>
      <c r="S7" s="24">
        <v>49274</v>
      </c>
      <c r="T7" s="24">
        <v>1259.1500000000001</v>
      </c>
      <c r="U7" s="24">
        <v>39.130000000000003</v>
      </c>
      <c r="V7" s="24">
        <v>30436</v>
      </c>
      <c r="W7" s="24">
        <v>10.5</v>
      </c>
      <c r="X7" s="24">
        <v>2898.67</v>
      </c>
      <c r="Y7" s="24">
        <v>113.32</v>
      </c>
      <c r="Z7" s="24">
        <v>111.75</v>
      </c>
      <c r="AA7" s="24">
        <v>115.92</v>
      </c>
      <c r="AB7" s="24">
        <v>110.1</v>
      </c>
      <c r="AC7" s="24">
        <v>107.62</v>
      </c>
      <c r="AD7" s="24">
        <v>108.38</v>
      </c>
      <c r="AE7" s="24">
        <v>106.9</v>
      </c>
      <c r="AF7" s="24">
        <v>106.99</v>
      </c>
      <c r="AG7" s="24">
        <v>107.85</v>
      </c>
      <c r="AH7" s="24">
        <v>108.04</v>
      </c>
      <c r="AI7" s="24">
        <v>107.02</v>
      </c>
      <c r="AJ7" s="24">
        <v>0</v>
      </c>
      <c r="AK7" s="24">
        <v>0</v>
      </c>
      <c r="AL7" s="24">
        <v>0</v>
      </c>
      <c r="AM7" s="24">
        <v>0</v>
      </c>
      <c r="AN7" s="24">
        <v>0</v>
      </c>
      <c r="AO7" s="24">
        <v>12.78</v>
      </c>
      <c r="AP7" s="24">
        <v>9.06</v>
      </c>
      <c r="AQ7" s="24">
        <v>7.42</v>
      </c>
      <c r="AR7" s="24">
        <v>4.72</v>
      </c>
      <c r="AS7" s="24">
        <v>4.49</v>
      </c>
      <c r="AT7" s="24">
        <v>3.09</v>
      </c>
      <c r="AU7" s="24">
        <v>98.55</v>
      </c>
      <c r="AV7" s="24">
        <v>90.32</v>
      </c>
      <c r="AW7" s="24">
        <v>88.03</v>
      </c>
      <c r="AX7" s="24">
        <v>80.64</v>
      </c>
      <c r="AY7" s="24">
        <v>61.08</v>
      </c>
      <c r="AZ7" s="24">
        <v>57.48</v>
      </c>
      <c r="BA7" s="24">
        <v>76.31</v>
      </c>
      <c r="BB7" s="24">
        <v>68.180000000000007</v>
      </c>
      <c r="BC7" s="24">
        <v>67.930000000000007</v>
      </c>
      <c r="BD7" s="24">
        <v>68.53</v>
      </c>
      <c r="BE7" s="24">
        <v>71.39</v>
      </c>
      <c r="BF7" s="24">
        <v>767</v>
      </c>
      <c r="BG7" s="24">
        <v>743.89</v>
      </c>
      <c r="BH7" s="24">
        <v>700.63</v>
      </c>
      <c r="BI7" s="24">
        <v>670.67</v>
      </c>
      <c r="BJ7" s="24">
        <v>655.57</v>
      </c>
      <c r="BK7" s="24">
        <v>1046.25</v>
      </c>
      <c r="BL7" s="24">
        <v>820.36</v>
      </c>
      <c r="BM7" s="24">
        <v>847.44</v>
      </c>
      <c r="BN7" s="24">
        <v>857.88</v>
      </c>
      <c r="BO7" s="24">
        <v>825.1</v>
      </c>
      <c r="BP7" s="24">
        <v>669.11</v>
      </c>
      <c r="BQ7" s="24">
        <v>116.03</v>
      </c>
      <c r="BR7" s="24">
        <v>162.69999999999999</v>
      </c>
      <c r="BS7" s="24">
        <v>162.04</v>
      </c>
      <c r="BT7" s="24">
        <v>169.9</v>
      </c>
      <c r="BU7" s="24">
        <v>162.01</v>
      </c>
      <c r="BV7" s="24">
        <v>88.37</v>
      </c>
      <c r="BW7" s="24">
        <v>95.4</v>
      </c>
      <c r="BX7" s="24">
        <v>94.69</v>
      </c>
      <c r="BY7" s="24">
        <v>94.97</v>
      </c>
      <c r="BZ7" s="24">
        <v>97.07</v>
      </c>
      <c r="CA7" s="24">
        <v>99.73</v>
      </c>
      <c r="CB7" s="24">
        <v>141.27000000000001</v>
      </c>
      <c r="CC7" s="24">
        <v>100.81</v>
      </c>
      <c r="CD7" s="24">
        <v>101.86</v>
      </c>
      <c r="CE7" s="24">
        <v>96.76</v>
      </c>
      <c r="CF7" s="24">
        <v>101.82</v>
      </c>
      <c r="CG7" s="24">
        <v>178.11</v>
      </c>
      <c r="CH7" s="24">
        <v>163.19999999999999</v>
      </c>
      <c r="CI7" s="24">
        <v>159.78</v>
      </c>
      <c r="CJ7" s="24">
        <v>159.49</v>
      </c>
      <c r="CK7" s="24">
        <v>157.81</v>
      </c>
      <c r="CL7" s="24">
        <v>134.97999999999999</v>
      </c>
      <c r="CM7" s="24">
        <v>69.489999999999995</v>
      </c>
      <c r="CN7" s="24">
        <v>66.760000000000005</v>
      </c>
      <c r="CO7" s="24">
        <v>66.290000000000006</v>
      </c>
      <c r="CP7" s="24">
        <v>66.81</v>
      </c>
      <c r="CQ7" s="24">
        <v>62.4</v>
      </c>
      <c r="CR7" s="24">
        <v>59.55</v>
      </c>
      <c r="CS7" s="24">
        <v>65.040000000000006</v>
      </c>
      <c r="CT7" s="24">
        <v>68.31</v>
      </c>
      <c r="CU7" s="24">
        <v>65.28</v>
      </c>
      <c r="CV7" s="24">
        <v>64.92</v>
      </c>
      <c r="CW7" s="24">
        <v>59.99</v>
      </c>
      <c r="CX7" s="24">
        <v>87.07</v>
      </c>
      <c r="CY7" s="24">
        <v>88.9</v>
      </c>
      <c r="CZ7" s="24">
        <v>89.41</v>
      </c>
      <c r="DA7" s="24">
        <v>89.99</v>
      </c>
      <c r="DB7" s="24">
        <v>90.44</v>
      </c>
      <c r="DC7" s="24">
        <v>87.14</v>
      </c>
      <c r="DD7" s="24">
        <v>92.55</v>
      </c>
      <c r="DE7" s="24">
        <v>92.62</v>
      </c>
      <c r="DF7" s="24">
        <v>92.72</v>
      </c>
      <c r="DG7" s="24">
        <v>92.88</v>
      </c>
      <c r="DH7" s="24">
        <v>95.72</v>
      </c>
      <c r="DI7" s="24">
        <v>36.86</v>
      </c>
      <c r="DJ7" s="24">
        <v>37.74</v>
      </c>
      <c r="DK7" s="24">
        <v>39.82</v>
      </c>
      <c r="DL7" s="24">
        <v>36.729999999999997</v>
      </c>
      <c r="DM7" s="24">
        <v>39.15</v>
      </c>
      <c r="DN7" s="24">
        <v>15.21</v>
      </c>
      <c r="DO7" s="24">
        <v>26.13</v>
      </c>
      <c r="DP7" s="24">
        <v>26.36</v>
      </c>
      <c r="DQ7" s="24">
        <v>23.79</v>
      </c>
      <c r="DR7" s="24">
        <v>25.66</v>
      </c>
      <c r="DS7" s="24">
        <v>38.17</v>
      </c>
      <c r="DT7" s="24">
        <v>0</v>
      </c>
      <c r="DU7" s="24">
        <v>0</v>
      </c>
      <c r="DV7" s="24">
        <v>0</v>
      </c>
      <c r="DW7" s="24">
        <v>0</v>
      </c>
      <c r="DX7" s="24">
        <v>0</v>
      </c>
      <c r="DY7" s="24">
        <v>0.01</v>
      </c>
      <c r="DZ7" s="24">
        <v>1.03</v>
      </c>
      <c r="EA7" s="24">
        <v>1.43</v>
      </c>
      <c r="EB7" s="24">
        <v>1.22</v>
      </c>
      <c r="EC7" s="24">
        <v>1.61</v>
      </c>
      <c r="ED7" s="24">
        <v>6.54</v>
      </c>
      <c r="EE7" s="24">
        <v>0</v>
      </c>
      <c r="EF7" s="24">
        <v>0</v>
      </c>
      <c r="EG7" s="24">
        <v>0</v>
      </c>
      <c r="EH7" s="24">
        <v>0</v>
      </c>
      <c r="EI7" s="24">
        <v>0</v>
      </c>
      <c r="EJ7" s="24">
        <v>0.11</v>
      </c>
      <c r="EK7" s="24">
        <v>0.1</v>
      </c>
      <c r="EL7" s="24">
        <v>0.09</v>
      </c>
      <c r="EM7" s="24">
        <v>0.09</v>
      </c>
      <c r="EN7" s="24">
        <v>0.17</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2023-02-10T04:40:01Z</cp:lastPrinted>
  <dcterms:created xsi:type="dcterms:W3CDTF">2023-01-12T23:26:20Z</dcterms:created>
  <dcterms:modified xsi:type="dcterms:W3CDTF">2023-02-10T05:10:32Z</dcterms:modified>
  <cp:category/>
</cp:coreProperties>
</file>