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02下水道\■02_決算統計（企業会計・特別会計・経営比較分析表）\■■041-1経営比較分析表（財政課）\令和３年度決算\提出用\"/>
    </mc:Choice>
  </mc:AlternateContent>
  <workbookProtection workbookAlgorithmName="SHA-512" workbookHashValue="1SCcAMEyZXjqdGCyS35yZOnlSSgMTYeNxYR+YrKuyCsXptzB/4VwfrP6oeyktczCyq+VHGCfDF2BgDe7xQITMA==" workbookSaltValue="OOn5Wk0bGuZR9R5+IjDne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I10" i="4"/>
  <c r="AL8" i="4"/>
  <c r="P8" i="4"/>
  <c r="I8" i="4"/>
</calcChain>
</file>

<file path=xl/sharedStrings.xml><?xml version="1.0" encoding="utf-8"?>
<sst xmlns="http://schemas.openxmlformats.org/spreadsheetml/2006/main" count="236" uniqueCount="121">
  <si>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</si>
  <si>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</si>
  <si>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</si>
  <si>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</si>
  <si>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</si>
  <si>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</si>
  <si>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</si>
  <si>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</si>
  <si>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</si>
  <si>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</si>
  <si>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</si>
  <si>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</si>
  <si>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</si>
  <si>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</si>
  <si>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</si>
  <si>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</si>
  <si>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</si>
  <si>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</si>
  <si>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</si>
  <si>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</si>
  <si>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</si>
  <si>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</si>
  <si>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</si>
  <si>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</si>
  <si>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</si>
  <si>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</si>
  <si>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</si>
  <si>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</si>
  <si>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</si>
  <si>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</si>
  <si>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</si>
  <si>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</si>
  <si>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</si>
  <si>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</si>
  <si>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</si>
  <si>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</si>
  <si>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</si>
  <si>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</si>
  <si>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</si>
  <si>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</si>
  <si>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</si>
  <si>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</si>
  <si>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</si>
  <si>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</si>
  <si>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</si>
  <si>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</si>
  <si>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</si>
  <si>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</si>
  <si>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</si>
  <si>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</si>
  <si>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</si>
  <si>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</si>
  <si>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</si>
  <si>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</si>
  <si>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</si>
  <si>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</si>
  <si>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</si>
  <si>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</si>
  <si>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</si>
  <si>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</si>
  <si>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</si>
  <si>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</si>
  <si>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</si>
  <si>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</si>
  <si>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</si>
  <si>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</si>
  <si>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</si>
  <si>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</si>
  <si>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</si>
  <si>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</si>
  <si>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</si>
  <si>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</si>
  <si>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</si>
  <si>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</si>
  <si>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</si>
  <si>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</si>
  <si>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</si>
  <si>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</si>
  <si>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</si>
  <si>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</si>
  <si>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</si>
  <si>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</si>
  <si>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</si>
  <si>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</si>
  <si>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</si>
  <si>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</si>
  <si>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</si>
  <si>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</si>
  <si>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</si>
  <si>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</si>
  <si>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</si>
  <si>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</si>
  <si>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</si>
  <si>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</si>
  <si>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</si>
  <si>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</si>
  <si>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</si>
  <si>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</si>
  <si>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</si>
  <si>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</si>
  <si>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</si>
  <si>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</si>
  <si>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</si>
  <si>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</si>
  <si>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</si>
  <si>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</si>
  <si>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</si>
  <si>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</si>
  <si>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</si>
  <si>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</si>
  <si>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</si>
  <si>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</si>
  <si>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</si>
  <si>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</si>
  <si>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</si>
  <si>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</si>
  <si>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</si>
  <si>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</si>
  <si>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③管渠改善率
　下水道管を更新した割合を表す指標です。千鶏石浜処理区はH6から事業に着手しており、更新が必要な老朽化した下水道管はまだありません。
※津軽石処理区は、H29に公共下水道施設に接続しました。</t>
    <phoneticPr fontId="4"/>
  </si>
  <si>
    <t>　使用料収入だけでは維持管理費等を賄えないため、一般会計からの繰入金を充てています。H29に津軽石処理区を公共下水道施設に接続したことに伴い、千鶏石浜処理区単独となっていますが、施設整備は完了していますので、企業債残高は徐々に減少していきます。企業債残高対事業規模比率が、高い値となっていますが、このことにより徐々に減少する見込みです。経費回収率は増加し、汚水処理原価は減少していますが、今後も引き続き水洗化の普及を図りながら、使用料収入の増加に努める必要があります。</t>
    <phoneticPr fontId="4"/>
  </si>
  <si>
    <t>①収益的収支比率
　費用に対する収益の割合を表す指標です。R03は前年度数値を上回りましたが、引き続き水洗化の普及を図りながら使用料収入の増加に努める必要があります。
④企業債残高対事業規模比率
　使用料収入に対する企業債残高の割合を表す指標です。施設整備は完了していますので、企業債残高は減少してきています。なお、H29から漁業集落排水事業の処理区域の一部を公共下水道施設に接続したことに伴う使用料収入の減少などから、企業債残高対事業規模比率は高くなっています。
⑤経費回収率
　経費をどの程度使用料収入で賄えているかを表した指標です。R03は下水道施設の維持管理費用が減少したことに伴い、類似団体平均値より高い割合になりました。
⑥汚水処理原価
　汚水１㎥当たりの処理費用を表す指標です。R03は下水道施設の維持管理費用が減少したことに伴い前年度に比べて低い割合になりました。
⑦施設利用率
　施設の処理能力に対する処理水量を表す指標で、施設の利用状況等を表す指標です。類似団体より高い割合で施設を利用しています。
⑧水洗化率
　水洗便所を設置している人口の割合を表した指標です。H29から漁業集落排水事業の処理区域の一部を公共下水道施設に接続したことに伴い低くなりましたが、R03ではやや増加したものの、類似団体平均値より低い値となっています。</t>
    <rPh sb="566" eb="567">
      <t>アタイ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</si>
</sst>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F34-4E41-8689-5CF63525846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0.02</c:v>
                </c:pt>
                <c:pt idx="2">
                  <c:v>0.01</c:v>
                </c:pt>
                <c:pt idx="3">
                  <c:v>1.6</c:v>
                </c:pt>
                <c:pt idx="4">
                  <c:v>0.01</c:v>
                </c:pt>
              </c:numCache>
            </c:numRef>
          </c:val>
          <c:smooth val="0"/>
          <c:extLst>
            <c:ext xmlns:c16="http://schemas.microsoft.com/office/drawing/2014/chart" uri="{C3380CC4-5D6E-409C-BE32-E72D297353CC}">
              <c16:uniqueId val="{00000001-AF34-4E41-8689-5CF63525846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99.78</c:v>
                </c:pt>
                <c:pt idx="1">
                  <c:v>100.26</c:v>
                </c:pt>
                <c:pt idx="2">
                  <c:v>106.54</c:v>
                </c:pt>
                <c:pt idx="3">
                  <c:v>104.04</c:v>
                </c:pt>
                <c:pt idx="4">
                  <c:v>118.3</c:v>
                </c:pt>
              </c:numCache>
            </c:numRef>
          </c:val>
          <c:extLst>
            <c:ext xmlns:c16="http://schemas.microsoft.com/office/drawing/2014/chart" uri="{C3380CC4-5D6E-409C-BE32-E72D297353CC}">
              <c16:uniqueId val="{00000000-DDD0-42B4-B54F-3D6A7200256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DD0-42B4-B54F-3D6A7200256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EFF-4F1F-AEBC-1F8769E4525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FF-4F1F-AEBC-1F8769E4525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D8A-4C81-8C2B-C5D707E8469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D8A-4C81-8C2B-C5D707E8469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D5-44D8-8C7C-A7B34E51F0C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D5-44D8-8C7C-A7B34E51F0C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193-48FE-9F30-EEF8329C329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193-48FE-9F30-EEF8329C329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1781.79</c:v>
                </c:pt>
                <c:pt idx="1">
                  <c:v>1718.46</c:v>
                </c:pt>
                <c:pt idx="2">
                  <c:v>1754.89</c:v>
                </c:pt>
                <c:pt idx="3">
                  <c:v>1423.23</c:v>
                </c:pt>
                <c:pt idx="4">
                  <c:v>3270.63</c:v>
                </c:pt>
              </c:numCache>
            </c:numRef>
          </c:val>
          <c:extLst>
            <c:ext xmlns:c16="http://schemas.microsoft.com/office/drawing/2014/chart" uri="{C3380CC4-5D6E-409C-BE32-E72D297353CC}">
              <c16:uniqueId val="{00000000-F1CE-45BE-B033-AB863F4A278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1060.8599999999999</c:v>
                </c:pt>
                <c:pt idx="1">
                  <c:v>1006.65</c:v>
                </c:pt>
                <c:pt idx="2">
                  <c:v>998.42</c:v>
                </c:pt>
                <c:pt idx="3">
                  <c:v>1095.52</c:v>
                </c:pt>
                <c:pt idx="4">
                  <c:v>1056.55</c:v>
                </c:pt>
              </c:numCache>
            </c:numRef>
          </c:val>
          <c:smooth val="0"/>
          <c:extLst>
            <c:ext xmlns:c16="http://schemas.microsoft.com/office/drawing/2014/chart" uri="{C3380CC4-5D6E-409C-BE32-E72D297353CC}">
              <c16:uniqueId val="{00000001-F1CE-45BE-B033-AB863F4A278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32.42</c:v>
                </c:pt>
                <c:pt idx="1">
                  <c:v>54.74</c:v>
                </c:pt>
                <c:pt idx="2">
                  <c:v>21.73</c:v>
                </c:pt>
                <c:pt idx="3">
                  <c:v>48.01</c:v>
                </c:pt>
                <c:pt idx="4">
                  <c:v>50.63</c:v>
                </c:pt>
              </c:numCache>
            </c:numRef>
          </c:val>
          <c:extLst>
            <c:ext xmlns:c16="http://schemas.microsoft.com/office/drawing/2014/chart" uri="{C3380CC4-5D6E-409C-BE32-E72D297353CC}">
              <c16:uniqueId val="{00000000-0793-46CD-A158-35A1C9704AA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45.81</c:v>
                </c:pt>
                <c:pt idx="1">
                  <c:v>43.43</c:v>
                </c:pt>
                <c:pt idx="2">
                  <c:v>41.41</c:v>
                </c:pt>
                <c:pt idx="3">
                  <c:v>39.64</c:v>
                </c:pt>
                <c:pt idx="4">
                  <c:v>40</c:v>
                </c:pt>
              </c:numCache>
            </c:numRef>
          </c:val>
          <c:smooth val="0"/>
          <c:extLst>
            <c:ext xmlns:c16="http://schemas.microsoft.com/office/drawing/2014/chart" uri="{C3380CC4-5D6E-409C-BE32-E72D297353CC}">
              <c16:uniqueId val="{00000001-0793-46CD-A158-35A1C9704AA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486.43</c:v>
                </c:pt>
                <c:pt idx="1">
                  <c:v>294.47000000000003</c:v>
                </c:pt>
                <c:pt idx="2">
                  <c:v>754.91</c:v>
                </c:pt>
                <c:pt idx="3">
                  <c:v>360.61</c:v>
                </c:pt>
                <c:pt idx="4">
                  <c:v>343.4</c:v>
                </c:pt>
              </c:numCache>
            </c:numRef>
          </c:val>
          <c:extLst>
            <c:ext xmlns:c16="http://schemas.microsoft.com/office/drawing/2014/chart" uri="{C3380CC4-5D6E-409C-BE32-E72D297353CC}">
              <c16:uniqueId val="{00000000-AEB9-4B78-B4EA-53485BAE29B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383.92</c:v>
                </c:pt>
                <c:pt idx="1">
                  <c:v>400.44</c:v>
                </c:pt>
                <c:pt idx="2">
                  <c:v>417.56</c:v>
                </c:pt>
                <c:pt idx="3">
                  <c:v>449.72</c:v>
                </c:pt>
                <c:pt idx="4">
                  <c:v>437.27</c:v>
                </c:pt>
              </c:numCache>
            </c:numRef>
          </c:val>
          <c:smooth val="0"/>
          <c:extLst>
            <c:ext xmlns:c16="http://schemas.microsoft.com/office/drawing/2014/chart" uri="{C3380CC4-5D6E-409C-BE32-E72D297353CC}">
              <c16:uniqueId val="{00000001-AEB9-4B78-B4EA-53485BAE29B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58.14</c:v>
                </c:pt>
                <c:pt idx="1">
                  <c:v>56.98</c:v>
                </c:pt>
                <c:pt idx="2">
                  <c:v>56.98</c:v>
                </c:pt>
                <c:pt idx="3">
                  <c:v>59.3</c:v>
                </c:pt>
                <c:pt idx="4">
                  <c:v>54.65</c:v>
                </c:pt>
              </c:numCache>
            </c:numRef>
          </c:val>
          <c:extLst>
            <c:ext xmlns:c16="http://schemas.microsoft.com/office/drawing/2014/chart" uri="{C3380CC4-5D6E-409C-BE32-E72D297353CC}">
              <c16:uniqueId val="{00000000-2ED1-46B7-844F-382D9356858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33.21</c:v>
                </c:pt>
                <c:pt idx="1">
                  <c:v>32.229999999999997</c:v>
                </c:pt>
                <c:pt idx="2">
                  <c:v>32.479999999999997</c:v>
                </c:pt>
                <c:pt idx="3">
                  <c:v>30.19</c:v>
                </c:pt>
                <c:pt idx="4">
                  <c:v>28.77</c:v>
                </c:pt>
              </c:numCache>
            </c:numRef>
          </c:val>
          <c:smooth val="0"/>
          <c:extLst>
            <c:ext xmlns:c16="http://schemas.microsoft.com/office/drawing/2014/chart" uri="{C3380CC4-5D6E-409C-BE32-E72D297353CC}">
              <c16:uniqueId val="{00000001-2ED1-46B7-844F-382D9356858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65.03</c:v>
                </c:pt>
                <c:pt idx="1">
                  <c:v>65.709999999999994</c:v>
                </c:pt>
                <c:pt idx="2">
                  <c:v>76.87</c:v>
                </c:pt>
                <c:pt idx="3">
                  <c:v>73.459999999999994</c:v>
                </c:pt>
                <c:pt idx="4">
                  <c:v>74.31</c:v>
                </c:pt>
              </c:numCache>
            </c:numRef>
          </c:val>
          <c:extLst>
            <c:ext xmlns:c16="http://schemas.microsoft.com/office/drawing/2014/chart" uri="{C3380CC4-5D6E-409C-BE32-E72D297353CC}">
              <c16:uniqueId val="{00000000-59F0-437B-B1ED-B9E07FFC4292}"/>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79.98</c:v>
                </c:pt>
                <c:pt idx="1">
                  <c:v>80.8</c:v>
                </c:pt>
                <c:pt idx="2">
                  <c:v>79.2</c:v>
                </c:pt>
                <c:pt idx="3">
                  <c:v>79.09</c:v>
                </c:pt>
                <c:pt idx="4">
                  <c:v>78.900000000000006</c:v>
                </c:pt>
              </c:numCache>
            </c:numRef>
          </c:val>
          <c:smooth val="0"/>
          <c:extLst>
            <c:ext xmlns:c16="http://schemas.microsoft.com/office/drawing/2014/chart" uri="{C3380CC4-5D6E-409C-BE32-E72D297353CC}">
              <c16:uniqueId val="{00000001-59F0-437B-B1ED-B9E07FFC4292}"/>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【392.85】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O28" zoomScale="120" zoomScaleNormal="12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宮古市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法非適用</v>
      </c>
      <c r="C8" s="71"/>
      <c r="D8" s="71"/>
      <c r="E8" s="71"/>
      <c r="F8" s="71"/>
      <c r="G8" s="71"/>
      <c r="H8" s="71"/>
      <c r="I8" s="71" t="str">
        <f>データ!J6</f>
        <v>下水道事業</v>
      </c>
      <c r="J8" s="71"/>
      <c r="K8" s="71"/>
      <c r="L8" s="71"/>
      <c r="M8" s="71"/>
      <c r="N8" s="71"/>
      <c r="O8" s="71"/>
      <c r="P8" s="71" t="str">
        <f>データ!K6</f>
        <v>漁業集落排水</v>
      </c>
      <c r="Q8" s="71"/>
      <c r="R8" s="71"/>
      <c r="S8" s="71"/>
      <c r="T8" s="71"/>
      <c r="U8" s="71"/>
      <c r="V8" s="71"/>
      <c r="W8" s="71" t="str">
        <f>データ!L6</f>
        <v>H2</v>
      </c>
      <c r="X8" s="71"/>
      <c r="Y8" s="71"/>
      <c r="Z8" s="71"/>
      <c r="AA8" s="71"/>
      <c r="AB8" s="71"/>
      <c r="AC8" s="71"/>
      <c r="AD8" s="72" t="str">
        <f>データ!$M$6</f>
        <v>非設置</v>
      </c>
      <c r="AE8" s="72"/>
      <c r="AF8" s="72"/>
      <c r="AG8" s="72"/>
      <c r="AH8" s="72"/>
      <c r="AI8" s="72"/>
      <c r="AJ8" s="72"/>
      <c r="AK8" s="3"/>
      <c r="AL8" s="46">
        <f>データ!S6</f>
        <v>49274</v>
      </c>
      <c r="AM8" s="46"/>
      <c r="AN8" s="46"/>
      <c r="AO8" s="46"/>
      <c r="AP8" s="46"/>
      <c r="AQ8" s="46"/>
      <c r="AR8" s="46"/>
      <c r="AS8" s="46"/>
      <c r="AT8" s="45">
        <f>データ!T6</f>
        <v>1259.1500000000001</v>
      </c>
      <c r="AU8" s="45"/>
      <c r="AV8" s="45"/>
      <c r="AW8" s="45"/>
      <c r="AX8" s="45"/>
      <c r="AY8" s="45"/>
      <c r="AZ8" s="45"/>
      <c r="BA8" s="45"/>
      <c r="BB8" s="45">
        <f>データ!U6</f>
        <v>39.130000000000003</v>
      </c>
      <c r="BC8" s="45"/>
      <c r="BD8" s="45"/>
      <c r="BE8" s="45"/>
      <c r="BF8" s="45"/>
      <c r="BG8" s="45"/>
      <c r="BH8" s="45"/>
      <c r="BI8" s="45"/>
      <c r="BJ8" s="3"/>
      <c r="BK8" s="3"/>
      <c r="BL8" s="67" t="s">
        <v>10</v>
      </c>
      <c r="BM8" s="68"/>
      <c r="BN8" s="69" t="s">
        <v>11</v>
      </c>
      <c r="BO8" s="69"/>
      <c r="BP8" s="69"/>
      <c r="BQ8" s="69"/>
      <c r="BR8" s="69"/>
      <c r="BS8" s="69"/>
      <c r="BT8" s="69"/>
      <c r="BU8" s="69"/>
      <c r="BV8" s="69"/>
      <c r="BW8" s="69"/>
      <c r="BX8" s="69"/>
      <c r="BY8" s="70"/>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0.52</v>
      </c>
      <c r="Q10" s="45"/>
      <c r="R10" s="45"/>
      <c r="S10" s="45"/>
      <c r="T10" s="45"/>
      <c r="U10" s="45"/>
      <c r="V10" s="45"/>
      <c r="W10" s="45">
        <f>データ!Q6</f>
        <v>107.85</v>
      </c>
      <c r="X10" s="45"/>
      <c r="Y10" s="45"/>
      <c r="Z10" s="45"/>
      <c r="AA10" s="45"/>
      <c r="AB10" s="45"/>
      <c r="AC10" s="45"/>
      <c r="AD10" s="46">
        <f>データ!R6</f>
        <v>3080</v>
      </c>
      <c r="AE10" s="46"/>
      <c r="AF10" s="46"/>
      <c r="AG10" s="46"/>
      <c r="AH10" s="46"/>
      <c r="AI10" s="46"/>
      <c r="AJ10" s="46"/>
      <c r="AK10" s="2"/>
      <c r="AL10" s="46">
        <f>データ!V6</f>
        <v>253</v>
      </c>
      <c r="AM10" s="46"/>
      <c r="AN10" s="46"/>
      <c r="AO10" s="46"/>
      <c r="AP10" s="46"/>
      <c r="AQ10" s="46"/>
      <c r="AR10" s="46"/>
      <c r="AS10" s="46"/>
      <c r="AT10" s="45">
        <f>データ!W6</f>
        <v>0.39</v>
      </c>
      <c r="AU10" s="45"/>
      <c r="AV10" s="45"/>
      <c r="AW10" s="45"/>
      <c r="AX10" s="45"/>
      <c r="AY10" s="45"/>
      <c r="AZ10" s="45"/>
      <c r="BA10" s="45"/>
      <c r="BB10" s="45">
        <f>データ!X6</f>
        <v>648.72</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120</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【974.72】</v>
      </c>
      <c r="I86" s="12" t="str">
        <f>データ!CA6</f>
        <v>【44.22】</v>
      </c>
      <c r="J86" s="12" t="str">
        <f>データ!CL6</f>
        <v>【392.85】</v>
      </c>
      <c r="K86" s="12" t="str">
        <f>データ!CW6</f>
        <v>【32.23】</v>
      </c>
      <c r="L86" s="12" t="str">
        <f>データ!DH6</f>
        <v>【80.63】</v>
      </c>
      <c r="M86" s="12" t="s">
        <v>44</v>
      </c>
      <c r="N86" s="12" t="s">
        <v>44</v>
      </c>
      <c r="O86" s="12" t="str">
        <f>データ!EO6</f>
        <v>【0.01】</v>
      </c>
    </row>
  </sheetData>
  <sheetProtection algorithmName="SHA-512" hashValue="tYPMLlaZJu2BTTwFMsCNUZ7wns7FTzGEzE8tgmP7cbKQbjMtrgSX1qCIbjdr3x/5+M10R/4TbOSaVK59dvtazA==" saltValue="bc3NffbYnLnHaySl8v2tY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9" t="s">
        <v>54</v>
      </c>
      <c r="I3" s="80"/>
      <c r="J3" s="80"/>
      <c r="K3" s="80"/>
      <c r="L3" s="80"/>
      <c r="M3" s="80"/>
      <c r="N3" s="80"/>
      <c r="O3" s="80"/>
      <c r="P3" s="80"/>
      <c r="Q3" s="80"/>
      <c r="R3" s="80"/>
      <c r="S3" s="80"/>
      <c r="T3" s="80"/>
      <c r="U3" s="80"/>
      <c r="V3" s="80"/>
      <c r="W3" s="80"/>
      <c r="X3" s="81"/>
      <c r="Y3" s="85" t="s">
        <v>55</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56</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5" x14ac:dyDescent="0.15">
      <c r="A4" s="14" t="s">
        <v>57</v>
      </c>
      <c r="B4" s="16"/>
      <c r="C4" s="16"/>
      <c r="D4" s="16"/>
      <c r="E4" s="16"/>
      <c r="F4" s="16"/>
      <c r="G4" s="16"/>
      <c r="H4" s="82"/>
      <c r="I4" s="83"/>
      <c r="J4" s="83"/>
      <c r="K4" s="83"/>
      <c r="L4" s="83"/>
      <c r="M4" s="83"/>
      <c r="N4" s="83"/>
      <c r="O4" s="83"/>
      <c r="P4" s="83"/>
      <c r="Q4" s="83"/>
      <c r="R4" s="83"/>
      <c r="S4" s="83"/>
      <c r="T4" s="83"/>
      <c r="U4" s="83"/>
      <c r="V4" s="83"/>
      <c r="W4" s="83"/>
      <c r="X4" s="84"/>
      <c r="Y4" s="78" t="s">
        <v>58</v>
      </c>
      <c r="Z4" s="78"/>
      <c r="AA4" s="78"/>
      <c r="AB4" s="78"/>
      <c r="AC4" s="78"/>
      <c r="AD4" s="78"/>
      <c r="AE4" s="78"/>
      <c r="AF4" s="78"/>
      <c r="AG4" s="78"/>
      <c r="AH4" s="78"/>
      <c r="AI4" s="78"/>
      <c r="AJ4" s="78" t="s">
        <v>59</v>
      </c>
      <c r="AK4" s="78"/>
      <c r="AL4" s="78"/>
      <c r="AM4" s="78"/>
      <c r="AN4" s="78"/>
      <c r="AO4" s="78"/>
      <c r="AP4" s="78"/>
      <c r="AQ4" s="78"/>
      <c r="AR4" s="78"/>
      <c r="AS4" s="78"/>
      <c r="AT4" s="78"/>
      <c r="AU4" s="78" t="s">
        <v>60</v>
      </c>
      <c r="AV4" s="78"/>
      <c r="AW4" s="78"/>
      <c r="AX4" s="78"/>
      <c r="AY4" s="78"/>
      <c r="AZ4" s="78"/>
      <c r="BA4" s="78"/>
      <c r="BB4" s="78"/>
      <c r="BC4" s="78"/>
      <c r="BD4" s="78"/>
      <c r="BE4" s="78"/>
      <c r="BF4" s="78" t="s">
        <v>61</v>
      </c>
      <c r="BG4" s="78"/>
      <c r="BH4" s="78"/>
      <c r="BI4" s="78"/>
      <c r="BJ4" s="78"/>
      <c r="BK4" s="78"/>
      <c r="BL4" s="78"/>
      <c r="BM4" s="78"/>
      <c r="BN4" s="78"/>
      <c r="BO4" s="78"/>
      <c r="BP4" s="78"/>
      <c r="BQ4" s="78" t="s">
        <v>62</v>
      </c>
      <c r="BR4" s="78"/>
      <c r="BS4" s="78"/>
      <c r="BT4" s="78"/>
      <c r="BU4" s="78"/>
      <c r="BV4" s="78"/>
      <c r="BW4" s="78"/>
      <c r="BX4" s="78"/>
      <c r="BY4" s="78"/>
      <c r="BZ4" s="78"/>
      <c r="CA4" s="78"/>
      <c r="CB4" s="78" t="s">
        <v>63</v>
      </c>
      <c r="CC4" s="78"/>
      <c r="CD4" s="78"/>
      <c r="CE4" s="78"/>
      <c r="CF4" s="78"/>
      <c r="CG4" s="78"/>
      <c r="CH4" s="78"/>
      <c r="CI4" s="78"/>
      <c r="CJ4" s="78"/>
      <c r="CK4" s="78"/>
      <c r="CL4" s="78"/>
      <c r="CM4" s="78" t="s">
        <v>64</v>
      </c>
      <c r="CN4" s="78"/>
      <c r="CO4" s="78"/>
      <c r="CP4" s="78"/>
      <c r="CQ4" s="78"/>
      <c r="CR4" s="78"/>
      <c r="CS4" s="78"/>
      <c r="CT4" s="78"/>
      <c r="CU4" s="78"/>
      <c r="CV4" s="78"/>
      <c r="CW4" s="78"/>
      <c r="CX4" s="78" t="s">
        <v>65</v>
      </c>
      <c r="CY4" s="78"/>
      <c r="CZ4" s="78"/>
      <c r="DA4" s="78"/>
      <c r="DB4" s="78"/>
      <c r="DC4" s="78"/>
      <c r="DD4" s="78"/>
      <c r="DE4" s="78"/>
      <c r="DF4" s="78"/>
      <c r="DG4" s="78"/>
      <c r="DH4" s="78"/>
      <c r="DI4" s="78" t="s">
        <v>66</v>
      </c>
      <c r="DJ4" s="78"/>
      <c r="DK4" s="78"/>
      <c r="DL4" s="78"/>
      <c r="DM4" s="78"/>
      <c r="DN4" s="78"/>
      <c r="DO4" s="78"/>
      <c r="DP4" s="78"/>
      <c r="DQ4" s="78"/>
      <c r="DR4" s="78"/>
      <c r="DS4" s="78"/>
      <c r="DT4" s="78" t="s">
        <v>67</v>
      </c>
      <c r="DU4" s="78"/>
      <c r="DV4" s="78"/>
      <c r="DW4" s="78"/>
      <c r="DX4" s="78"/>
      <c r="DY4" s="78"/>
      <c r="DZ4" s="78"/>
      <c r="EA4" s="78"/>
      <c r="EB4" s="78"/>
      <c r="EC4" s="78"/>
      <c r="ED4" s="78"/>
      <c r="EE4" s="78" t="s">
        <v>68</v>
      </c>
      <c r="EF4" s="78"/>
      <c r="EG4" s="78"/>
      <c r="EH4" s="78"/>
      <c r="EI4" s="78"/>
      <c r="EJ4" s="78"/>
      <c r="EK4" s="78"/>
      <c r="EL4" s="78"/>
      <c r="EM4" s="78"/>
      <c r="EN4" s="78"/>
      <c r="EO4" s="78"/>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32026</v>
      </c>
      <c r="D6" s="19">
        <f t="shared" si="3"/>
        <v>47</v>
      </c>
      <c r="E6" s="19">
        <f t="shared" si="3"/>
        <v>17</v>
      </c>
      <c r="F6" s="19">
        <f t="shared" si="3"/>
        <v>6</v>
      </c>
      <c r="G6" s="19">
        <f t="shared" si="3"/>
        <v>0</v>
      </c>
      <c r="H6" s="19" t="str">
        <f t="shared" si="3"/>
        <v>岩手県　宮古市</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0.52</v>
      </c>
      <c r="Q6" s="20">
        <f t="shared" si="3"/>
        <v>107.85</v>
      </c>
      <c r="R6" s="20">
        <f t="shared" si="3"/>
        <v>3080</v>
      </c>
      <c r="S6" s="20">
        <f t="shared" si="3"/>
        <v>49274</v>
      </c>
      <c r="T6" s="20">
        <f t="shared" si="3"/>
        <v>1259.1500000000001</v>
      </c>
      <c r="U6" s="20">
        <f t="shared" si="3"/>
        <v>39.130000000000003</v>
      </c>
      <c r="V6" s="20">
        <f t="shared" si="3"/>
        <v>253</v>
      </c>
      <c r="W6" s="20">
        <f t="shared" si="3"/>
        <v>0.39</v>
      </c>
      <c r="X6" s="20">
        <f t="shared" si="3"/>
        <v>648.72</v>
      </c>
      <c r="Y6" s="21">
        <f>IF(Y7="",NA(),Y7)</f>
        <v>99.78</v>
      </c>
      <c r="Z6" s="21">
        <f t="shared" ref="Z6:AH6" si="4">IF(Z7="",NA(),Z7)</f>
        <v>100.26</v>
      </c>
      <c r="AA6" s="21">
        <f t="shared" si="4"/>
        <v>106.54</v>
      </c>
      <c r="AB6" s="21">
        <f t="shared" si="4"/>
        <v>104.04</v>
      </c>
      <c r="AC6" s="21">
        <f t="shared" si="4"/>
        <v>118.3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1781.79</v>
      </c>
      <c r="BG6" s="21">
        <f t="shared" ref="BG6:BO6" si="7">IF(BG7="",NA(),BG7)</f>
        <v>1718.46</v>
      </c>
      <c r="BH6" s="21">
        <f t="shared" si="7"/>
        <v>1754.89</v>
      </c>
      <c r="BI6" s="21">
        <f t="shared" si="7"/>
        <v>1423.23</v>
      </c>
      <c r="BJ6" s="21">
        <f t="shared" si="7"/>
        <v>3270.63</v>
      </c>
      <c r="BK6" s="21">
        <f t="shared" si="7"/>
        <v>1060.8599999999999</v>
      </c>
      <c r="BL6" s="21">
        <f t="shared" si="7"/>
        <v>1006.65</v>
      </c>
      <c r="BM6" s="21">
        <f t="shared" si="7"/>
        <v>998.42</v>
      </c>
      <c r="BN6" s="21">
        <f t="shared" si="7"/>
        <v>1095.52</v>
      </c>
      <c r="BO6" s="21">
        <f t="shared" si="7"/>
        <v>1056.55</v>
      </c>
      <c r="BP6" s="20" t="str">
        <f>IF(BP7="","",IF(BP7="-","【-】","【"&amp;SUBSTITUTE(TEXT(BP7,"#,##0.00"),"-","△")&amp;"】"))</f>
        <v>【974.72】</v>
      </c>
      <c r="BQ6" s="21">
        <f>IF(BQ7="",NA(),BQ7)</f>
        <v>32.42</v>
      </c>
      <c r="BR6" s="21">
        <f t="shared" ref="BR6:BZ6" si="8">IF(BR7="",NA(),BR7)</f>
        <v>54.74</v>
      </c>
      <c r="BS6" s="21">
        <f t="shared" si="8"/>
        <v>21.73</v>
      </c>
      <c r="BT6" s="21">
        <f t="shared" si="8"/>
        <v>48.01</v>
      </c>
      <c r="BU6" s="21">
        <f t="shared" si="8"/>
        <v>50.63</v>
      </c>
      <c r="BV6" s="21">
        <f t="shared" si="8"/>
        <v>45.81</v>
      </c>
      <c r="BW6" s="21">
        <f t="shared" si="8"/>
        <v>43.43</v>
      </c>
      <c r="BX6" s="21">
        <f t="shared" si="8"/>
        <v>41.41</v>
      </c>
      <c r="BY6" s="21">
        <f t="shared" si="8"/>
        <v>39.64</v>
      </c>
      <c r="BZ6" s="21">
        <f t="shared" si="8"/>
        <v>40</v>
      </c>
      <c r="CA6" s="20" t="str">
        <f>IF(CA7="","",IF(CA7="-","【-】","【"&amp;SUBSTITUTE(TEXT(CA7,"#,##0.00"),"-","△")&amp;"】"))</f>
        <v>【44.22】</v>
      </c>
      <c r="CB6" s="21">
        <f>IF(CB7="",NA(),CB7)</f>
        <v>486.43</v>
      </c>
      <c r="CC6" s="21">
        <f t="shared" ref="CC6:CK6" si="9">IF(CC7="",NA(),CC7)</f>
        <v>294.47000000000003</v>
      </c>
      <c r="CD6" s="21">
        <f t="shared" si="9"/>
        <v>754.91</v>
      </c>
      <c r="CE6" s="21">
        <f t="shared" si="9"/>
        <v>360.61</v>
      </c>
      <c r="CF6" s="21">
        <f t="shared" si="9"/>
        <v>343.4</v>
      </c>
      <c r="CG6" s="21">
        <f t="shared" si="9"/>
        <v>383.92</v>
      </c>
      <c r="CH6" s="21">
        <f t="shared" si="9"/>
        <v>400.44</v>
      </c>
      <c r="CI6" s="21">
        <f t="shared" si="9"/>
        <v>417.56</v>
      </c>
      <c r="CJ6" s="21">
        <f t="shared" si="9"/>
        <v>449.72</v>
      </c>
      <c r="CK6" s="21">
        <f t="shared" si="9"/>
        <v>437.27</v>
      </c>
      <c r="CL6" s="20" t="str">
        <f>IF(CL7="","",IF(CL7="-","【-】","【"&amp;SUBSTITUTE(TEXT(CL7,"#,##0.00"),"-","△")&amp;"】"))</f>
        <v>【392.85】</v>
      </c>
      <c r="CM6" s="21">
        <f>IF(CM7="",NA(),CM7)</f>
        <v>58.14</v>
      </c>
      <c r="CN6" s="21">
        <f t="shared" ref="CN6:CV6" si="10">IF(CN7="",NA(),CN7)</f>
        <v>56.98</v>
      </c>
      <c r="CO6" s="21">
        <f t="shared" si="10"/>
        <v>56.98</v>
      </c>
      <c r="CP6" s="21">
        <f t="shared" si="10"/>
        <v>59.3</v>
      </c>
      <c r="CQ6" s="21">
        <f t="shared" si="10"/>
        <v>54.65</v>
      </c>
      <c r="CR6" s="21">
        <f t="shared" si="10"/>
        <v>33.21</v>
      </c>
      <c r="CS6" s="21">
        <f t="shared" si="10"/>
        <v>32.229999999999997</v>
      </c>
      <c r="CT6" s="21">
        <f t="shared" si="10"/>
        <v>32.479999999999997</v>
      </c>
      <c r="CU6" s="21">
        <f t="shared" si="10"/>
        <v>30.19</v>
      </c>
      <c r="CV6" s="21">
        <f t="shared" si="10"/>
        <v>28.77</v>
      </c>
      <c r="CW6" s="20" t="str">
        <f>IF(CW7="","",IF(CW7="-","【-】","【"&amp;SUBSTITUTE(TEXT(CW7,"#,##0.00"),"-","△")&amp;"】"))</f>
        <v>【32.23】</v>
      </c>
      <c r="CX6" s="21">
        <f>IF(CX7="",NA(),CX7)</f>
        <v>65.03</v>
      </c>
      <c r="CY6" s="21">
        <f t="shared" ref="CY6:DG6" si="11">IF(CY7="",NA(),CY7)</f>
        <v>65.709999999999994</v>
      </c>
      <c r="CZ6" s="21">
        <f t="shared" si="11"/>
        <v>76.87</v>
      </c>
      <c r="DA6" s="21">
        <f t="shared" si="11"/>
        <v>73.459999999999994</v>
      </c>
      <c r="DB6" s="21">
        <f t="shared" si="11"/>
        <v>74.31</v>
      </c>
      <c r="DC6" s="21">
        <f t="shared" si="11"/>
        <v>79.98</v>
      </c>
      <c r="DD6" s="21">
        <f t="shared" si="11"/>
        <v>80.8</v>
      </c>
      <c r="DE6" s="21">
        <f t="shared" si="11"/>
        <v>79.2</v>
      </c>
      <c r="DF6" s="21">
        <f t="shared" si="11"/>
        <v>79.09</v>
      </c>
      <c r="DG6" s="21">
        <f t="shared" si="11"/>
        <v>78.900000000000006</v>
      </c>
      <c r="DH6" s="20" t="str">
        <f>IF(DH7="","",IF(DH7="-","【-】","【"&amp;SUBSTITUTE(TEXT(DH7,"#,##0.00"),"-","△")&amp;"】"))</f>
        <v>【80.63】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0.02</v>
      </c>
      <c r="EL6" s="21">
        <f t="shared" si="14"/>
        <v>0.01</v>
      </c>
      <c r="EM6" s="21">
        <f t="shared" si="14"/>
        <v>1.6</v>
      </c>
      <c r="EN6" s="21">
        <f t="shared" si="14"/>
        <v>0.01</v>
      </c>
      <c r="EO6" s="20" t="str">
        <f>IF(EO7="","",IF(EO7="-","【-】","【"&amp;SUBSTITUTE(TEXT(EO7,"#,##0.00"),"-","△")&amp;"】"))</f>
        <v>【0.01】</v>
      </c>
    </row>
    <row r="7" spans="1:145" s="22" customFormat="1" x14ac:dyDescent="0.15">
      <c r="A7" s="14"/>
      <c r="B7" s="23">
        <v>2021</v>
      </c>
      <c r="C7" s="23">
        <v>32026</v>
      </c>
      <c r="D7" s="23">
        <v>47</v>
      </c>
      <c r="E7" s="23">
        <v>17</v>
      </c>
      <c r="F7" s="23">
        <v>6</v>
      </c>
      <c r="G7" s="23">
        <v>0</v>
      </c>
      <c r="H7" s="23" t="s">
        <v>98</v>
      </c>
      <c r="I7" s="23" t="s">
        <v>99</v>
      </c>
      <c r="J7" s="23" t="s">
        <v>100</v>
      </c>
      <c r="K7" s="23" t="s">
        <v>101</v>
      </c>
      <c r="L7" s="23" t="s">
        <v>102</v>
      </c>
      <c r="M7" s="23" t="s">
        <v>103</v>
      </c>
      <c r="N7" s="24" t="s">
        <v>104</v>
      </c>
      <c r="O7" s="24" t="s">
        <v>105</v>
      </c>
      <c r="P7" s="24">
        <v>0.52</v>
      </c>
      <c r="Q7" s="24">
        <v>107.85</v>
      </c>
      <c r="R7" s="24">
        <v>3080</v>
      </c>
      <c r="S7" s="24">
        <v>49274</v>
      </c>
      <c r="T7" s="24">
        <v>1259.1500000000001</v>
      </c>
      <c r="U7" s="24">
        <v>39.130000000000003</v>
      </c>
      <c r="V7" s="24">
        <v>253</v>
      </c>
      <c r="W7" s="24">
        <v>0.39</v>
      </c>
      <c r="X7" s="24">
        <v>648.72</v>
      </c>
      <c r="Y7" s="24">
        <v>99.78</v>
      </c>
      <c r="Z7" s="24">
        <v>100.26</v>
      </c>
      <c r="AA7" s="24">
        <v>106.54</v>
      </c>
      <c r="AB7" s="24">
        <v>104.04</v>
      </c>
      <c r="AC7" s="24">
        <v>118.3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1781.79</v>
      </c>
      <c r="BG7" s="24">
        <v>1718.46</v>
      </c>
      <c r="BH7" s="24">
        <v>1754.89</v>
      </c>
      <c r="BI7" s="24">
        <v>1423.23</v>
      </c>
      <c r="BJ7" s="24">
        <v>3270.63</v>
      </c>
      <c r="BK7" s="24">
        <v>1060.8599999999999</v>
      </c>
      <c r="BL7" s="24">
        <v>1006.65</v>
      </c>
      <c r="BM7" s="24">
        <v>998.42</v>
      </c>
      <c r="BN7" s="24">
        <v>1095.52</v>
      </c>
      <c r="BO7" s="24">
        <v>1056.55</v>
      </c>
      <c r="BP7" s="24">
        <v>974.72</v>
      </c>
      <c r="BQ7" s="24">
        <v>32.42</v>
      </c>
      <c r="BR7" s="24">
        <v>54.74</v>
      </c>
      <c r="BS7" s="24">
        <v>21.73</v>
      </c>
      <c r="BT7" s="24">
        <v>48.01</v>
      </c>
      <c r="BU7" s="24">
        <v>50.63</v>
      </c>
      <c r="BV7" s="24">
        <v>45.81</v>
      </c>
      <c r="BW7" s="24">
        <v>43.43</v>
      </c>
      <c r="BX7" s="24">
        <v>41.41</v>
      </c>
      <c r="BY7" s="24">
        <v>39.64</v>
      </c>
      <c r="BZ7" s="24">
        <v>40</v>
      </c>
      <c r="CA7" s="24">
        <v>44.22</v>
      </c>
      <c r="CB7" s="24">
        <v>486.43</v>
      </c>
      <c r="CC7" s="24">
        <v>294.47000000000003</v>
      </c>
      <c r="CD7" s="24">
        <v>754.91</v>
      </c>
      <c r="CE7" s="24">
        <v>360.61</v>
      </c>
      <c r="CF7" s="24">
        <v>343.4</v>
      </c>
      <c r="CG7" s="24">
        <v>383.92</v>
      </c>
      <c r="CH7" s="24">
        <v>400.44</v>
      </c>
      <c r="CI7" s="24">
        <v>417.56</v>
      </c>
      <c r="CJ7" s="24">
        <v>449.72</v>
      </c>
      <c r="CK7" s="24">
        <v>437.27</v>
      </c>
      <c r="CL7" s="24">
        <v>392.85</v>
      </c>
      <c r="CM7" s="24">
        <v>58.14</v>
      </c>
      <c r="CN7" s="24">
        <v>56.98</v>
      </c>
      <c r="CO7" s="24">
        <v>56.98</v>
      </c>
      <c r="CP7" s="24">
        <v>59.3</v>
      </c>
      <c r="CQ7" s="24">
        <v>54.65</v>
      </c>
      <c r="CR7" s="24">
        <v>33.21</v>
      </c>
      <c r="CS7" s="24">
        <v>32.229999999999997</v>
      </c>
      <c r="CT7" s="24">
        <v>32.479999999999997</v>
      </c>
      <c r="CU7" s="24">
        <v>30.19</v>
      </c>
      <c r="CV7" s="24">
        <v>28.77</v>
      </c>
      <c r="CW7" s="24">
        <v>32.229999999999997</v>
      </c>
      <c r="CX7" s="24">
        <v>65.03</v>
      </c>
      <c r="CY7" s="24">
        <v>65.709999999999994</v>
      </c>
      <c r="CZ7" s="24">
        <v>76.87</v>
      </c>
      <c r="DA7" s="24">
        <v>73.459999999999994</v>
      </c>
      <c r="DB7" s="24">
        <v>74.31</v>
      </c>
      <c r="DC7" s="24">
        <v>79.98</v>
      </c>
      <c r="DD7" s="24">
        <v>80.8</v>
      </c>
      <c r="DE7" s="24">
        <v>79.2</v>
      </c>
      <c r="DF7" s="24">
        <v>79.09</v>
      </c>
      <c r="DG7" s="24">
        <v>78.900000000000006</v>
      </c>
      <c r="DH7" s="24">
        <v>80.63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0.02</v>
      </c>
      <c r="EL7" s="24">
        <v>0.01</v>
      </c>
      <c r="EM7" s="24">
        <v>1.6</v>
      </c>
      <c r="EN7" s="24">
        <v>0.01</v>
      </c>
      <c r="EO7" s="24">
        <v>0.01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114</v>
      </c>
      <c r="D13" t="s">
        <v>115</v>
      </c>
      <c r="E13" t="s">
        <v>116</v>
      </c>
      <c r="F13" t="s">
        <v>115</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2023-01-22T06:45:48Z</cp:lastPrinted>
  <dcterms:created xsi:type="dcterms:W3CDTF">2022-12-01T02:02:37Z</dcterms:created>
  <dcterms:modified xsi:type="dcterms:W3CDTF">2023-01-25T00:41:53Z</dcterms:modified>
  <cp:category/>
</cp:coreProperties>
</file>