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02下水道\■02_決算統計（企業会計・特別会計・経営比較分析表）\■■041-1経営比較分析表（財政課）\令和３年度決算\提出用\"/>
    </mc:Choice>
  </mc:AlternateContent>
  <workbookProtection workbookAlgorithmName="SHA-512" workbookHashValue="0WzY0CaQkyVRXHd524PpKWqQegg7bDT1HSD+TmzijOL+klJxTbX5BDH91xjue4JmcKX1FCVJcLSvB5ydHe6tmA==" workbookSaltValue="oQx26H7c89OKeoiou6AtUQ==" workbookSpinCount="100000" lockStructure="1"/>
  <bookViews>
    <workbookView xWindow="0" yWindow="0" windowWidth="15360" windowHeight="7635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Y6" i="5"/>
  <c r="CX6" i="5"/>
  <c r="CW6" i="5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T6" i="5"/>
  <c r="AT8" i="4" s="1"/>
  <c r="S6" i="5"/>
  <c r="R6" i="5"/>
  <c r="Q6" i="5"/>
  <c r="P6" i="5"/>
  <c r="P10" i="4" s="1"/>
  <c r="O6" i="5"/>
  <c r="N6" i="5"/>
  <c r="M6" i="5"/>
  <c r="L6" i="5"/>
  <c r="W8" i="4" s="1"/>
  <c r="K6" i="5"/>
  <c r="J6" i="5"/>
  <c r="I6" i="5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L86" i="4"/>
  <c r="K86" i="4"/>
  <c r="J86" i="4"/>
  <c r="I86" i="4"/>
  <c r="E86" i="4"/>
  <c r="AT10" i="4"/>
  <c r="AL10" i="4"/>
  <c r="AD10" i="4"/>
  <c r="W10" i="4"/>
  <c r="I10" i="4"/>
  <c r="B10" i="4"/>
  <c r="BB8" i="4"/>
  <c r="AL8" i="4"/>
  <c r="AD8" i="4"/>
  <c r="P8" i="4"/>
  <c r="I8" i="4"/>
  <c r="B8" i="4"/>
</calcChain>
</file>

<file path=xl/sharedStrings.xml><?xml version="1.0" encoding="utf-8"?>
<sst xmlns="http://schemas.openxmlformats.org/spreadsheetml/2006/main" count="247" uniqueCount="120">
  <si>
    <t>経営比較分析表（令和3年度決算）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</si>
  <si>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</si>
  <si>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</si>
  <si>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</si>
  <si>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</si>
  <si>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</si>
  <si>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</si>
  <si>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</si>
  <si>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</si>
  <si>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</si>
  <si>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</si>
  <si>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</si>
  <si>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</si>
  <si>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</si>
  <si>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</si>
  <si>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</si>
  <si>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</si>
  <si>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</si>
  <si>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</si>
  <si>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</si>
  <si>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</si>
  <si>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</si>
  <si>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</si>
  <si>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令和3年度全国平均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</si>
  <si>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</si>
  <si>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</si>
  <si>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</si>
  <si>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</si>
  <si>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</si>
  <si>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</si>
  <si>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</si>
  <si>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</si>
  <si>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</si>
  <si>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</si>
  <si>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</si>
  <si>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</si>
  <si>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</si>
  <si>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</si>
  <si>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</si>
  <si>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</si>
  <si>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</si>
  <si>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</si>
  <si>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</si>
  <si>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</si>
  <si>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</si>
  <si>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</si>
  <si>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</si>
  <si>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</si>
  <si>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</si>
  <si>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</si>
  <si>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</si>
  <si>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</si>
  <si>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</si>
  <si>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</si>
  <si>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</si>
  <si>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</si>
  <si>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</si>
  <si>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</si>
  <si>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</si>
  <si>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</si>
  <si>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</si>
  <si>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</si>
  <si>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</si>
  <si>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</si>
  <si>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</si>
  <si>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</si>
  <si>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</si>
  <si>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</si>
  <si>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</si>
  <si>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</si>
  <si>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</si>
  <si>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</si>
  <si>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</si>
  <si>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</si>
  <si>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</si>
  <si>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</si>
  <si>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</si>
  <si>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</si>
  <si>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</si>
  <si>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</si>
  <si>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</si>
  <si>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</si>
  <si>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</si>
  <si>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</si>
  <si>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</si>
  <si>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</si>
  <si>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</si>
  <si>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</si>
  <si>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</si>
  <si>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</si>
  <si>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</si>
  <si>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</si>
  <si>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</si>
  <si>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</si>
  <si>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</si>
  <si>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</si>
  <si>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</si>
  <si>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</si>
  <si>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宮古市</t>
  </si>
  <si>
    <t>法非適用</t>
  </si>
  <si>
    <t>下水道事業</t>
  </si>
  <si>
    <t>特定地域生活排水処理</t>
  </si>
  <si>
    <t>K3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</si>
  <si>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</si>
  <si>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</si>
  <si>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</si>
  <si>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</si>
  <si>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</si>
  <si>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</si>
  <si>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</si>
  <si>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</si>
  <si>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</si>
  <si>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</si>
  <si>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</si>
  <si>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</si>
  <si>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</si>
  <si>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</si>
  <si>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①収益的収支比率
　費用に対する収益の割合を表す指標です。R02は100%を上回りましたが、R03は100%を下回りました。更なる費用の削減等経営改善に向けた取組みが必要です。
④企業債残高対事業規模比率
　使用料収入に対する企業債残高の割合を表す指標です。R03は企業債残高が増加したことから、類似団体平均値を上回っています。
⑤経費回収率
　経費をどの程度使用料収入で賄えているかを表した指標です。100%未満となっていますが、類似団体より高い割合で経費を回収している状況が続いています。
⑥汚水処理原価
　汚水１㎥当たりの処理費用を表す指標です。R03はやや増加しましたが、類似団体より低く抑えられています。
⑦施設利用率
　施設の処理能力に対する処理水量を表す指標で、施設の利用状況等を表す指標です。R03は処理能力が増加したことから、類似団体に比べて低い割合となっています。
⑧水洗化率
　水洗便所を設置している人口の割合を表した指標です。各年度とも100％で類似団体より高い割合となっています。</t>
    <phoneticPr fontId="4"/>
  </si>
  <si>
    <t>③管渠改善率
　該当数値はありませんが、設置後10年程度経過した浄化槽は、経年劣化により機器等の修繕が発生しています。浄化槽はH19に市営に移行しており、年々修繕費が増加しています。</t>
    <phoneticPr fontId="4"/>
  </si>
  <si>
    <t>　使用料収入だけでは維持管理費等を賄えないため、一般会計からの繰入金を充てています。経費回収率、水洗化率が類似団体平均値より高い割合となっていることや、汚水処理原価が類似団体より低いことなどから、類似団体との比較では良好な経営状況にありますが、維持管理経費が増加傾向にあることから、その削減に努め経営の安定を図ることが必要です。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</si>
</sst>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3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shrinkToFit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 shrinkToFit="1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データ!$EE$6:$EI$6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6F-48A6-8AD9-0C19EC29C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6F-48A6-8AD9-0C19EC29C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98.67</c:v>
                </c:pt>
                <c:pt idx="1">
                  <c:v>100.79</c:v>
                </c:pt>
                <c:pt idx="2">
                  <c:v>100.13</c:v>
                </c:pt>
                <c:pt idx="3">
                  <c:v>100.18</c:v>
                </c:pt>
                <c:pt idx="4">
                  <c:v>99.33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77D-4BDA-BE19-3F0A4B0D0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77D-4BDA-BE19-3F0A4B0D0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76-4AED-B9D2-BA3277093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976-4AED-B9D2-BA3277093C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A3-432F-9DD2-2A3565C61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A3-432F-9DD2-2A3565C61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5-40A9-A8FE-F54013108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415-40A9-A8FE-F54013108C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394-4AB7-99A0-CC5F7816C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394-4AB7-99A0-CC5F7816C1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419.24</c:v>
                </c:pt>
                <c:pt idx="1">
                  <c:v>423.7</c:v>
                </c:pt>
                <c:pt idx="2">
                  <c:v>427.52</c:v>
                </c:pt>
                <c:pt idx="3">
                  <c:v>375.67</c:v>
                </c:pt>
                <c:pt idx="4">
                  <c:v>1038.2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5D-4185-842B-E8964945C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407.42</c:v>
                </c:pt>
                <c:pt idx="1">
                  <c:v>386.46</c:v>
                </c:pt>
                <c:pt idx="2">
                  <c:v>421.25</c:v>
                </c:pt>
                <c:pt idx="3">
                  <c:v>398.42</c:v>
                </c:pt>
                <c:pt idx="4">
                  <c:v>393.35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A5D-4185-842B-E8964945C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83.64</c:v>
                </c:pt>
                <c:pt idx="1">
                  <c:v>75.39</c:v>
                </c:pt>
                <c:pt idx="2">
                  <c:v>67.41</c:v>
                </c:pt>
                <c:pt idx="3">
                  <c:v>72.34</c:v>
                </c:pt>
                <c:pt idx="4">
                  <c:v>65.5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0F3-40F7-B695-FBA4A91C5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57.08</c:v>
                </c:pt>
                <c:pt idx="1">
                  <c:v>55.85</c:v>
                </c:pt>
                <c:pt idx="2">
                  <c:v>53.23</c:v>
                </c:pt>
                <c:pt idx="3">
                  <c:v>50.7</c:v>
                </c:pt>
                <c:pt idx="4">
                  <c:v>48.13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F3-40F7-B695-FBA4A91C5B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201.17</c:v>
                </c:pt>
                <c:pt idx="1">
                  <c:v>223.74</c:v>
                </c:pt>
                <c:pt idx="2">
                  <c:v>253.64</c:v>
                </c:pt>
                <c:pt idx="3">
                  <c:v>244.23</c:v>
                </c:pt>
                <c:pt idx="4">
                  <c:v>268.62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AA-435A-8401-E03B673B1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286.86</c:v>
                </c:pt>
                <c:pt idx="1">
                  <c:v>287.91000000000003</c:v>
                </c:pt>
                <c:pt idx="2">
                  <c:v>283.3</c:v>
                </c:pt>
                <c:pt idx="3">
                  <c:v>289.81</c:v>
                </c:pt>
                <c:pt idx="4">
                  <c:v>301.54000000000002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4AA-435A-8401-E03B673B13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55.34</c:v>
                </c:pt>
                <c:pt idx="1">
                  <c:v>55.36</c:v>
                </c:pt>
                <c:pt idx="2">
                  <c:v>54.77</c:v>
                </c:pt>
                <c:pt idx="3">
                  <c:v>58.72</c:v>
                </c:pt>
                <c:pt idx="4">
                  <c:v>56.91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99-491D-8E4D-E07AED2BA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57.22</c:v>
                </c:pt>
                <c:pt idx="1">
                  <c:v>54.93</c:v>
                </c:pt>
                <c:pt idx="2">
                  <c:v>55.96</c:v>
                </c:pt>
                <c:pt idx="3">
                  <c:v>56.45</c:v>
                </c:pt>
                <c:pt idx="4">
                  <c:v>58.26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D99-491D-8E4D-E07AED2BA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47119</c:v>
                </c:pt>
                <c:pt idx="1">
                  <c:v>47484</c:v>
                </c:pt>
                <c:pt idx="2" formatCode="&quot;R&quot;dd">
                  <c:v>47849</c:v>
                </c:pt>
                <c:pt idx="3" formatCode="&quot;R&quot;dd">
                  <c:v>48215</c:v>
                </c:pt>
                <c:pt idx="4" formatCode="&quot;R&quot;dd">
                  <c:v>48582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CA-4454-9FC6-18F3836CB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67.290000000000006</c:v>
                </c:pt>
                <c:pt idx="1">
                  <c:v>65.569999999999993</c:v>
                </c:pt>
                <c:pt idx="2">
                  <c:v>60.12</c:v>
                </c:pt>
                <c:pt idx="3">
                  <c:v>54.99</c:v>
                </c:pt>
                <c:pt idx="4">
                  <c:v>66.430000000000007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CA-4454-9FC6-18F3836CB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【310.14】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【83.38】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【56.80】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【286.17】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【57.71】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【-】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AR1" zoomScale="120" zoomScaleNormal="120" workbookViewId="0">
      <selection activeCell="BL11" sqref="BL11:BZ13"/>
    </sheetView>
  </sheetViews>
  <sheetFormatPr defaultColWidth="2.625" defaultRowHeight="13.5" x14ac:dyDescent="0.15"/>
  <cols>
    <col min="1" max="1" width="2.625" customWidth="1"/>
    <col min="2" max="62" width="3.75" customWidth="1"/>
    <col min="64" max="78" width="3.125" customWidth="1"/>
    <col min="79" max="79" width="4.5" bestFit="1" customWidth="1"/>
    <col min="81" max="82" width="4.5" bestFit="1" customWidth="1"/>
  </cols>
  <sheetData>
    <row r="1" spans="1:78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15">
      <c r="A2" s="2"/>
      <c r="B2" s="70" t="s">
        <v>0</v>
      </c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70"/>
      <c r="BB2" s="70"/>
      <c r="BC2" s="70"/>
      <c r="BD2" s="70"/>
      <c r="BE2" s="70"/>
      <c r="BF2" s="70"/>
      <c r="BG2" s="70"/>
      <c r="BH2" s="70"/>
      <c r="BI2" s="70"/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0"/>
      <c r="BY2" s="70"/>
      <c r="BZ2" s="70"/>
    </row>
    <row r="3" spans="1:78" ht="9.75" customHeight="1" x14ac:dyDescent="0.15">
      <c r="A3" s="2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  <c r="BN3" s="70"/>
      <c r="BO3" s="70"/>
      <c r="BP3" s="70"/>
      <c r="BQ3" s="70"/>
      <c r="BR3" s="70"/>
      <c r="BS3" s="70"/>
      <c r="BT3" s="70"/>
      <c r="BU3" s="70"/>
      <c r="BV3" s="70"/>
      <c r="BW3" s="70"/>
      <c r="BX3" s="70"/>
      <c r="BY3" s="70"/>
      <c r="BZ3" s="70"/>
    </row>
    <row r="4" spans="1:78" ht="9.75" customHeight="1" x14ac:dyDescent="0.15">
      <c r="A4" s="2"/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</row>
    <row r="5" spans="1:78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15">
      <c r="A6" s="2"/>
      <c r="B6" s="71" t="str">
        <f>データ!H6</f>
        <v>岩手県　宮古市</v>
      </c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15">
      <c r="A7" s="2"/>
      <c r="B7" s="60" t="s">
        <v>1</v>
      </c>
      <c r="C7" s="60"/>
      <c r="D7" s="60"/>
      <c r="E7" s="60"/>
      <c r="F7" s="60"/>
      <c r="G7" s="60"/>
      <c r="H7" s="60"/>
      <c r="I7" s="60" t="s">
        <v>2</v>
      </c>
      <c r="J7" s="60"/>
      <c r="K7" s="60"/>
      <c r="L7" s="60"/>
      <c r="M7" s="60"/>
      <c r="N7" s="60"/>
      <c r="O7" s="60"/>
      <c r="P7" s="60" t="s">
        <v>3</v>
      </c>
      <c r="Q7" s="60"/>
      <c r="R7" s="60"/>
      <c r="S7" s="60"/>
      <c r="T7" s="60"/>
      <c r="U7" s="60"/>
      <c r="V7" s="60"/>
      <c r="W7" s="60" t="s">
        <v>4</v>
      </c>
      <c r="X7" s="60"/>
      <c r="Y7" s="60"/>
      <c r="Z7" s="60"/>
      <c r="AA7" s="60"/>
      <c r="AB7" s="60"/>
      <c r="AC7" s="60"/>
      <c r="AD7" s="60" t="s">
        <v>5</v>
      </c>
      <c r="AE7" s="60"/>
      <c r="AF7" s="60"/>
      <c r="AG7" s="60"/>
      <c r="AH7" s="60"/>
      <c r="AI7" s="60"/>
      <c r="AJ7" s="60"/>
      <c r="AK7" s="3"/>
      <c r="AL7" s="60" t="s">
        <v>6</v>
      </c>
      <c r="AM7" s="60"/>
      <c r="AN7" s="60"/>
      <c r="AO7" s="60"/>
      <c r="AP7" s="60"/>
      <c r="AQ7" s="60"/>
      <c r="AR7" s="60"/>
      <c r="AS7" s="60"/>
      <c r="AT7" s="60" t="s">
        <v>7</v>
      </c>
      <c r="AU7" s="60"/>
      <c r="AV7" s="60"/>
      <c r="AW7" s="60"/>
      <c r="AX7" s="60"/>
      <c r="AY7" s="60"/>
      <c r="AZ7" s="60"/>
      <c r="BA7" s="60"/>
      <c r="BB7" s="60" t="s">
        <v>8</v>
      </c>
      <c r="BC7" s="60"/>
      <c r="BD7" s="60"/>
      <c r="BE7" s="60"/>
      <c r="BF7" s="60"/>
      <c r="BG7" s="60"/>
      <c r="BH7" s="60"/>
      <c r="BI7" s="60"/>
      <c r="BJ7" s="3"/>
      <c r="BK7" s="3"/>
      <c r="BL7" s="63" t="s">
        <v>9</v>
      </c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5"/>
    </row>
    <row r="8" spans="1:78" ht="18.75" customHeight="1" x14ac:dyDescent="0.15">
      <c r="A8" s="2"/>
      <c r="B8" s="66" t="str">
        <f>データ!I6</f>
        <v>法非適用</v>
      </c>
      <c r="C8" s="66"/>
      <c r="D8" s="66"/>
      <c r="E8" s="66"/>
      <c r="F8" s="66"/>
      <c r="G8" s="66"/>
      <c r="H8" s="66"/>
      <c r="I8" s="66" t="str">
        <f>データ!J6</f>
        <v>下水道事業</v>
      </c>
      <c r="J8" s="66"/>
      <c r="K8" s="66"/>
      <c r="L8" s="66"/>
      <c r="M8" s="66"/>
      <c r="N8" s="66"/>
      <c r="O8" s="66"/>
      <c r="P8" s="66" t="str">
        <f>データ!K6</f>
        <v>特定地域生活排水処理</v>
      </c>
      <c r="Q8" s="66"/>
      <c r="R8" s="66"/>
      <c r="S8" s="66"/>
      <c r="T8" s="66"/>
      <c r="U8" s="66"/>
      <c r="V8" s="66"/>
      <c r="W8" s="66" t="str">
        <f>データ!L6</f>
        <v>K3</v>
      </c>
      <c r="X8" s="66"/>
      <c r="Y8" s="66"/>
      <c r="Z8" s="66"/>
      <c r="AA8" s="66"/>
      <c r="AB8" s="66"/>
      <c r="AC8" s="66"/>
      <c r="AD8" s="67" t="str">
        <f>データ!$M$6</f>
        <v>非設置</v>
      </c>
      <c r="AE8" s="67"/>
      <c r="AF8" s="67"/>
      <c r="AG8" s="67"/>
      <c r="AH8" s="67"/>
      <c r="AI8" s="67"/>
      <c r="AJ8" s="67"/>
      <c r="AK8" s="3"/>
      <c r="AL8" s="55">
        <f>データ!S6</f>
        <v>49274</v>
      </c>
      <c r="AM8" s="55"/>
      <c r="AN8" s="55"/>
      <c r="AO8" s="55"/>
      <c r="AP8" s="55"/>
      <c r="AQ8" s="55"/>
      <c r="AR8" s="55"/>
      <c r="AS8" s="55"/>
      <c r="AT8" s="54">
        <f>データ!T6</f>
        <v>1259.1500000000001</v>
      </c>
      <c r="AU8" s="54"/>
      <c r="AV8" s="54"/>
      <c r="AW8" s="54"/>
      <c r="AX8" s="54"/>
      <c r="AY8" s="54"/>
      <c r="AZ8" s="54"/>
      <c r="BA8" s="54"/>
      <c r="BB8" s="54">
        <f>データ!U6</f>
        <v>39.130000000000003</v>
      </c>
      <c r="BC8" s="54"/>
      <c r="BD8" s="54"/>
      <c r="BE8" s="54"/>
      <c r="BF8" s="54"/>
      <c r="BG8" s="54"/>
      <c r="BH8" s="54"/>
      <c r="BI8" s="54"/>
      <c r="BJ8" s="3"/>
      <c r="BK8" s="3"/>
      <c r="BL8" s="68" t="s">
        <v>10</v>
      </c>
      <c r="BM8" s="69"/>
      <c r="BN8" s="58" t="s">
        <v>11</v>
      </c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9"/>
    </row>
    <row r="9" spans="1:78" ht="18.75" customHeight="1" x14ac:dyDescent="0.15">
      <c r="A9" s="2"/>
      <c r="B9" s="60" t="s">
        <v>12</v>
      </c>
      <c r="C9" s="60"/>
      <c r="D9" s="60"/>
      <c r="E9" s="60"/>
      <c r="F9" s="60"/>
      <c r="G9" s="60"/>
      <c r="H9" s="60"/>
      <c r="I9" s="60" t="s">
        <v>13</v>
      </c>
      <c r="J9" s="60"/>
      <c r="K9" s="60"/>
      <c r="L9" s="60"/>
      <c r="M9" s="60"/>
      <c r="N9" s="60"/>
      <c r="O9" s="60"/>
      <c r="P9" s="60" t="s">
        <v>14</v>
      </c>
      <c r="Q9" s="60"/>
      <c r="R9" s="60"/>
      <c r="S9" s="60"/>
      <c r="T9" s="60"/>
      <c r="U9" s="60"/>
      <c r="V9" s="60"/>
      <c r="W9" s="60" t="s">
        <v>15</v>
      </c>
      <c r="X9" s="60"/>
      <c r="Y9" s="60"/>
      <c r="Z9" s="60"/>
      <c r="AA9" s="60"/>
      <c r="AB9" s="60"/>
      <c r="AC9" s="60"/>
      <c r="AD9" s="60" t="s">
        <v>16</v>
      </c>
      <c r="AE9" s="60"/>
      <c r="AF9" s="60"/>
      <c r="AG9" s="60"/>
      <c r="AH9" s="60"/>
      <c r="AI9" s="60"/>
      <c r="AJ9" s="60"/>
      <c r="AK9" s="3"/>
      <c r="AL9" s="60" t="s">
        <v>17</v>
      </c>
      <c r="AM9" s="60"/>
      <c r="AN9" s="60"/>
      <c r="AO9" s="60"/>
      <c r="AP9" s="60"/>
      <c r="AQ9" s="60"/>
      <c r="AR9" s="60"/>
      <c r="AS9" s="60"/>
      <c r="AT9" s="60" t="s">
        <v>18</v>
      </c>
      <c r="AU9" s="60"/>
      <c r="AV9" s="60"/>
      <c r="AW9" s="60"/>
      <c r="AX9" s="60"/>
      <c r="AY9" s="60"/>
      <c r="AZ9" s="60"/>
      <c r="BA9" s="60"/>
      <c r="BB9" s="60" t="s">
        <v>19</v>
      </c>
      <c r="BC9" s="60"/>
      <c r="BD9" s="60"/>
      <c r="BE9" s="60"/>
      <c r="BF9" s="60"/>
      <c r="BG9" s="60"/>
      <c r="BH9" s="60"/>
      <c r="BI9" s="60"/>
      <c r="BJ9" s="3"/>
      <c r="BK9" s="3"/>
      <c r="BL9" s="61" t="s">
        <v>20</v>
      </c>
      <c r="BM9" s="62"/>
      <c r="BN9" s="52" t="s">
        <v>21</v>
      </c>
      <c r="BO9" s="52"/>
      <c r="BP9" s="52"/>
      <c r="BQ9" s="52"/>
      <c r="BR9" s="52"/>
      <c r="BS9" s="52"/>
      <c r="BT9" s="52"/>
      <c r="BU9" s="52"/>
      <c r="BV9" s="52"/>
      <c r="BW9" s="52"/>
      <c r="BX9" s="52"/>
      <c r="BY9" s="53"/>
    </row>
    <row r="10" spans="1:78" ht="18.75" customHeight="1" x14ac:dyDescent="0.15">
      <c r="A10" s="2"/>
      <c r="B10" s="54" t="str">
        <f>データ!N6</f>
        <v>-</v>
      </c>
      <c r="C10" s="54"/>
      <c r="D10" s="54"/>
      <c r="E10" s="54"/>
      <c r="F10" s="54"/>
      <c r="G10" s="54"/>
      <c r="H10" s="54"/>
      <c r="I10" s="54" t="str">
        <f>データ!O6</f>
        <v>該当数値なし</v>
      </c>
      <c r="J10" s="54"/>
      <c r="K10" s="54"/>
      <c r="L10" s="54"/>
      <c r="M10" s="54"/>
      <c r="N10" s="54"/>
      <c r="O10" s="54"/>
      <c r="P10" s="54">
        <f>データ!P6</f>
        <v>9.3000000000000007</v>
      </c>
      <c r="Q10" s="54"/>
      <c r="R10" s="54"/>
      <c r="S10" s="54"/>
      <c r="T10" s="54"/>
      <c r="U10" s="54"/>
      <c r="V10" s="54"/>
      <c r="W10" s="54">
        <f>データ!Q6</f>
        <v>100</v>
      </c>
      <c r="X10" s="54"/>
      <c r="Y10" s="54"/>
      <c r="Z10" s="54"/>
      <c r="AA10" s="54"/>
      <c r="AB10" s="54"/>
      <c r="AC10" s="54"/>
      <c r="AD10" s="55">
        <f>データ!R6</f>
        <v>3080</v>
      </c>
      <c r="AE10" s="55"/>
      <c r="AF10" s="55"/>
      <c r="AG10" s="55"/>
      <c r="AH10" s="55"/>
      <c r="AI10" s="55"/>
      <c r="AJ10" s="55"/>
      <c r="AK10" s="2"/>
      <c r="AL10" s="55">
        <f>データ!V6</f>
        <v>4535</v>
      </c>
      <c r="AM10" s="55"/>
      <c r="AN10" s="55"/>
      <c r="AO10" s="55"/>
      <c r="AP10" s="55"/>
      <c r="AQ10" s="55"/>
      <c r="AR10" s="55"/>
      <c r="AS10" s="55"/>
      <c r="AT10" s="54">
        <f>データ!W6</f>
        <v>1246</v>
      </c>
      <c r="AU10" s="54"/>
      <c r="AV10" s="54"/>
      <c r="AW10" s="54"/>
      <c r="AX10" s="54"/>
      <c r="AY10" s="54"/>
      <c r="AZ10" s="54"/>
      <c r="BA10" s="54"/>
      <c r="BB10" s="54">
        <f>データ!X6</f>
        <v>3.64</v>
      </c>
      <c r="BC10" s="54"/>
      <c r="BD10" s="54"/>
      <c r="BE10" s="54"/>
      <c r="BF10" s="54"/>
      <c r="BG10" s="54"/>
      <c r="BH10" s="54"/>
      <c r="BI10" s="54"/>
      <c r="BJ10" s="2"/>
      <c r="BK10" s="2"/>
      <c r="BL10" s="56" t="s">
        <v>22</v>
      </c>
      <c r="BM10" s="57"/>
      <c r="BN10" s="45" t="s">
        <v>23</v>
      </c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6"/>
    </row>
    <row r="11" spans="1:78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47" t="s">
        <v>24</v>
      </c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</row>
    <row r="12" spans="1:78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</row>
    <row r="13" spans="1:78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</row>
    <row r="14" spans="1:78" ht="13.5" customHeight="1" x14ac:dyDescent="0.15">
      <c r="A14" s="2"/>
      <c r="B14" s="49" t="s">
        <v>25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1"/>
      <c r="BK14" s="2"/>
      <c r="BL14" s="38" t="s">
        <v>26</v>
      </c>
      <c r="BM14" s="39"/>
      <c r="BN14" s="39"/>
      <c r="BO14" s="39"/>
      <c r="BP14" s="39"/>
      <c r="BQ14" s="39"/>
      <c r="BR14" s="39"/>
      <c r="BS14" s="39"/>
      <c r="BT14" s="39"/>
      <c r="BU14" s="39"/>
      <c r="BV14" s="39"/>
      <c r="BW14" s="39"/>
      <c r="BX14" s="39"/>
      <c r="BY14" s="39"/>
      <c r="BZ14" s="40"/>
    </row>
    <row r="15" spans="1:78" ht="13.5" customHeight="1" x14ac:dyDescent="0.15">
      <c r="A15" s="2"/>
      <c r="B15" s="35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7"/>
      <c r="BK15" s="2"/>
      <c r="BL15" s="41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3"/>
    </row>
    <row r="16" spans="1:78" ht="13.5" customHeight="1" x14ac:dyDescent="0.15">
      <c r="A16" s="2"/>
      <c r="B16" s="4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5"/>
      <c r="BK16" s="2"/>
      <c r="BL16" s="29" t="s">
        <v>117</v>
      </c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78" ht="13.5" customHeight="1" x14ac:dyDescent="0.15">
      <c r="A17" s="2"/>
      <c r="B17" s="4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5"/>
      <c r="BK17" s="2"/>
      <c r="BL17" s="29"/>
      <c r="BM17" s="30"/>
      <c r="BN17" s="30"/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78" ht="13.5" customHeight="1" x14ac:dyDescent="0.15">
      <c r="A18" s="2"/>
      <c r="B18" s="4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5"/>
      <c r="BK18" s="2"/>
      <c r="BL18" s="29"/>
      <c r="BM18" s="30"/>
      <c r="BN18" s="30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78" ht="13.5" customHeight="1" x14ac:dyDescent="0.15">
      <c r="A19" s="2"/>
      <c r="B19" s="4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5"/>
      <c r="BK19" s="2"/>
      <c r="BL19" s="29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1"/>
    </row>
    <row r="20" spans="1:78" ht="13.5" customHeight="1" x14ac:dyDescent="0.15">
      <c r="A20" s="2"/>
      <c r="B20" s="4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5"/>
      <c r="BK20" s="2"/>
      <c r="BL20" s="29"/>
      <c r="BM20" s="30"/>
      <c r="BN20" s="30"/>
      <c r="BO20" s="30"/>
      <c r="BP20" s="30"/>
      <c r="BQ20" s="30"/>
      <c r="BR20" s="30"/>
      <c r="BS20" s="30"/>
      <c r="BT20" s="30"/>
      <c r="BU20" s="30"/>
      <c r="BV20" s="30"/>
      <c r="BW20" s="30"/>
      <c r="BX20" s="30"/>
      <c r="BY20" s="30"/>
      <c r="BZ20" s="31"/>
    </row>
    <row r="21" spans="1:78" ht="13.5" customHeight="1" x14ac:dyDescent="0.15">
      <c r="A21" s="2"/>
      <c r="B21" s="4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5"/>
      <c r="BK21" s="2"/>
      <c r="BL21" s="29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1"/>
    </row>
    <row r="22" spans="1:78" ht="13.5" customHeight="1" x14ac:dyDescent="0.15">
      <c r="A22" s="2"/>
      <c r="B22" s="4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5"/>
      <c r="BK22" s="2"/>
      <c r="BL22" s="29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78" ht="13.5" customHeight="1" x14ac:dyDescent="0.15">
      <c r="A23" s="2"/>
      <c r="B23" s="4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5"/>
      <c r="BK23" s="2"/>
      <c r="BL23" s="29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78" ht="13.5" customHeight="1" x14ac:dyDescent="0.15">
      <c r="A24" s="2"/>
      <c r="B24" s="4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5"/>
      <c r="BK24" s="2"/>
      <c r="BL24" s="29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78" ht="13.5" customHeight="1" x14ac:dyDescent="0.15">
      <c r="A25" s="2"/>
      <c r="B25" s="4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5"/>
      <c r="BK25" s="2"/>
      <c r="BL25" s="29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1"/>
    </row>
    <row r="26" spans="1:78" ht="13.5" customHeight="1" x14ac:dyDescent="0.15">
      <c r="A26" s="2"/>
      <c r="B26" s="4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5"/>
      <c r="BK26" s="2"/>
      <c r="BL26" s="29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1"/>
    </row>
    <row r="27" spans="1:78" ht="13.5" customHeight="1" x14ac:dyDescent="0.15">
      <c r="A27" s="2"/>
      <c r="B27" s="4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5"/>
      <c r="BK27" s="2"/>
      <c r="BL27" s="29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1"/>
    </row>
    <row r="28" spans="1:78" ht="13.5" customHeight="1" x14ac:dyDescent="0.15">
      <c r="A28" s="2"/>
      <c r="B28" s="4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5"/>
      <c r="BK28" s="2"/>
      <c r="BL28" s="29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1"/>
    </row>
    <row r="29" spans="1:78" ht="13.5" customHeight="1" x14ac:dyDescent="0.15">
      <c r="A29" s="2"/>
      <c r="B29" s="4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5"/>
      <c r="BK29" s="2"/>
      <c r="BL29" s="29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1"/>
    </row>
    <row r="30" spans="1:78" ht="13.5" customHeight="1" x14ac:dyDescent="0.15">
      <c r="A30" s="2"/>
      <c r="B30" s="4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5"/>
      <c r="BK30" s="2"/>
      <c r="BL30" s="29"/>
      <c r="BM30" s="30"/>
      <c r="BN30" s="30"/>
      <c r="BO30" s="30"/>
      <c r="BP30" s="30"/>
      <c r="BQ30" s="30"/>
      <c r="BR30" s="30"/>
      <c r="BS30" s="30"/>
      <c r="BT30" s="30"/>
      <c r="BU30" s="30"/>
      <c r="BV30" s="30"/>
      <c r="BW30" s="30"/>
      <c r="BX30" s="30"/>
      <c r="BY30" s="30"/>
      <c r="BZ30" s="31"/>
    </row>
    <row r="31" spans="1:78" ht="13.5" customHeight="1" x14ac:dyDescent="0.15">
      <c r="A31" s="2"/>
      <c r="B31" s="4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5"/>
      <c r="BK31" s="2"/>
      <c r="BL31" s="29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1"/>
    </row>
    <row r="32" spans="1:78" ht="13.5" customHeight="1" x14ac:dyDescent="0.15">
      <c r="A32" s="2"/>
      <c r="B32" s="4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5"/>
      <c r="BK32" s="2"/>
      <c r="BL32" s="29"/>
      <c r="BM32" s="30"/>
      <c r="BN32" s="30"/>
      <c r="BO32" s="30"/>
      <c r="BP32" s="30"/>
      <c r="BQ32" s="30"/>
      <c r="BR32" s="30"/>
      <c r="BS32" s="30"/>
      <c r="BT32" s="30"/>
      <c r="BU32" s="30"/>
      <c r="BV32" s="30"/>
      <c r="BW32" s="30"/>
      <c r="BX32" s="30"/>
      <c r="BY32" s="30"/>
      <c r="BZ32" s="31"/>
    </row>
    <row r="33" spans="1:78" ht="13.5" customHeight="1" x14ac:dyDescent="0.15">
      <c r="A33" s="2"/>
      <c r="B33" s="4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5"/>
      <c r="BK33" s="2"/>
      <c r="BL33" s="29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1"/>
    </row>
    <row r="34" spans="1:78" ht="13.5" customHeight="1" x14ac:dyDescent="0.15">
      <c r="A34" s="2"/>
      <c r="B34" s="4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6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6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6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5"/>
      <c r="BK34" s="2"/>
      <c r="BL34" s="29"/>
      <c r="BM34" s="30"/>
      <c r="BN34" s="30"/>
      <c r="BO34" s="30"/>
      <c r="BP34" s="30"/>
      <c r="BQ34" s="30"/>
      <c r="BR34" s="30"/>
      <c r="BS34" s="30"/>
      <c r="BT34" s="30"/>
      <c r="BU34" s="30"/>
      <c r="BV34" s="30"/>
      <c r="BW34" s="30"/>
      <c r="BX34" s="30"/>
      <c r="BY34" s="30"/>
      <c r="BZ34" s="31"/>
    </row>
    <row r="35" spans="1:78" ht="13.5" customHeight="1" x14ac:dyDescent="0.15">
      <c r="A35" s="2"/>
      <c r="B35" s="4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6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6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6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5"/>
      <c r="BK35" s="2"/>
      <c r="BL35" s="29"/>
      <c r="BM35" s="30"/>
      <c r="BN35" s="30"/>
      <c r="BO35" s="30"/>
      <c r="BP35" s="30"/>
      <c r="BQ35" s="30"/>
      <c r="BR35" s="30"/>
      <c r="BS35" s="30"/>
      <c r="BT35" s="30"/>
      <c r="BU35" s="30"/>
      <c r="BV35" s="30"/>
      <c r="BW35" s="30"/>
      <c r="BX35" s="30"/>
      <c r="BY35" s="30"/>
      <c r="BZ35" s="31"/>
    </row>
    <row r="36" spans="1:78" ht="13.5" customHeight="1" x14ac:dyDescent="0.15">
      <c r="A36" s="2"/>
      <c r="B36" s="4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5"/>
      <c r="BK36" s="2"/>
      <c r="BL36" s="29"/>
      <c r="BM36" s="30"/>
      <c r="BN36" s="30"/>
      <c r="BO36" s="30"/>
      <c r="BP36" s="30"/>
      <c r="BQ36" s="30"/>
      <c r="BR36" s="30"/>
      <c r="BS36" s="30"/>
      <c r="BT36" s="30"/>
      <c r="BU36" s="30"/>
      <c r="BV36" s="30"/>
      <c r="BW36" s="30"/>
      <c r="BX36" s="30"/>
      <c r="BY36" s="30"/>
      <c r="BZ36" s="31"/>
    </row>
    <row r="37" spans="1:78" ht="13.5" customHeight="1" x14ac:dyDescent="0.15">
      <c r="A37" s="2"/>
      <c r="B37" s="4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5"/>
      <c r="BK37" s="2"/>
      <c r="BL37" s="29"/>
      <c r="BM37" s="30"/>
      <c r="BN37" s="30"/>
      <c r="BO37" s="30"/>
      <c r="BP37" s="30"/>
      <c r="BQ37" s="30"/>
      <c r="BR37" s="30"/>
      <c r="BS37" s="30"/>
      <c r="BT37" s="30"/>
      <c r="BU37" s="30"/>
      <c r="BV37" s="30"/>
      <c r="BW37" s="30"/>
      <c r="BX37" s="30"/>
      <c r="BY37" s="30"/>
      <c r="BZ37" s="31"/>
    </row>
    <row r="38" spans="1:78" ht="13.5" customHeight="1" x14ac:dyDescent="0.15">
      <c r="A38" s="2"/>
      <c r="B38" s="4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5"/>
      <c r="BK38" s="2"/>
      <c r="BL38" s="29"/>
      <c r="BM38" s="30"/>
      <c r="BN38" s="30"/>
      <c r="BO38" s="30"/>
      <c r="BP38" s="30"/>
      <c r="BQ38" s="30"/>
      <c r="BR38" s="30"/>
      <c r="BS38" s="30"/>
      <c r="BT38" s="30"/>
      <c r="BU38" s="30"/>
      <c r="BV38" s="30"/>
      <c r="BW38" s="30"/>
      <c r="BX38" s="30"/>
      <c r="BY38" s="30"/>
      <c r="BZ38" s="31"/>
    </row>
    <row r="39" spans="1:78" ht="13.5" customHeight="1" x14ac:dyDescent="0.15">
      <c r="A39" s="2"/>
      <c r="B39" s="4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5"/>
      <c r="BK39" s="2"/>
      <c r="BL39" s="29"/>
      <c r="BM39" s="30"/>
      <c r="BN39" s="30"/>
      <c r="BO39" s="30"/>
      <c r="BP39" s="30"/>
      <c r="BQ39" s="30"/>
      <c r="BR39" s="30"/>
      <c r="BS39" s="30"/>
      <c r="BT39" s="30"/>
      <c r="BU39" s="30"/>
      <c r="BV39" s="30"/>
      <c r="BW39" s="30"/>
      <c r="BX39" s="30"/>
      <c r="BY39" s="30"/>
      <c r="BZ39" s="31"/>
    </row>
    <row r="40" spans="1:78" ht="13.5" customHeight="1" x14ac:dyDescent="0.15">
      <c r="A40" s="2"/>
      <c r="B40" s="4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5"/>
      <c r="BK40" s="2"/>
      <c r="BL40" s="29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1"/>
    </row>
    <row r="41" spans="1:78" ht="13.5" customHeight="1" x14ac:dyDescent="0.15">
      <c r="A41" s="2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5"/>
      <c r="BK41" s="2"/>
      <c r="BL41" s="29"/>
      <c r="BM41" s="30"/>
      <c r="BN41" s="30"/>
      <c r="BO41" s="30"/>
      <c r="BP41" s="30"/>
      <c r="BQ41" s="30"/>
      <c r="BR41" s="30"/>
      <c r="BS41" s="30"/>
      <c r="BT41" s="30"/>
      <c r="BU41" s="30"/>
      <c r="BV41" s="30"/>
      <c r="BW41" s="30"/>
      <c r="BX41" s="30"/>
      <c r="BY41" s="30"/>
      <c r="BZ41" s="31"/>
    </row>
    <row r="42" spans="1:78" ht="13.5" customHeight="1" x14ac:dyDescent="0.15">
      <c r="A42" s="2"/>
      <c r="B42" s="4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5"/>
      <c r="BK42" s="2"/>
      <c r="BL42" s="29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1"/>
    </row>
    <row r="43" spans="1:78" ht="13.5" customHeight="1" x14ac:dyDescent="0.15">
      <c r="A43" s="2"/>
      <c r="B43" s="4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5"/>
      <c r="BK43" s="2"/>
      <c r="BL43" s="29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W43" s="30"/>
      <c r="BX43" s="30"/>
      <c r="BY43" s="30"/>
      <c r="BZ43" s="31"/>
    </row>
    <row r="44" spans="1:78" ht="13.5" customHeight="1" x14ac:dyDescent="0.15">
      <c r="A44" s="2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5"/>
      <c r="BK44" s="2"/>
      <c r="BL44" s="32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4"/>
    </row>
    <row r="45" spans="1:78" ht="13.5" customHeight="1" x14ac:dyDescent="0.15">
      <c r="A45" s="2"/>
      <c r="B45" s="4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5"/>
      <c r="BK45" s="2"/>
      <c r="BL45" s="38" t="s">
        <v>27</v>
      </c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40"/>
    </row>
    <row r="46" spans="1:78" ht="13.5" customHeight="1" x14ac:dyDescent="0.15">
      <c r="A46" s="2"/>
      <c r="B46" s="4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5"/>
      <c r="BK46" s="2"/>
      <c r="BL46" s="41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3"/>
    </row>
    <row r="47" spans="1:78" ht="13.5" customHeight="1" x14ac:dyDescent="0.15">
      <c r="A47" s="2"/>
      <c r="B47" s="4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5"/>
      <c r="BK47" s="2"/>
      <c r="BL47" s="29" t="s">
        <v>118</v>
      </c>
      <c r="BM47" s="30"/>
      <c r="BN47" s="30"/>
      <c r="BO47" s="30"/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1"/>
    </row>
    <row r="48" spans="1:78" ht="13.5" customHeight="1" x14ac:dyDescent="0.15">
      <c r="A48" s="2"/>
      <c r="B48" s="4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5"/>
      <c r="BK48" s="2"/>
      <c r="BL48" s="29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1"/>
    </row>
    <row r="49" spans="1:78" ht="13.5" customHeight="1" x14ac:dyDescent="0.15">
      <c r="A49" s="2"/>
      <c r="B49" s="4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5"/>
      <c r="BK49" s="2"/>
      <c r="BL49" s="29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1"/>
    </row>
    <row r="50" spans="1:78" ht="13.5" customHeight="1" x14ac:dyDescent="0.15">
      <c r="A50" s="2"/>
      <c r="B50" s="4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5"/>
      <c r="BK50" s="2"/>
      <c r="BL50" s="29"/>
      <c r="BM50" s="30"/>
      <c r="BN50" s="30"/>
      <c r="BO50" s="30"/>
      <c r="BP50" s="30"/>
      <c r="BQ50" s="30"/>
      <c r="BR50" s="30"/>
      <c r="BS50" s="30"/>
      <c r="BT50" s="30"/>
      <c r="BU50" s="30"/>
      <c r="BV50" s="30"/>
      <c r="BW50" s="30"/>
      <c r="BX50" s="30"/>
      <c r="BY50" s="30"/>
      <c r="BZ50" s="31"/>
    </row>
    <row r="51" spans="1:78" ht="13.5" customHeight="1" x14ac:dyDescent="0.15">
      <c r="A51" s="2"/>
      <c r="B51" s="4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5"/>
      <c r="BK51" s="2"/>
      <c r="BL51" s="29"/>
      <c r="BM51" s="30"/>
      <c r="BN51" s="30"/>
      <c r="BO51" s="30"/>
      <c r="BP51" s="30"/>
      <c r="BQ51" s="30"/>
      <c r="BR51" s="30"/>
      <c r="BS51" s="30"/>
      <c r="BT51" s="30"/>
      <c r="BU51" s="30"/>
      <c r="BV51" s="30"/>
      <c r="BW51" s="30"/>
      <c r="BX51" s="30"/>
      <c r="BY51" s="30"/>
      <c r="BZ51" s="31"/>
    </row>
    <row r="52" spans="1:78" ht="13.5" customHeight="1" x14ac:dyDescent="0.15">
      <c r="A52" s="2"/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5"/>
      <c r="BK52" s="2"/>
      <c r="BL52" s="29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1"/>
    </row>
    <row r="53" spans="1:78" ht="13.5" customHeight="1" x14ac:dyDescent="0.15">
      <c r="A53" s="2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5"/>
      <c r="BK53" s="2"/>
      <c r="BL53" s="29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1"/>
    </row>
    <row r="54" spans="1:78" ht="13.5" customHeight="1" x14ac:dyDescent="0.15">
      <c r="A54" s="2"/>
      <c r="B54" s="4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5"/>
      <c r="BK54" s="2"/>
      <c r="BL54" s="29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1"/>
    </row>
    <row r="55" spans="1:78" ht="13.5" customHeight="1" x14ac:dyDescent="0.15">
      <c r="A55" s="2"/>
      <c r="B55" s="4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5"/>
      <c r="BK55" s="2"/>
      <c r="BL55" s="29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1"/>
    </row>
    <row r="56" spans="1:78" ht="13.5" customHeight="1" x14ac:dyDescent="0.15">
      <c r="A56" s="2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6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6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6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5"/>
      <c r="BK56" s="2"/>
      <c r="BL56" s="29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1"/>
    </row>
    <row r="57" spans="1:78" ht="13.5" customHeight="1" x14ac:dyDescent="0.15">
      <c r="A57" s="2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6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6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6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5"/>
      <c r="BK57" s="2"/>
      <c r="BL57" s="29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1"/>
    </row>
    <row r="58" spans="1:78" ht="13.5" customHeight="1" x14ac:dyDescent="0.15">
      <c r="A58" s="2"/>
      <c r="B58" s="4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6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6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6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5"/>
      <c r="BK58" s="2"/>
      <c r="BL58" s="29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1"/>
    </row>
    <row r="59" spans="1:78" ht="13.5" customHeight="1" x14ac:dyDescent="0.15">
      <c r="A59" s="2"/>
      <c r="B59" s="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10"/>
      <c r="BK59" s="2"/>
      <c r="BL59" s="29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1"/>
    </row>
    <row r="60" spans="1:78" ht="13.5" customHeight="1" x14ac:dyDescent="0.15">
      <c r="A60" s="2"/>
      <c r="B60" s="35" t="s">
        <v>28</v>
      </c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36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  <c r="BF60" s="36"/>
      <c r="BG60" s="36"/>
      <c r="BH60" s="36"/>
      <c r="BI60" s="36"/>
      <c r="BJ60" s="37"/>
      <c r="BK60" s="2"/>
      <c r="BL60" s="29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1"/>
    </row>
    <row r="61" spans="1:78" ht="13.5" customHeight="1" x14ac:dyDescent="0.15">
      <c r="A61" s="2"/>
      <c r="B61" s="35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7"/>
      <c r="BK61" s="2"/>
      <c r="BL61" s="29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1"/>
    </row>
    <row r="62" spans="1:78" ht="13.5" customHeight="1" x14ac:dyDescent="0.15">
      <c r="A62" s="2"/>
      <c r="B62" s="4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5"/>
      <c r="BK62" s="2"/>
      <c r="BL62" s="29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1"/>
    </row>
    <row r="63" spans="1:78" ht="13.5" customHeight="1" x14ac:dyDescent="0.15">
      <c r="A63" s="2"/>
      <c r="B63" s="4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5"/>
      <c r="BK63" s="2"/>
      <c r="BL63" s="32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4"/>
    </row>
    <row r="64" spans="1:78" ht="13.5" customHeight="1" x14ac:dyDescent="0.15">
      <c r="A64" s="2"/>
      <c r="B64" s="4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5"/>
      <c r="BK64" s="2"/>
      <c r="BL64" s="38" t="s">
        <v>29</v>
      </c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40"/>
    </row>
    <row r="65" spans="1:78" ht="13.5" customHeight="1" x14ac:dyDescent="0.15">
      <c r="A65" s="2"/>
      <c r="B65" s="4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5"/>
      <c r="BK65" s="2"/>
      <c r="BL65" s="41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3"/>
    </row>
    <row r="66" spans="1:78" ht="13.5" customHeight="1" x14ac:dyDescent="0.15">
      <c r="A66" s="2"/>
      <c r="B66" s="4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5"/>
      <c r="BK66" s="2"/>
      <c r="BL66" s="29" t="s">
        <v>119</v>
      </c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1"/>
    </row>
    <row r="67" spans="1:78" ht="13.5" customHeight="1" x14ac:dyDescent="0.15">
      <c r="A67" s="2"/>
      <c r="B67" s="4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5"/>
      <c r="BK67" s="2"/>
      <c r="BL67" s="29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1"/>
    </row>
    <row r="68" spans="1:78" ht="13.5" customHeight="1" x14ac:dyDescent="0.15">
      <c r="A68" s="2"/>
      <c r="B68" s="4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5"/>
      <c r="BK68" s="2"/>
      <c r="BL68" s="29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1"/>
    </row>
    <row r="69" spans="1:78" ht="13.5" customHeight="1" x14ac:dyDescent="0.15">
      <c r="A69" s="2"/>
      <c r="B69" s="4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5"/>
      <c r="BK69" s="2"/>
      <c r="BL69" s="29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1"/>
    </row>
    <row r="70" spans="1:78" ht="13.5" customHeight="1" x14ac:dyDescent="0.15">
      <c r="A70" s="2"/>
      <c r="B70" s="4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5"/>
      <c r="BK70" s="2"/>
      <c r="BL70" s="29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1"/>
    </row>
    <row r="71" spans="1:78" ht="13.5" customHeight="1" x14ac:dyDescent="0.15">
      <c r="A71" s="2"/>
      <c r="B71" s="4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5"/>
      <c r="BK71" s="2"/>
      <c r="BL71" s="29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1"/>
    </row>
    <row r="72" spans="1:78" ht="13.5" customHeight="1" x14ac:dyDescent="0.15">
      <c r="A72" s="2"/>
      <c r="B72" s="4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5"/>
      <c r="BK72" s="2"/>
      <c r="BL72" s="29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1"/>
    </row>
    <row r="73" spans="1:78" ht="13.5" customHeight="1" x14ac:dyDescent="0.15">
      <c r="A73" s="2"/>
      <c r="B73" s="4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5"/>
      <c r="BK73" s="2"/>
      <c r="BL73" s="29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1"/>
    </row>
    <row r="74" spans="1:78" ht="13.5" customHeight="1" x14ac:dyDescent="0.15">
      <c r="A74" s="2"/>
      <c r="B74" s="4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5"/>
      <c r="BK74" s="2"/>
      <c r="BL74" s="29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1"/>
    </row>
    <row r="75" spans="1:78" ht="13.5" customHeight="1" x14ac:dyDescent="0.15">
      <c r="A75" s="2"/>
      <c r="B75" s="4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5"/>
      <c r="BK75" s="2"/>
      <c r="BL75" s="29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1"/>
    </row>
    <row r="76" spans="1:78" ht="13.5" customHeight="1" x14ac:dyDescent="0.15">
      <c r="A76" s="2"/>
      <c r="B76" s="4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5"/>
      <c r="BK76" s="2"/>
      <c r="BL76" s="29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1"/>
    </row>
    <row r="77" spans="1:78" ht="13.5" customHeight="1" x14ac:dyDescent="0.15">
      <c r="A77" s="2"/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5"/>
      <c r="BK77" s="2"/>
      <c r="BL77" s="29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1"/>
    </row>
    <row r="78" spans="1:78" ht="13.5" customHeight="1" x14ac:dyDescent="0.15">
      <c r="A78" s="2"/>
      <c r="B78" s="4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5"/>
      <c r="BK78" s="2"/>
      <c r="BL78" s="29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1"/>
    </row>
    <row r="79" spans="1:78" ht="13.5" customHeight="1" x14ac:dyDescent="0.15">
      <c r="A79" s="2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6"/>
      <c r="V79" s="6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6"/>
      <c r="AP79" s="6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2"/>
      <c r="BJ79" s="5"/>
      <c r="BK79" s="2"/>
      <c r="BL79" s="29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1"/>
    </row>
    <row r="80" spans="1:78" ht="13.5" customHeight="1" x14ac:dyDescent="0.15">
      <c r="A80" s="2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6"/>
      <c r="V80" s="6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6"/>
      <c r="AP80" s="6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2"/>
      <c r="BJ80" s="5"/>
      <c r="BK80" s="2"/>
      <c r="BL80" s="29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1"/>
    </row>
    <row r="81" spans="1:78" ht="13.5" customHeight="1" x14ac:dyDescent="0.15">
      <c r="A81" s="2"/>
      <c r="B81" s="4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2"/>
      <c r="V81" s="2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2"/>
      <c r="AP81" s="2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2"/>
      <c r="BJ81" s="5"/>
      <c r="BK81" s="2"/>
      <c r="BL81" s="29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1"/>
    </row>
    <row r="82" spans="1:78" ht="13.5" customHeight="1" x14ac:dyDescent="0.15">
      <c r="A82" s="2"/>
      <c r="B82" s="8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10"/>
      <c r="BK82" s="2"/>
      <c r="BL82" s="32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4"/>
    </row>
    <row r="83" spans="1:78" x14ac:dyDescent="0.15">
      <c r="C83" s="44" t="s">
        <v>30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</row>
    <row r="84" spans="1:78" x14ac:dyDescent="0.15">
      <c r="C84" s="2"/>
    </row>
    <row r="85" spans="1:78" hidden="1" x14ac:dyDescent="0.15">
      <c r="B85" s="12" t="s">
        <v>31</v>
      </c>
      <c r="C85" s="12"/>
      <c r="D85" s="12"/>
      <c r="E85" s="12" t="s">
        <v>32</v>
      </c>
      <c r="F85" s="12" t="s">
        <v>33</v>
      </c>
      <c r="G85" s="12" t="s">
        <v>34</v>
      </c>
      <c r="H85" s="12" t="s">
        <v>35</v>
      </c>
      <c r="I85" s="12" t="s">
        <v>36</v>
      </c>
      <c r="J85" s="12" t="s">
        <v>37</v>
      </c>
      <c r="K85" s="12" t="s">
        <v>38</v>
      </c>
      <c r="L85" s="12" t="s">
        <v>39</v>
      </c>
      <c r="M85" s="12" t="s">
        <v>40</v>
      </c>
      <c r="N85" s="12" t="s">
        <v>41</v>
      </c>
      <c r="O85" s="12" t="s">
        <v>42</v>
      </c>
    </row>
    <row r="86" spans="1:78" hidden="1" x14ac:dyDescent="0.15">
      <c r="B86" s="12"/>
      <c r="C86" s="12"/>
      <c r="D86" s="12"/>
      <c r="E86" s="12" t="str">
        <f>データ!AI6</f>
        <v/>
      </c>
      <c r="F86" s="12" t="s">
        <v>43</v>
      </c>
      <c r="G86" s="12" t="s">
        <v>43</v>
      </c>
      <c r="H86" s="12" t="str">
        <f>データ!BP6</f>
        <v>【310.14】</v>
      </c>
      <c r="I86" s="12" t="str">
        <f>データ!CA6</f>
        <v>【57.71】</v>
      </c>
      <c r="J86" s="12" t="str">
        <f>データ!CL6</f>
        <v>【286.17】</v>
      </c>
      <c r="K86" s="12" t="str">
        <f>データ!CW6</f>
        <v>【56.80】</v>
      </c>
      <c r="L86" s="12" t="str">
        <f>データ!DH6</f>
        <v>【83.38】</v>
      </c>
      <c r="M86" s="12" t="s">
        <v>44</v>
      </c>
      <c r="N86" s="12" t="s">
        <v>44</v>
      </c>
      <c r="O86" s="12" t="str">
        <f>データ!EO6</f>
        <v>【-】</v>
      </c>
    </row>
  </sheetData>
  <sheetProtection algorithmName="SHA-512" hashValue="spXW3tqcVvhHzqOj0Q5an/VfFH4lNlcAjXBA0KnvV/KNcjABdE1gOJIo9yt7bgs3L6U17li8xkopQTbPTUUIjw==" saltValue="sjBzT9T8BBIRperW+D7zsg==" spinCount="100000" sheet="1" objects="1" scenarios="1" formatCells="0" formatColumns="0" formatRows="0"/>
  <mergeCells count="51"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  <mergeCell ref="BL7:BY7"/>
    <mergeCell ref="B8:H8"/>
    <mergeCell ref="I8:O8"/>
    <mergeCell ref="P8:V8"/>
    <mergeCell ref="W8:AC8"/>
    <mergeCell ref="AD8:AJ8"/>
    <mergeCell ref="AL8:AS8"/>
    <mergeCell ref="AT8:BA8"/>
    <mergeCell ref="BB8:BI8"/>
    <mergeCell ref="BL8:BM8"/>
    <mergeCell ref="BN8:BY8"/>
    <mergeCell ref="B9:H9"/>
    <mergeCell ref="I9:O9"/>
    <mergeCell ref="P9:V9"/>
    <mergeCell ref="W9:AC9"/>
    <mergeCell ref="AD9:AJ9"/>
    <mergeCell ref="AL9:AS9"/>
    <mergeCell ref="AT9:BA9"/>
    <mergeCell ref="BB9:BI9"/>
    <mergeCell ref="BL9:BM9"/>
    <mergeCell ref="BL45:BZ46"/>
    <mergeCell ref="BN9:BY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BL10:BM10"/>
    <mergeCell ref="BN10:BY10"/>
    <mergeCell ref="BL11:BZ13"/>
    <mergeCell ref="B14:BJ15"/>
    <mergeCell ref="BL14:BZ15"/>
    <mergeCell ref="BL16:BZ44"/>
    <mergeCell ref="BL47:BZ63"/>
    <mergeCell ref="B60:BJ61"/>
    <mergeCell ref="BL64:BZ65"/>
    <mergeCell ref="BL66:BZ82"/>
    <mergeCell ref="C83:BJ83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5" x14ac:dyDescent="0.15"/>
  <cols>
    <col min="2" max="144" width="11.875" customWidth="1"/>
  </cols>
  <sheetData>
    <row r="1" spans="1:145" x14ac:dyDescent="0.15">
      <c r="A1" t="s">
        <v>45</v>
      </c>
      <c r="Y1" s="13">
        <v>1</v>
      </c>
      <c r="Z1" s="13">
        <v>1</v>
      </c>
      <c r="AA1" s="13">
        <v>1</v>
      </c>
      <c r="AB1" s="13">
        <v>1</v>
      </c>
      <c r="AC1" s="13">
        <v>1</v>
      </c>
      <c r="AD1" s="13">
        <v>1</v>
      </c>
      <c r="AE1" s="13">
        <v>1</v>
      </c>
      <c r="AF1" s="13">
        <v>1</v>
      </c>
      <c r="AG1" s="13">
        <v>1</v>
      </c>
      <c r="AH1" s="13">
        <v>1</v>
      </c>
      <c r="AI1" s="13"/>
      <c r="AJ1" s="13">
        <v>1</v>
      </c>
      <c r="AK1" s="13">
        <v>1</v>
      </c>
      <c r="AL1" s="13">
        <v>1</v>
      </c>
      <c r="AM1" s="13">
        <v>1</v>
      </c>
      <c r="AN1" s="13">
        <v>1</v>
      </c>
      <c r="AO1" s="13">
        <v>1</v>
      </c>
      <c r="AP1" s="13">
        <v>1</v>
      </c>
      <c r="AQ1" s="13">
        <v>1</v>
      </c>
      <c r="AR1" s="13">
        <v>1</v>
      </c>
      <c r="AS1" s="13">
        <v>1</v>
      </c>
      <c r="AT1" s="13"/>
      <c r="AU1" s="13">
        <v>1</v>
      </c>
      <c r="AV1" s="13">
        <v>1</v>
      </c>
      <c r="AW1" s="13">
        <v>1</v>
      </c>
      <c r="AX1" s="13">
        <v>1</v>
      </c>
      <c r="AY1" s="13">
        <v>1</v>
      </c>
      <c r="AZ1" s="13">
        <v>1</v>
      </c>
      <c r="BA1" s="13">
        <v>1</v>
      </c>
      <c r="BB1" s="13">
        <v>1</v>
      </c>
      <c r="BC1" s="13">
        <v>1</v>
      </c>
      <c r="BD1" s="13">
        <v>1</v>
      </c>
      <c r="BE1" s="13"/>
      <c r="BF1" s="13">
        <v>1</v>
      </c>
      <c r="BG1" s="13">
        <v>1</v>
      </c>
      <c r="BH1" s="13">
        <v>1</v>
      </c>
      <c r="BI1" s="13">
        <v>1</v>
      </c>
      <c r="BJ1" s="13">
        <v>1</v>
      </c>
      <c r="BK1" s="13">
        <v>1</v>
      </c>
      <c r="BL1" s="13">
        <v>1</v>
      </c>
      <c r="BM1" s="13">
        <v>1</v>
      </c>
      <c r="BN1" s="13">
        <v>1</v>
      </c>
      <c r="BO1" s="13">
        <v>1</v>
      </c>
      <c r="BP1" s="13"/>
      <c r="BQ1" s="13">
        <v>1</v>
      </c>
      <c r="BR1" s="13">
        <v>1</v>
      </c>
      <c r="BS1" s="13">
        <v>1</v>
      </c>
      <c r="BT1" s="13">
        <v>1</v>
      </c>
      <c r="BU1" s="13">
        <v>1</v>
      </c>
      <c r="BV1" s="13">
        <v>1</v>
      </c>
      <c r="BW1" s="13">
        <v>1</v>
      </c>
      <c r="BX1" s="13">
        <v>1</v>
      </c>
      <c r="BY1" s="13">
        <v>1</v>
      </c>
      <c r="BZ1" s="13">
        <v>1</v>
      </c>
      <c r="CA1" s="13"/>
      <c r="CB1" s="13">
        <v>1</v>
      </c>
      <c r="CC1" s="13">
        <v>1</v>
      </c>
      <c r="CD1" s="13">
        <v>1</v>
      </c>
      <c r="CE1" s="13">
        <v>1</v>
      </c>
      <c r="CF1" s="13">
        <v>1</v>
      </c>
      <c r="CG1" s="13">
        <v>1</v>
      </c>
      <c r="CH1" s="13">
        <v>1</v>
      </c>
      <c r="CI1" s="13">
        <v>1</v>
      </c>
      <c r="CJ1" s="13">
        <v>1</v>
      </c>
      <c r="CK1" s="13">
        <v>1</v>
      </c>
      <c r="CL1" s="13"/>
      <c r="CM1" s="13">
        <v>1</v>
      </c>
      <c r="CN1" s="13">
        <v>1</v>
      </c>
      <c r="CO1" s="13">
        <v>1</v>
      </c>
      <c r="CP1" s="13">
        <v>1</v>
      </c>
      <c r="CQ1" s="13">
        <v>1</v>
      </c>
      <c r="CR1" s="13">
        <v>1</v>
      </c>
      <c r="CS1" s="13">
        <v>1</v>
      </c>
      <c r="CT1" s="13">
        <v>1</v>
      </c>
      <c r="CU1" s="13">
        <v>1</v>
      </c>
      <c r="CV1" s="13">
        <v>1</v>
      </c>
      <c r="CW1" s="13"/>
      <c r="CX1" s="13">
        <v>1</v>
      </c>
      <c r="CY1" s="13">
        <v>1</v>
      </c>
      <c r="CZ1" s="13">
        <v>1</v>
      </c>
      <c r="DA1" s="13">
        <v>1</v>
      </c>
      <c r="DB1" s="13">
        <v>1</v>
      </c>
      <c r="DC1" s="13">
        <v>1</v>
      </c>
      <c r="DD1" s="13">
        <v>1</v>
      </c>
      <c r="DE1" s="13">
        <v>1</v>
      </c>
      <c r="DF1" s="13">
        <v>1</v>
      </c>
      <c r="DG1" s="13">
        <v>1</v>
      </c>
      <c r="DH1" s="13"/>
      <c r="DI1" s="13">
        <v>1</v>
      </c>
      <c r="DJ1" s="13">
        <v>1</v>
      </c>
      <c r="DK1" s="13">
        <v>1</v>
      </c>
      <c r="DL1" s="13">
        <v>1</v>
      </c>
      <c r="DM1" s="13">
        <v>1</v>
      </c>
      <c r="DN1" s="13">
        <v>1</v>
      </c>
      <c r="DO1" s="13">
        <v>1</v>
      </c>
      <c r="DP1" s="13">
        <v>1</v>
      </c>
      <c r="DQ1" s="13">
        <v>1</v>
      </c>
      <c r="DR1" s="13">
        <v>1</v>
      </c>
      <c r="DS1" s="13"/>
      <c r="DT1" s="13">
        <v>1</v>
      </c>
      <c r="DU1" s="13">
        <v>1</v>
      </c>
      <c r="DV1" s="13">
        <v>1</v>
      </c>
      <c r="DW1" s="13">
        <v>1</v>
      </c>
      <c r="DX1" s="13">
        <v>1</v>
      </c>
      <c r="DY1" s="13">
        <v>1</v>
      </c>
      <c r="DZ1" s="13">
        <v>1</v>
      </c>
      <c r="EA1" s="13">
        <v>1</v>
      </c>
      <c r="EB1" s="13">
        <v>1</v>
      </c>
      <c r="EC1" s="13">
        <v>1</v>
      </c>
      <c r="ED1" s="13"/>
      <c r="EE1" s="13">
        <v>1</v>
      </c>
      <c r="EF1" s="13">
        <v>1</v>
      </c>
      <c r="EG1" s="13">
        <v>1</v>
      </c>
      <c r="EH1" s="13">
        <v>1</v>
      </c>
      <c r="EI1" s="13">
        <v>1</v>
      </c>
      <c r="EJ1" s="13">
        <v>1</v>
      </c>
      <c r="EK1" s="13">
        <v>1</v>
      </c>
      <c r="EL1" s="13">
        <v>1</v>
      </c>
      <c r="EM1" s="13">
        <v>1</v>
      </c>
      <c r="EN1" s="13">
        <v>1</v>
      </c>
      <c r="EO1" s="13"/>
    </row>
    <row r="2" spans="1:145" x14ac:dyDescent="0.15">
      <c r="A2" s="14" t="s">
        <v>46</v>
      </c>
      <c r="B2" s="14">
        <f>COLUMN()-1</f>
        <v>1</v>
      </c>
      <c r="C2" s="14">
        <f t="shared" ref="C2:BS2" si="0">COLUMN()-1</f>
        <v>2</v>
      </c>
      <c r="D2" s="14">
        <f t="shared" si="0"/>
        <v>3</v>
      </c>
      <c r="E2" s="14">
        <f t="shared" si="0"/>
        <v>4</v>
      </c>
      <c r="F2" s="14">
        <f t="shared" si="0"/>
        <v>5</v>
      </c>
      <c r="G2" s="14">
        <f t="shared" si="0"/>
        <v>6</v>
      </c>
      <c r="H2" s="14">
        <f t="shared" si="0"/>
        <v>7</v>
      </c>
      <c r="I2" s="14">
        <f t="shared" si="0"/>
        <v>8</v>
      </c>
      <c r="J2" s="14">
        <f t="shared" si="0"/>
        <v>9</v>
      </c>
      <c r="K2" s="14">
        <f t="shared" si="0"/>
        <v>10</v>
      </c>
      <c r="L2" s="14">
        <f t="shared" si="0"/>
        <v>11</v>
      </c>
      <c r="M2" s="14">
        <f t="shared" si="0"/>
        <v>12</v>
      </c>
      <c r="N2" s="14">
        <f t="shared" si="0"/>
        <v>13</v>
      </c>
      <c r="O2" s="14">
        <f t="shared" si="0"/>
        <v>14</v>
      </c>
      <c r="P2" s="14">
        <f t="shared" si="0"/>
        <v>15</v>
      </c>
      <c r="Q2" s="14">
        <f t="shared" si="0"/>
        <v>16</v>
      </c>
      <c r="R2" s="14">
        <f t="shared" si="0"/>
        <v>17</v>
      </c>
      <c r="S2" s="14">
        <f t="shared" si="0"/>
        <v>18</v>
      </c>
      <c r="T2" s="14">
        <f t="shared" si="0"/>
        <v>19</v>
      </c>
      <c r="U2" s="14">
        <f t="shared" si="0"/>
        <v>20</v>
      </c>
      <c r="V2" s="14">
        <f t="shared" si="0"/>
        <v>21</v>
      </c>
      <c r="W2" s="14">
        <f t="shared" si="0"/>
        <v>22</v>
      </c>
      <c r="X2" s="14">
        <f t="shared" si="0"/>
        <v>23</v>
      </c>
      <c r="Y2" s="14">
        <f t="shared" si="0"/>
        <v>24</v>
      </c>
      <c r="Z2" s="14">
        <f t="shared" si="0"/>
        <v>25</v>
      </c>
      <c r="AA2" s="14">
        <f t="shared" si="0"/>
        <v>26</v>
      </c>
      <c r="AB2" s="14">
        <f t="shared" si="0"/>
        <v>27</v>
      </c>
      <c r="AC2" s="14">
        <f t="shared" si="0"/>
        <v>28</v>
      </c>
      <c r="AD2" s="14">
        <f t="shared" si="0"/>
        <v>29</v>
      </c>
      <c r="AE2" s="14">
        <f t="shared" si="0"/>
        <v>30</v>
      </c>
      <c r="AF2" s="14">
        <f t="shared" si="0"/>
        <v>31</v>
      </c>
      <c r="AG2" s="14">
        <f t="shared" si="0"/>
        <v>32</v>
      </c>
      <c r="AH2" s="14">
        <f t="shared" si="0"/>
        <v>33</v>
      </c>
      <c r="AI2" s="14">
        <f t="shared" si="0"/>
        <v>34</v>
      </c>
      <c r="AJ2" s="14">
        <f t="shared" si="0"/>
        <v>35</v>
      </c>
      <c r="AK2" s="14">
        <f t="shared" si="0"/>
        <v>36</v>
      </c>
      <c r="AL2" s="14">
        <f t="shared" si="0"/>
        <v>37</v>
      </c>
      <c r="AM2" s="14">
        <f t="shared" si="0"/>
        <v>38</v>
      </c>
      <c r="AN2" s="14">
        <f t="shared" si="0"/>
        <v>39</v>
      </c>
      <c r="AO2" s="14">
        <f t="shared" si="0"/>
        <v>40</v>
      </c>
      <c r="AP2" s="14">
        <f t="shared" si="0"/>
        <v>41</v>
      </c>
      <c r="AQ2" s="14">
        <f t="shared" si="0"/>
        <v>42</v>
      </c>
      <c r="AR2" s="14">
        <f t="shared" si="0"/>
        <v>43</v>
      </c>
      <c r="AS2" s="14">
        <f t="shared" si="0"/>
        <v>44</v>
      </c>
      <c r="AT2" s="14">
        <f t="shared" si="0"/>
        <v>45</v>
      </c>
      <c r="AU2" s="14">
        <f t="shared" si="0"/>
        <v>46</v>
      </c>
      <c r="AV2" s="14">
        <f t="shared" si="0"/>
        <v>47</v>
      </c>
      <c r="AW2" s="14">
        <f t="shared" si="0"/>
        <v>48</v>
      </c>
      <c r="AX2" s="14">
        <f t="shared" si="0"/>
        <v>49</v>
      </c>
      <c r="AY2" s="14">
        <f t="shared" si="0"/>
        <v>50</v>
      </c>
      <c r="AZ2" s="14">
        <f t="shared" si="0"/>
        <v>51</v>
      </c>
      <c r="BA2" s="14">
        <f t="shared" si="0"/>
        <v>52</v>
      </c>
      <c r="BB2" s="14">
        <f t="shared" si="0"/>
        <v>53</v>
      </c>
      <c r="BC2" s="14">
        <f t="shared" si="0"/>
        <v>54</v>
      </c>
      <c r="BD2" s="14">
        <f t="shared" si="0"/>
        <v>55</v>
      </c>
      <c r="BE2" s="14">
        <f t="shared" si="0"/>
        <v>56</v>
      </c>
      <c r="BF2" s="14">
        <f t="shared" si="0"/>
        <v>57</v>
      </c>
      <c r="BG2" s="14">
        <f t="shared" si="0"/>
        <v>58</v>
      </c>
      <c r="BH2" s="14">
        <f t="shared" si="0"/>
        <v>59</v>
      </c>
      <c r="BI2" s="14">
        <f t="shared" si="0"/>
        <v>60</v>
      </c>
      <c r="BJ2" s="14">
        <f t="shared" si="0"/>
        <v>61</v>
      </c>
      <c r="BK2" s="14">
        <f t="shared" si="0"/>
        <v>62</v>
      </c>
      <c r="BL2" s="14">
        <f t="shared" si="0"/>
        <v>63</v>
      </c>
      <c r="BM2" s="14">
        <f t="shared" si="0"/>
        <v>64</v>
      </c>
      <c r="BN2" s="14">
        <f t="shared" si="0"/>
        <v>65</v>
      </c>
      <c r="BO2" s="14">
        <f t="shared" si="0"/>
        <v>66</v>
      </c>
      <c r="BP2" s="14">
        <f t="shared" si="0"/>
        <v>67</v>
      </c>
      <c r="BQ2" s="14">
        <f t="shared" si="0"/>
        <v>68</v>
      </c>
      <c r="BR2" s="14">
        <f t="shared" si="0"/>
        <v>69</v>
      </c>
      <c r="BS2" s="14">
        <f t="shared" si="0"/>
        <v>70</v>
      </c>
      <c r="BT2" s="14">
        <f t="shared" ref="BT2:EE2" si="1">COLUMN()-1</f>
        <v>71</v>
      </c>
      <c r="BU2" s="14">
        <f t="shared" si="1"/>
        <v>72</v>
      </c>
      <c r="BV2" s="14">
        <f t="shared" si="1"/>
        <v>73</v>
      </c>
      <c r="BW2" s="14">
        <f t="shared" si="1"/>
        <v>74</v>
      </c>
      <c r="BX2" s="14">
        <f t="shared" si="1"/>
        <v>75</v>
      </c>
      <c r="BY2" s="14">
        <f t="shared" si="1"/>
        <v>76</v>
      </c>
      <c r="BZ2" s="14">
        <f t="shared" si="1"/>
        <v>77</v>
      </c>
      <c r="CA2" s="14">
        <f t="shared" si="1"/>
        <v>78</v>
      </c>
      <c r="CB2" s="14">
        <f t="shared" si="1"/>
        <v>79</v>
      </c>
      <c r="CC2" s="14">
        <f t="shared" si="1"/>
        <v>80</v>
      </c>
      <c r="CD2" s="14">
        <f t="shared" si="1"/>
        <v>81</v>
      </c>
      <c r="CE2" s="14">
        <f t="shared" si="1"/>
        <v>82</v>
      </c>
      <c r="CF2" s="14">
        <f t="shared" si="1"/>
        <v>83</v>
      </c>
      <c r="CG2" s="14">
        <f t="shared" si="1"/>
        <v>84</v>
      </c>
      <c r="CH2" s="14">
        <f t="shared" si="1"/>
        <v>85</v>
      </c>
      <c r="CI2" s="14">
        <f t="shared" si="1"/>
        <v>86</v>
      </c>
      <c r="CJ2" s="14">
        <f t="shared" si="1"/>
        <v>87</v>
      </c>
      <c r="CK2" s="14">
        <f t="shared" si="1"/>
        <v>88</v>
      </c>
      <c r="CL2" s="14">
        <f t="shared" si="1"/>
        <v>89</v>
      </c>
      <c r="CM2" s="14">
        <f t="shared" si="1"/>
        <v>90</v>
      </c>
      <c r="CN2" s="14">
        <f t="shared" si="1"/>
        <v>91</v>
      </c>
      <c r="CO2" s="14">
        <f t="shared" si="1"/>
        <v>92</v>
      </c>
      <c r="CP2" s="14">
        <f t="shared" si="1"/>
        <v>93</v>
      </c>
      <c r="CQ2" s="14">
        <f t="shared" si="1"/>
        <v>94</v>
      </c>
      <c r="CR2" s="14">
        <f t="shared" si="1"/>
        <v>95</v>
      </c>
      <c r="CS2" s="14">
        <f t="shared" si="1"/>
        <v>96</v>
      </c>
      <c r="CT2" s="14">
        <f t="shared" si="1"/>
        <v>97</v>
      </c>
      <c r="CU2" s="14">
        <f t="shared" si="1"/>
        <v>98</v>
      </c>
      <c r="CV2" s="14">
        <f t="shared" si="1"/>
        <v>99</v>
      </c>
      <c r="CW2" s="14">
        <f t="shared" si="1"/>
        <v>100</v>
      </c>
      <c r="CX2" s="14">
        <f t="shared" si="1"/>
        <v>101</v>
      </c>
      <c r="CY2" s="14">
        <f t="shared" si="1"/>
        <v>102</v>
      </c>
      <c r="CZ2" s="14">
        <f t="shared" si="1"/>
        <v>103</v>
      </c>
      <c r="DA2" s="14">
        <f t="shared" si="1"/>
        <v>104</v>
      </c>
      <c r="DB2" s="14">
        <f t="shared" si="1"/>
        <v>105</v>
      </c>
      <c r="DC2" s="14">
        <f t="shared" si="1"/>
        <v>106</v>
      </c>
      <c r="DD2" s="14">
        <f t="shared" si="1"/>
        <v>107</v>
      </c>
      <c r="DE2" s="14">
        <f t="shared" si="1"/>
        <v>108</v>
      </c>
      <c r="DF2" s="14">
        <f t="shared" si="1"/>
        <v>109</v>
      </c>
      <c r="DG2" s="14">
        <f t="shared" si="1"/>
        <v>110</v>
      </c>
      <c r="DH2" s="14">
        <f t="shared" si="1"/>
        <v>111</v>
      </c>
      <c r="DI2" s="14">
        <f t="shared" si="1"/>
        <v>112</v>
      </c>
      <c r="DJ2" s="14">
        <f t="shared" si="1"/>
        <v>113</v>
      </c>
      <c r="DK2" s="14">
        <f t="shared" si="1"/>
        <v>114</v>
      </c>
      <c r="DL2" s="14">
        <f t="shared" si="1"/>
        <v>115</v>
      </c>
      <c r="DM2" s="14">
        <f t="shared" si="1"/>
        <v>116</v>
      </c>
      <c r="DN2" s="14">
        <f t="shared" si="1"/>
        <v>117</v>
      </c>
      <c r="DO2" s="14">
        <f t="shared" si="1"/>
        <v>118</v>
      </c>
      <c r="DP2" s="14">
        <f t="shared" si="1"/>
        <v>119</v>
      </c>
      <c r="DQ2" s="14">
        <f t="shared" si="1"/>
        <v>120</v>
      </c>
      <c r="DR2" s="14">
        <f t="shared" si="1"/>
        <v>121</v>
      </c>
      <c r="DS2" s="14">
        <f t="shared" si="1"/>
        <v>122</v>
      </c>
      <c r="DT2" s="14">
        <f t="shared" si="1"/>
        <v>123</v>
      </c>
      <c r="DU2" s="14">
        <f t="shared" si="1"/>
        <v>124</v>
      </c>
      <c r="DV2" s="14">
        <f t="shared" si="1"/>
        <v>125</v>
      </c>
      <c r="DW2" s="14">
        <f t="shared" si="1"/>
        <v>126</v>
      </c>
      <c r="DX2" s="14">
        <f t="shared" si="1"/>
        <v>127</v>
      </c>
      <c r="DY2" s="14">
        <f t="shared" si="1"/>
        <v>128</v>
      </c>
      <c r="DZ2" s="14">
        <f t="shared" si="1"/>
        <v>129</v>
      </c>
      <c r="EA2" s="14">
        <f t="shared" si="1"/>
        <v>130</v>
      </c>
      <c r="EB2" s="14">
        <f t="shared" si="1"/>
        <v>131</v>
      </c>
      <c r="EC2" s="14">
        <f t="shared" si="1"/>
        <v>132</v>
      </c>
      <c r="ED2" s="14">
        <f t="shared" si="1"/>
        <v>133</v>
      </c>
      <c r="EE2" s="14">
        <f t="shared" si="1"/>
        <v>134</v>
      </c>
      <c r="EF2" s="14">
        <f t="shared" ref="EF2:EO2" si="2">COLUMN()-1</f>
        <v>135</v>
      </c>
      <c r="EG2" s="14">
        <f t="shared" si="2"/>
        <v>136</v>
      </c>
      <c r="EH2" s="14">
        <f t="shared" si="2"/>
        <v>137</v>
      </c>
      <c r="EI2" s="14">
        <f t="shared" si="2"/>
        <v>138</v>
      </c>
      <c r="EJ2" s="14">
        <f t="shared" si="2"/>
        <v>139</v>
      </c>
      <c r="EK2" s="14">
        <f t="shared" si="2"/>
        <v>140</v>
      </c>
      <c r="EL2" s="14">
        <f t="shared" si="2"/>
        <v>141</v>
      </c>
      <c r="EM2" s="14">
        <f t="shared" si="2"/>
        <v>142</v>
      </c>
      <c r="EN2" s="14">
        <f t="shared" si="2"/>
        <v>143</v>
      </c>
      <c r="EO2" s="14">
        <f t="shared" si="2"/>
        <v>144</v>
      </c>
    </row>
    <row r="3" spans="1:145" x14ac:dyDescent="0.15">
      <c r="A3" s="14" t="s">
        <v>47</v>
      </c>
      <c r="B3" s="15" t="s">
        <v>48</v>
      </c>
      <c r="C3" s="15" t="s">
        <v>49</v>
      </c>
      <c r="D3" s="15" t="s">
        <v>50</v>
      </c>
      <c r="E3" s="15" t="s">
        <v>51</v>
      </c>
      <c r="F3" s="15" t="s">
        <v>52</v>
      </c>
      <c r="G3" s="15" t="s">
        <v>53</v>
      </c>
      <c r="H3" s="73" t="s">
        <v>54</v>
      </c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5"/>
      <c r="Y3" s="79" t="s">
        <v>55</v>
      </c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 t="s">
        <v>56</v>
      </c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</row>
    <row r="4" spans="1:145" x14ac:dyDescent="0.15">
      <c r="A4" s="14" t="s">
        <v>57</v>
      </c>
      <c r="B4" s="16"/>
      <c r="C4" s="16"/>
      <c r="D4" s="16"/>
      <c r="E4" s="16"/>
      <c r="F4" s="16"/>
      <c r="G4" s="16"/>
      <c r="H4" s="76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8"/>
      <c r="Y4" s="72" t="s">
        <v>58</v>
      </c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 t="s">
        <v>59</v>
      </c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 t="s">
        <v>60</v>
      </c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 t="s">
        <v>61</v>
      </c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 t="s">
        <v>62</v>
      </c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 t="s">
        <v>63</v>
      </c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 t="s">
        <v>64</v>
      </c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 t="s">
        <v>65</v>
      </c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 t="s">
        <v>66</v>
      </c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 t="s">
        <v>67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 t="s">
        <v>68</v>
      </c>
      <c r="EF4" s="72"/>
      <c r="EG4" s="72"/>
      <c r="EH4" s="72"/>
      <c r="EI4" s="72"/>
      <c r="EJ4" s="72"/>
      <c r="EK4" s="72"/>
      <c r="EL4" s="72"/>
      <c r="EM4" s="72"/>
      <c r="EN4" s="72"/>
      <c r="EO4" s="72"/>
    </row>
    <row r="5" spans="1:145" x14ac:dyDescent="0.15">
      <c r="A5" s="14" t="s">
        <v>69</v>
      </c>
      <c r="B5" s="17"/>
      <c r="C5" s="17"/>
      <c r="D5" s="17"/>
      <c r="E5" s="17"/>
      <c r="F5" s="17"/>
      <c r="G5" s="17"/>
      <c r="H5" s="18" t="s">
        <v>70</v>
      </c>
      <c r="I5" s="18" t="s">
        <v>71</v>
      </c>
      <c r="J5" s="18" t="s">
        <v>72</v>
      </c>
      <c r="K5" s="18" t="s">
        <v>73</v>
      </c>
      <c r="L5" s="18" t="s">
        <v>74</v>
      </c>
      <c r="M5" s="18" t="s">
        <v>5</v>
      </c>
      <c r="N5" s="18" t="s">
        <v>75</v>
      </c>
      <c r="O5" s="18" t="s">
        <v>76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81</v>
      </c>
      <c r="U5" s="18" t="s">
        <v>82</v>
      </c>
      <c r="V5" s="18" t="s">
        <v>83</v>
      </c>
      <c r="W5" s="18" t="s">
        <v>84</v>
      </c>
      <c r="X5" s="18" t="s">
        <v>85</v>
      </c>
      <c r="Y5" s="18" t="s">
        <v>86</v>
      </c>
      <c r="Z5" s="18" t="s">
        <v>87</v>
      </c>
      <c r="AA5" s="18" t="s">
        <v>88</v>
      </c>
      <c r="AB5" s="18" t="s">
        <v>89</v>
      </c>
      <c r="AC5" s="18" t="s">
        <v>90</v>
      </c>
      <c r="AD5" s="18" t="s">
        <v>91</v>
      </c>
      <c r="AE5" s="18" t="s">
        <v>92</v>
      </c>
      <c r="AF5" s="18" t="s">
        <v>93</v>
      </c>
      <c r="AG5" s="18" t="s">
        <v>94</v>
      </c>
      <c r="AH5" s="18" t="s">
        <v>95</v>
      </c>
      <c r="AI5" s="18" t="s">
        <v>31</v>
      </c>
      <c r="AJ5" s="18" t="s">
        <v>86</v>
      </c>
      <c r="AK5" s="18" t="s">
        <v>87</v>
      </c>
      <c r="AL5" s="18" t="s">
        <v>88</v>
      </c>
      <c r="AM5" s="18" t="s">
        <v>89</v>
      </c>
      <c r="AN5" s="18" t="s">
        <v>90</v>
      </c>
      <c r="AO5" s="18" t="s">
        <v>91</v>
      </c>
      <c r="AP5" s="18" t="s">
        <v>92</v>
      </c>
      <c r="AQ5" s="18" t="s">
        <v>93</v>
      </c>
      <c r="AR5" s="18" t="s">
        <v>94</v>
      </c>
      <c r="AS5" s="18" t="s">
        <v>95</v>
      </c>
      <c r="AT5" s="18" t="s">
        <v>96</v>
      </c>
      <c r="AU5" s="18" t="s">
        <v>86</v>
      </c>
      <c r="AV5" s="18" t="s">
        <v>87</v>
      </c>
      <c r="AW5" s="18" t="s">
        <v>88</v>
      </c>
      <c r="AX5" s="18" t="s">
        <v>89</v>
      </c>
      <c r="AY5" s="18" t="s">
        <v>90</v>
      </c>
      <c r="AZ5" s="18" t="s">
        <v>91</v>
      </c>
      <c r="BA5" s="18" t="s">
        <v>92</v>
      </c>
      <c r="BB5" s="18" t="s">
        <v>93</v>
      </c>
      <c r="BC5" s="18" t="s">
        <v>94</v>
      </c>
      <c r="BD5" s="18" t="s">
        <v>95</v>
      </c>
      <c r="BE5" s="18" t="s">
        <v>96</v>
      </c>
      <c r="BF5" s="18" t="s">
        <v>86</v>
      </c>
      <c r="BG5" s="18" t="s">
        <v>87</v>
      </c>
      <c r="BH5" s="18" t="s">
        <v>88</v>
      </c>
      <c r="BI5" s="18" t="s">
        <v>89</v>
      </c>
      <c r="BJ5" s="18" t="s">
        <v>90</v>
      </c>
      <c r="BK5" s="18" t="s">
        <v>91</v>
      </c>
      <c r="BL5" s="18" t="s">
        <v>92</v>
      </c>
      <c r="BM5" s="18" t="s">
        <v>93</v>
      </c>
      <c r="BN5" s="18" t="s">
        <v>94</v>
      </c>
      <c r="BO5" s="18" t="s">
        <v>95</v>
      </c>
      <c r="BP5" s="18" t="s">
        <v>96</v>
      </c>
      <c r="BQ5" s="18" t="s">
        <v>86</v>
      </c>
      <c r="BR5" s="18" t="s">
        <v>87</v>
      </c>
      <c r="BS5" s="18" t="s">
        <v>88</v>
      </c>
      <c r="BT5" s="18" t="s">
        <v>89</v>
      </c>
      <c r="BU5" s="18" t="s">
        <v>90</v>
      </c>
      <c r="BV5" s="18" t="s">
        <v>91</v>
      </c>
      <c r="BW5" s="18" t="s">
        <v>92</v>
      </c>
      <c r="BX5" s="18" t="s">
        <v>93</v>
      </c>
      <c r="BY5" s="18" t="s">
        <v>94</v>
      </c>
      <c r="BZ5" s="18" t="s">
        <v>95</v>
      </c>
      <c r="CA5" s="18" t="s">
        <v>96</v>
      </c>
      <c r="CB5" s="18" t="s">
        <v>86</v>
      </c>
      <c r="CC5" s="18" t="s">
        <v>87</v>
      </c>
      <c r="CD5" s="18" t="s">
        <v>88</v>
      </c>
      <c r="CE5" s="18" t="s">
        <v>89</v>
      </c>
      <c r="CF5" s="18" t="s">
        <v>90</v>
      </c>
      <c r="CG5" s="18" t="s">
        <v>91</v>
      </c>
      <c r="CH5" s="18" t="s">
        <v>92</v>
      </c>
      <c r="CI5" s="18" t="s">
        <v>93</v>
      </c>
      <c r="CJ5" s="18" t="s">
        <v>94</v>
      </c>
      <c r="CK5" s="18" t="s">
        <v>95</v>
      </c>
      <c r="CL5" s="18" t="s">
        <v>96</v>
      </c>
      <c r="CM5" s="18" t="s">
        <v>86</v>
      </c>
      <c r="CN5" s="18" t="s">
        <v>87</v>
      </c>
      <c r="CO5" s="18" t="s">
        <v>88</v>
      </c>
      <c r="CP5" s="18" t="s">
        <v>89</v>
      </c>
      <c r="CQ5" s="18" t="s">
        <v>90</v>
      </c>
      <c r="CR5" s="18" t="s">
        <v>91</v>
      </c>
      <c r="CS5" s="18" t="s">
        <v>92</v>
      </c>
      <c r="CT5" s="18" t="s">
        <v>93</v>
      </c>
      <c r="CU5" s="18" t="s">
        <v>94</v>
      </c>
      <c r="CV5" s="18" t="s">
        <v>95</v>
      </c>
      <c r="CW5" s="18" t="s">
        <v>96</v>
      </c>
      <c r="CX5" s="18" t="s">
        <v>86</v>
      </c>
      <c r="CY5" s="18" t="s">
        <v>87</v>
      </c>
      <c r="CZ5" s="18" t="s">
        <v>88</v>
      </c>
      <c r="DA5" s="18" t="s">
        <v>89</v>
      </c>
      <c r="DB5" s="18" t="s">
        <v>90</v>
      </c>
      <c r="DC5" s="18" t="s">
        <v>91</v>
      </c>
      <c r="DD5" s="18" t="s">
        <v>92</v>
      </c>
      <c r="DE5" s="18" t="s">
        <v>93</v>
      </c>
      <c r="DF5" s="18" t="s">
        <v>94</v>
      </c>
      <c r="DG5" s="18" t="s">
        <v>95</v>
      </c>
      <c r="DH5" s="18" t="s">
        <v>96</v>
      </c>
      <c r="DI5" s="18" t="s">
        <v>86</v>
      </c>
      <c r="DJ5" s="18" t="s">
        <v>87</v>
      </c>
      <c r="DK5" s="18" t="s">
        <v>88</v>
      </c>
      <c r="DL5" s="18" t="s">
        <v>89</v>
      </c>
      <c r="DM5" s="18" t="s">
        <v>90</v>
      </c>
      <c r="DN5" s="18" t="s">
        <v>91</v>
      </c>
      <c r="DO5" s="18" t="s">
        <v>92</v>
      </c>
      <c r="DP5" s="18" t="s">
        <v>93</v>
      </c>
      <c r="DQ5" s="18" t="s">
        <v>94</v>
      </c>
      <c r="DR5" s="18" t="s">
        <v>95</v>
      </c>
      <c r="DS5" s="18" t="s">
        <v>96</v>
      </c>
      <c r="DT5" s="18" t="s">
        <v>86</v>
      </c>
      <c r="DU5" s="18" t="s">
        <v>87</v>
      </c>
      <c r="DV5" s="18" t="s">
        <v>88</v>
      </c>
      <c r="DW5" s="18" t="s">
        <v>89</v>
      </c>
      <c r="DX5" s="18" t="s">
        <v>90</v>
      </c>
      <c r="DY5" s="18" t="s">
        <v>91</v>
      </c>
      <c r="DZ5" s="18" t="s">
        <v>92</v>
      </c>
      <c r="EA5" s="18" t="s">
        <v>93</v>
      </c>
      <c r="EB5" s="18" t="s">
        <v>94</v>
      </c>
      <c r="EC5" s="18" t="s">
        <v>95</v>
      </c>
      <c r="ED5" s="18" t="s">
        <v>96</v>
      </c>
      <c r="EE5" s="18" t="s">
        <v>86</v>
      </c>
      <c r="EF5" s="18" t="s">
        <v>87</v>
      </c>
      <c r="EG5" s="18" t="s">
        <v>88</v>
      </c>
      <c r="EH5" s="18" t="s">
        <v>89</v>
      </c>
      <c r="EI5" s="18" t="s">
        <v>90</v>
      </c>
      <c r="EJ5" s="18" t="s">
        <v>91</v>
      </c>
      <c r="EK5" s="18" t="s">
        <v>92</v>
      </c>
      <c r="EL5" s="18" t="s">
        <v>93</v>
      </c>
      <c r="EM5" s="18" t="s">
        <v>94</v>
      </c>
      <c r="EN5" s="18" t="s">
        <v>95</v>
      </c>
      <c r="EO5" s="18" t="s">
        <v>96</v>
      </c>
    </row>
    <row r="6" spans="1:145" s="22" customFormat="1" x14ac:dyDescent="0.15">
      <c r="A6" s="14" t="s">
        <v>97</v>
      </c>
      <c r="B6" s="19">
        <f>B7</f>
        <v>2021</v>
      </c>
      <c r="C6" s="19">
        <f t="shared" ref="C6:X6" si="3">C7</f>
        <v>32026</v>
      </c>
      <c r="D6" s="19">
        <f t="shared" si="3"/>
        <v>47</v>
      </c>
      <c r="E6" s="19">
        <f t="shared" si="3"/>
        <v>18</v>
      </c>
      <c r="F6" s="19">
        <f t="shared" si="3"/>
        <v>0</v>
      </c>
      <c r="G6" s="19">
        <f t="shared" si="3"/>
        <v>0</v>
      </c>
      <c r="H6" s="19" t="str">
        <f t="shared" si="3"/>
        <v>岩手県　宮古市</v>
      </c>
      <c r="I6" s="19" t="str">
        <f t="shared" si="3"/>
        <v>法非適用</v>
      </c>
      <c r="J6" s="19" t="str">
        <f t="shared" si="3"/>
        <v>下水道事業</v>
      </c>
      <c r="K6" s="19" t="str">
        <f t="shared" si="3"/>
        <v>特定地域生活排水処理</v>
      </c>
      <c r="L6" s="19" t="str">
        <f t="shared" si="3"/>
        <v>K3</v>
      </c>
      <c r="M6" s="19" t="str">
        <f t="shared" si="3"/>
        <v>非設置</v>
      </c>
      <c r="N6" s="20" t="str">
        <f t="shared" si="3"/>
        <v>-</v>
      </c>
      <c r="O6" s="20" t="str">
        <f t="shared" si="3"/>
        <v>該当数値なし</v>
      </c>
      <c r="P6" s="20">
        <f t="shared" si="3"/>
        <v>9.3000000000000007</v>
      </c>
      <c r="Q6" s="20">
        <f t="shared" si="3"/>
        <v>100</v>
      </c>
      <c r="R6" s="20">
        <f t="shared" si="3"/>
        <v>3080</v>
      </c>
      <c r="S6" s="20">
        <f t="shared" si="3"/>
        <v>49274</v>
      </c>
      <c r="T6" s="20">
        <f t="shared" si="3"/>
        <v>1259.1500000000001</v>
      </c>
      <c r="U6" s="20">
        <f t="shared" si="3"/>
        <v>39.130000000000003</v>
      </c>
      <c r="V6" s="20">
        <f t="shared" si="3"/>
        <v>4535</v>
      </c>
      <c r="W6" s="20">
        <f t="shared" si="3"/>
        <v>1246</v>
      </c>
      <c r="X6" s="20">
        <f t="shared" si="3"/>
        <v>3.64</v>
      </c>
      <c r="Y6" s="21">
        <f>IF(Y7="",NA(),Y7)</f>
        <v>98.67</v>
      </c>
      <c r="Z6" s="21">
        <f t="shared" ref="Z6:AH6" si="4">IF(Z7="",NA(),Z7)</f>
        <v>100.79</v>
      </c>
      <c r="AA6" s="21">
        <f t="shared" si="4"/>
        <v>100.13</v>
      </c>
      <c r="AB6" s="21">
        <f t="shared" si="4"/>
        <v>100.18</v>
      </c>
      <c r="AC6" s="21">
        <f t="shared" si="4"/>
        <v>99.33</v>
      </c>
      <c r="AD6" s="20" t="e">
        <f t="shared" si="4"/>
        <v>#N/A</v>
      </c>
      <c r="AE6" s="20" t="e">
        <f t="shared" si="4"/>
        <v>#N/A</v>
      </c>
      <c r="AF6" s="20" t="e">
        <f t="shared" si="4"/>
        <v>#N/A</v>
      </c>
      <c r="AG6" s="20" t="e">
        <f t="shared" si="4"/>
        <v>#N/A</v>
      </c>
      <c r="AH6" s="20" t="e">
        <f t="shared" si="4"/>
        <v>#N/A</v>
      </c>
      <c r="AI6" s="20" t="str">
        <f>IF(AI7="","",IF(AI7="-","【-】","【"&amp;SUBSTITUTE(TEXT(AI7,"#,##0.00"),"-","△")&amp;"】"))</f>
        <v/>
      </c>
      <c r="AJ6" s="20" t="e">
        <f>IF(AJ7="",NA(),AJ7)</f>
        <v>#N/A</v>
      </c>
      <c r="AK6" s="20" t="e">
        <f t="shared" ref="AK6:AS6" si="5">IF(AK7="",NA(),AK7)</f>
        <v>#N/A</v>
      </c>
      <c r="AL6" s="20" t="e">
        <f t="shared" si="5"/>
        <v>#N/A</v>
      </c>
      <c r="AM6" s="20" t="e">
        <f t="shared" si="5"/>
        <v>#N/A</v>
      </c>
      <c r="AN6" s="20" t="e">
        <f t="shared" si="5"/>
        <v>#N/A</v>
      </c>
      <c r="AO6" s="20" t="e">
        <f t="shared" si="5"/>
        <v>#N/A</v>
      </c>
      <c r="AP6" s="20" t="e">
        <f t="shared" si="5"/>
        <v>#N/A</v>
      </c>
      <c r="AQ6" s="20" t="e">
        <f t="shared" si="5"/>
        <v>#N/A</v>
      </c>
      <c r="AR6" s="20" t="e">
        <f t="shared" si="5"/>
        <v>#N/A</v>
      </c>
      <c r="AS6" s="20" t="e">
        <f t="shared" si="5"/>
        <v>#N/A</v>
      </c>
      <c r="AT6" s="20" t="str">
        <f>IF(AT7="","",IF(AT7="-","【-】","【"&amp;SUBSTITUTE(TEXT(AT7,"#,##0.00"),"-","△")&amp;"】"))</f>
        <v/>
      </c>
      <c r="AU6" s="20" t="e">
        <f>IF(AU7="",NA(),AU7)</f>
        <v>#N/A</v>
      </c>
      <c r="AV6" s="20" t="e">
        <f t="shared" ref="AV6:BD6" si="6">IF(AV7="",NA(),AV7)</f>
        <v>#N/A</v>
      </c>
      <c r="AW6" s="20" t="e">
        <f t="shared" si="6"/>
        <v>#N/A</v>
      </c>
      <c r="AX6" s="20" t="e">
        <f t="shared" si="6"/>
        <v>#N/A</v>
      </c>
      <c r="AY6" s="20" t="e">
        <f t="shared" si="6"/>
        <v>#N/A</v>
      </c>
      <c r="AZ6" s="20" t="e">
        <f t="shared" si="6"/>
        <v>#N/A</v>
      </c>
      <c r="BA6" s="20" t="e">
        <f t="shared" si="6"/>
        <v>#N/A</v>
      </c>
      <c r="BB6" s="20" t="e">
        <f t="shared" si="6"/>
        <v>#N/A</v>
      </c>
      <c r="BC6" s="20" t="e">
        <f t="shared" si="6"/>
        <v>#N/A</v>
      </c>
      <c r="BD6" s="20" t="e">
        <f t="shared" si="6"/>
        <v>#N/A</v>
      </c>
      <c r="BE6" s="20" t="str">
        <f>IF(BE7="","",IF(BE7="-","【-】","【"&amp;SUBSTITUTE(TEXT(BE7,"#,##0.00"),"-","△")&amp;"】"))</f>
        <v/>
      </c>
      <c r="BF6" s="21">
        <f>IF(BF7="",NA(),BF7)</f>
        <v>419.24</v>
      </c>
      <c r="BG6" s="21">
        <f t="shared" ref="BG6:BO6" si="7">IF(BG7="",NA(),BG7)</f>
        <v>423.7</v>
      </c>
      <c r="BH6" s="21">
        <f t="shared" si="7"/>
        <v>427.52</v>
      </c>
      <c r="BI6" s="21">
        <f t="shared" si="7"/>
        <v>375.67</v>
      </c>
      <c r="BJ6" s="21">
        <f t="shared" si="7"/>
        <v>1038.2</v>
      </c>
      <c r="BK6" s="21">
        <f t="shared" si="7"/>
        <v>407.42</v>
      </c>
      <c r="BL6" s="21">
        <f t="shared" si="7"/>
        <v>386.46</v>
      </c>
      <c r="BM6" s="21">
        <f t="shared" si="7"/>
        <v>421.25</v>
      </c>
      <c r="BN6" s="21">
        <f t="shared" si="7"/>
        <v>398.42</v>
      </c>
      <c r="BO6" s="21">
        <f t="shared" si="7"/>
        <v>393.35</v>
      </c>
      <c r="BP6" s="20" t="str">
        <f>IF(BP7="","",IF(BP7="-","【-】","【"&amp;SUBSTITUTE(TEXT(BP7,"#,##0.00"),"-","△")&amp;"】"))</f>
        <v>【310.14】</v>
      </c>
      <c r="BQ6" s="21">
        <f>IF(BQ7="",NA(),BQ7)</f>
        <v>83.64</v>
      </c>
      <c r="BR6" s="21">
        <f t="shared" ref="BR6:BZ6" si="8">IF(BR7="",NA(),BR7)</f>
        <v>75.39</v>
      </c>
      <c r="BS6" s="21">
        <f t="shared" si="8"/>
        <v>67.41</v>
      </c>
      <c r="BT6" s="21">
        <f t="shared" si="8"/>
        <v>72.34</v>
      </c>
      <c r="BU6" s="21">
        <f t="shared" si="8"/>
        <v>65.5</v>
      </c>
      <c r="BV6" s="21">
        <f t="shared" si="8"/>
        <v>57.08</v>
      </c>
      <c r="BW6" s="21">
        <f t="shared" si="8"/>
        <v>55.85</v>
      </c>
      <c r="BX6" s="21">
        <f t="shared" si="8"/>
        <v>53.23</v>
      </c>
      <c r="BY6" s="21">
        <f t="shared" si="8"/>
        <v>50.7</v>
      </c>
      <c r="BZ6" s="21">
        <f t="shared" si="8"/>
        <v>48.13</v>
      </c>
      <c r="CA6" s="20" t="str">
        <f>IF(CA7="","",IF(CA7="-","【-】","【"&amp;SUBSTITUTE(TEXT(CA7,"#,##0.00"),"-","△")&amp;"】"))</f>
        <v>【57.71】</v>
      </c>
      <c r="CB6" s="21">
        <f>IF(CB7="",NA(),CB7)</f>
        <v>201.17</v>
      </c>
      <c r="CC6" s="21">
        <f t="shared" ref="CC6:CK6" si="9">IF(CC7="",NA(),CC7)</f>
        <v>223.74</v>
      </c>
      <c r="CD6" s="21">
        <f t="shared" si="9"/>
        <v>253.64</v>
      </c>
      <c r="CE6" s="21">
        <f t="shared" si="9"/>
        <v>244.23</v>
      </c>
      <c r="CF6" s="21">
        <f t="shared" si="9"/>
        <v>268.62</v>
      </c>
      <c r="CG6" s="21">
        <f t="shared" si="9"/>
        <v>286.86</v>
      </c>
      <c r="CH6" s="21">
        <f t="shared" si="9"/>
        <v>287.91000000000003</v>
      </c>
      <c r="CI6" s="21">
        <f t="shared" si="9"/>
        <v>283.3</v>
      </c>
      <c r="CJ6" s="21">
        <f t="shared" si="9"/>
        <v>289.81</v>
      </c>
      <c r="CK6" s="21">
        <f t="shared" si="9"/>
        <v>301.54000000000002</v>
      </c>
      <c r="CL6" s="20" t="str">
        <f>IF(CL7="","",IF(CL7="-","【-】","【"&amp;SUBSTITUTE(TEXT(CL7,"#,##0.00"),"-","△")&amp;"】"))</f>
        <v>【286.17】</v>
      </c>
      <c r="CM6" s="21">
        <f>IF(CM7="",NA(),CM7)</f>
        <v>55.34</v>
      </c>
      <c r="CN6" s="21">
        <f t="shared" ref="CN6:CV6" si="10">IF(CN7="",NA(),CN7)</f>
        <v>55.36</v>
      </c>
      <c r="CO6" s="21">
        <f t="shared" si="10"/>
        <v>54.77</v>
      </c>
      <c r="CP6" s="21">
        <f t="shared" si="10"/>
        <v>58.72</v>
      </c>
      <c r="CQ6" s="21">
        <f t="shared" si="10"/>
        <v>56.91</v>
      </c>
      <c r="CR6" s="21">
        <f t="shared" si="10"/>
        <v>57.22</v>
      </c>
      <c r="CS6" s="21">
        <f t="shared" si="10"/>
        <v>54.93</v>
      </c>
      <c r="CT6" s="21">
        <f t="shared" si="10"/>
        <v>55.96</v>
      </c>
      <c r="CU6" s="21">
        <f t="shared" si="10"/>
        <v>56.45</v>
      </c>
      <c r="CV6" s="21">
        <f t="shared" si="10"/>
        <v>58.26</v>
      </c>
      <c r="CW6" s="20" t="str">
        <f>IF(CW7="","",IF(CW7="-","【-】","【"&amp;SUBSTITUTE(TEXT(CW7,"#,##0.00"),"-","△")&amp;"】"))</f>
        <v>【56.80】</v>
      </c>
      <c r="CX6" s="21">
        <f>IF(CX7="",NA(),CX7)</f>
        <v>100</v>
      </c>
      <c r="CY6" s="21">
        <f t="shared" ref="CY6:DG6" si="11">IF(CY7="",NA(),CY7)</f>
        <v>100</v>
      </c>
      <c r="CZ6" s="21">
        <f t="shared" si="11"/>
        <v>100</v>
      </c>
      <c r="DA6" s="21">
        <f t="shared" si="11"/>
        <v>100</v>
      </c>
      <c r="DB6" s="21">
        <f t="shared" si="11"/>
        <v>100</v>
      </c>
      <c r="DC6" s="21">
        <f t="shared" si="11"/>
        <v>67.290000000000006</v>
      </c>
      <c r="DD6" s="21">
        <f t="shared" si="11"/>
        <v>65.569999999999993</v>
      </c>
      <c r="DE6" s="21">
        <f t="shared" si="11"/>
        <v>60.12</v>
      </c>
      <c r="DF6" s="21">
        <f t="shared" si="11"/>
        <v>54.99</v>
      </c>
      <c r="DG6" s="21">
        <f t="shared" si="11"/>
        <v>66.430000000000007</v>
      </c>
      <c r="DH6" s="20" t="str">
        <f>IF(DH7="","",IF(DH7="-","【-】","【"&amp;SUBSTITUTE(TEXT(DH7,"#,##0.00"),"-","△")&amp;"】"))</f>
        <v>【83.38】</v>
      </c>
      <c r="DI6" s="20" t="e">
        <f>IF(DI7="",NA(),DI7)</f>
        <v>#N/A</v>
      </c>
      <c r="DJ6" s="20" t="e">
        <f t="shared" ref="DJ6:DR6" si="12">IF(DJ7="",NA(),DJ7)</f>
        <v>#N/A</v>
      </c>
      <c r="DK6" s="20" t="e">
        <f t="shared" si="12"/>
        <v>#N/A</v>
      </c>
      <c r="DL6" s="20" t="e">
        <f t="shared" si="12"/>
        <v>#N/A</v>
      </c>
      <c r="DM6" s="20" t="e">
        <f t="shared" si="12"/>
        <v>#N/A</v>
      </c>
      <c r="DN6" s="20" t="e">
        <f t="shared" si="12"/>
        <v>#N/A</v>
      </c>
      <c r="DO6" s="20" t="e">
        <f t="shared" si="12"/>
        <v>#N/A</v>
      </c>
      <c r="DP6" s="20" t="e">
        <f t="shared" si="12"/>
        <v>#N/A</v>
      </c>
      <c r="DQ6" s="20" t="e">
        <f t="shared" si="12"/>
        <v>#N/A</v>
      </c>
      <c r="DR6" s="20" t="e">
        <f t="shared" si="12"/>
        <v>#N/A</v>
      </c>
      <c r="DS6" s="20" t="str">
        <f>IF(DS7="","",IF(DS7="-","【-】","【"&amp;SUBSTITUTE(TEXT(DS7,"#,##0.00"),"-","△")&amp;"】"))</f>
        <v/>
      </c>
      <c r="DT6" s="20" t="e">
        <f>IF(DT7="",NA(),DT7)</f>
        <v>#N/A</v>
      </c>
      <c r="DU6" s="20" t="e">
        <f t="shared" ref="DU6:EC6" si="13">IF(DU7="",NA(),DU7)</f>
        <v>#N/A</v>
      </c>
      <c r="DV6" s="20" t="e">
        <f t="shared" si="13"/>
        <v>#N/A</v>
      </c>
      <c r="DW6" s="20" t="e">
        <f t="shared" si="13"/>
        <v>#N/A</v>
      </c>
      <c r="DX6" s="20" t="e">
        <f t="shared" si="13"/>
        <v>#N/A</v>
      </c>
      <c r="DY6" s="20" t="e">
        <f t="shared" si="13"/>
        <v>#N/A</v>
      </c>
      <c r="DZ6" s="20" t="e">
        <f t="shared" si="13"/>
        <v>#N/A</v>
      </c>
      <c r="EA6" s="20" t="e">
        <f t="shared" si="13"/>
        <v>#N/A</v>
      </c>
      <c r="EB6" s="20" t="e">
        <f t="shared" si="13"/>
        <v>#N/A</v>
      </c>
      <c r="EC6" s="20" t="e">
        <f t="shared" si="13"/>
        <v>#N/A</v>
      </c>
      <c r="ED6" s="20" t="str">
        <f>IF(ED7="","",IF(ED7="-","【-】","【"&amp;SUBSTITUTE(TEXT(ED7,"#,##0.00"),"-","△")&amp;"】"))</f>
        <v/>
      </c>
      <c r="EE6" s="21" t="str">
        <f>IF(EE7="",NA(),EE7)</f>
        <v>-</v>
      </c>
      <c r="EF6" s="21" t="str">
        <f t="shared" ref="EF6:EN6" si="14">IF(EF7="",NA(),EF7)</f>
        <v>-</v>
      </c>
      <c r="EG6" s="21" t="str">
        <f t="shared" si="14"/>
        <v>-</v>
      </c>
      <c r="EH6" s="21" t="str">
        <f t="shared" si="14"/>
        <v>-</v>
      </c>
      <c r="EI6" s="21" t="str">
        <f t="shared" si="14"/>
        <v>-</v>
      </c>
      <c r="EJ6" s="21" t="str">
        <f t="shared" si="14"/>
        <v>-</v>
      </c>
      <c r="EK6" s="21" t="str">
        <f t="shared" si="14"/>
        <v>-</v>
      </c>
      <c r="EL6" s="21" t="str">
        <f t="shared" si="14"/>
        <v>-</v>
      </c>
      <c r="EM6" s="21" t="str">
        <f t="shared" si="14"/>
        <v>-</v>
      </c>
      <c r="EN6" s="21" t="str">
        <f t="shared" si="14"/>
        <v>-</v>
      </c>
      <c r="EO6" s="20" t="str">
        <f>IF(EO7="","",IF(EO7="-","【-】","【"&amp;SUBSTITUTE(TEXT(EO7,"#,##0.00"),"-","△")&amp;"】"))</f>
        <v>【-】</v>
      </c>
    </row>
    <row r="7" spans="1:145" s="22" customFormat="1" x14ac:dyDescent="0.15">
      <c r="A7" s="14"/>
      <c r="B7" s="23">
        <v>2021</v>
      </c>
      <c r="C7" s="23">
        <v>32026</v>
      </c>
      <c r="D7" s="23">
        <v>47</v>
      </c>
      <c r="E7" s="23">
        <v>18</v>
      </c>
      <c r="F7" s="23">
        <v>0</v>
      </c>
      <c r="G7" s="23">
        <v>0</v>
      </c>
      <c r="H7" s="23" t="s">
        <v>98</v>
      </c>
      <c r="I7" s="23" t="s">
        <v>99</v>
      </c>
      <c r="J7" s="23" t="s">
        <v>100</v>
      </c>
      <c r="K7" s="23" t="s">
        <v>101</v>
      </c>
      <c r="L7" s="23" t="s">
        <v>102</v>
      </c>
      <c r="M7" s="23" t="s">
        <v>103</v>
      </c>
      <c r="N7" s="24" t="s">
        <v>104</v>
      </c>
      <c r="O7" s="24" t="s">
        <v>105</v>
      </c>
      <c r="P7" s="24">
        <v>9.3000000000000007</v>
      </c>
      <c r="Q7" s="24">
        <v>100</v>
      </c>
      <c r="R7" s="24">
        <v>3080</v>
      </c>
      <c r="S7" s="24">
        <v>49274</v>
      </c>
      <c r="T7" s="24">
        <v>1259.1500000000001</v>
      </c>
      <c r="U7" s="24">
        <v>39.130000000000003</v>
      </c>
      <c r="V7" s="24">
        <v>4535</v>
      </c>
      <c r="W7" s="24">
        <v>1246</v>
      </c>
      <c r="X7" s="24">
        <v>3.64</v>
      </c>
      <c r="Y7" s="24">
        <v>98.67</v>
      </c>
      <c r="Z7" s="24">
        <v>100.79</v>
      </c>
      <c r="AA7" s="24">
        <v>100.13</v>
      </c>
      <c r="AB7" s="24">
        <v>100.18</v>
      </c>
      <c r="AC7" s="24">
        <v>99.33</v>
      </c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>
        <v>419.24</v>
      </c>
      <c r="BG7" s="24">
        <v>423.7</v>
      </c>
      <c r="BH7" s="24">
        <v>427.52</v>
      </c>
      <c r="BI7" s="24">
        <v>375.67</v>
      </c>
      <c r="BJ7" s="24">
        <v>1038.2</v>
      </c>
      <c r="BK7" s="24">
        <v>407.42</v>
      </c>
      <c r="BL7" s="24">
        <v>386.46</v>
      </c>
      <c r="BM7" s="24">
        <v>421.25</v>
      </c>
      <c r="BN7" s="24">
        <v>398.42</v>
      </c>
      <c r="BO7" s="24">
        <v>393.35</v>
      </c>
      <c r="BP7" s="24">
        <v>310.14</v>
      </c>
      <c r="BQ7" s="24">
        <v>83.64</v>
      </c>
      <c r="BR7" s="24">
        <v>75.39</v>
      </c>
      <c r="BS7" s="24">
        <v>67.41</v>
      </c>
      <c r="BT7" s="24">
        <v>72.34</v>
      </c>
      <c r="BU7" s="24">
        <v>65.5</v>
      </c>
      <c r="BV7" s="24">
        <v>57.08</v>
      </c>
      <c r="BW7" s="24">
        <v>55.85</v>
      </c>
      <c r="BX7" s="24">
        <v>53.23</v>
      </c>
      <c r="BY7" s="24">
        <v>50.7</v>
      </c>
      <c r="BZ7" s="24">
        <v>48.13</v>
      </c>
      <c r="CA7" s="24">
        <v>57.71</v>
      </c>
      <c r="CB7" s="24">
        <v>201.17</v>
      </c>
      <c r="CC7" s="24">
        <v>223.74</v>
      </c>
      <c r="CD7" s="24">
        <v>253.64</v>
      </c>
      <c r="CE7" s="24">
        <v>244.23</v>
      </c>
      <c r="CF7" s="24">
        <v>268.62</v>
      </c>
      <c r="CG7" s="24">
        <v>286.86</v>
      </c>
      <c r="CH7" s="24">
        <v>287.91000000000003</v>
      </c>
      <c r="CI7" s="24">
        <v>283.3</v>
      </c>
      <c r="CJ7" s="24">
        <v>289.81</v>
      </c>
      <c r="CK7" s="24">
        <v>301.54000000000002</v>
      </c>
      <c r="CL7" s="24">
        <v>286.17</v>
      </c>
      <c r="CM7" s="24">
        <v>55.34</v>
      </c>
      <c r="CN7" s="24">
        <v>55.36</v>
      </c>
      <c r="CO7" s="24">
        <v>54.77</v>
      </c>
      <c r="CP7" s="24">
        <v>58.72</v>
      </c>
      <c r="CQ7" s="24">
        <v>56.91</v>
      </c>
      <c r="CR7" s="24">
        <v>57.22</v>
      </c>
      <c r="CS7" s="24">
        <v>54.93</v>
      </c>
      <c r="CT7" s="24">
        <v>55.96</v>
      </c>
      <c r="CU7" s="24">
        <v>56.45</v>
      </c>
      <c r="CV7" s="24">
        <v>58.26</v>
      </c>
      <c r="CW7" s="24">
        <v>56.8</v>
      </c>
      <c r="CX7" s="24">
        <v>100</v>
      </c>
      <c r="CY7" s="24">
        <v>100</v>
      </c>
      <c r="CZ7" s="24">
        <v>100</v>
      </c>
      <c r="DA7" s="24">
        <v>100</v>
      </c>
      <c r="DB7" s="24">
        <v>100</v>
      </c>
      <c r="DC7" s="24">
        <v>67.290000000000006</v>
      </c>
      <c r="DD7" s="24">
        <v>65.569999999999993</v>
      </c>
      <c r="DE7" s="24">
        <v>60.12</v>
      </c>
      <c r="DF7" s="24">
        <v>54.99</v>
      </c>
      <c r="DG7" s="24">
        <v>66.430000000000007</v>
      </c>
      <c r="DH7" s="24">
        <v>83.38</v>
      </c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 t="s">
        <v>104</v>
      </c>
      <c r="EF7" s="24" t="s">
        <v>104</v>
      </c>
      <c r="EG7" s="24" t="s">
        <v>104</v>
      </c>
      <c r="EH7" s="24" t="s">
        <v>104</v>
      </c>
      <c r="EI7" s="24" t="s">
        <v>104</v>
      </c>
      <c r="EJ7" s="24" t="s">
        <v>104</v>
      </c>
      <c r="EK7" s="24" t="s">
        <v>104</v>
      </c>
      <c r="EL7" s="24" t="s">
        <v>104</v>
      </c>
      <c r="EM7" s="24" t="s">
        <v>104</v>
      </c>
      <c r="EN7" s="24" t="s">
        <v>104</v>
      </c>
      <c r="EO7" s="24" t="s">
        <v>104</v>
      </c>
    </row>
    <row r="8" spans="1:145" x14ac:dyDescent="0.15"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</row>
    <row r="9" spans="1:145" x14ac:dyDescent="0.15">
      <c r="A9" s="26"/>
      <c r="B9" s="26" t="s">
        <v>106</v>
      </c>
      <c r="C9" s="26" t="s">
        <v>107</v>
      </c>
      <c r="D9" s="26" t="s">
        <v>108</v>
      </c>
      <c r="E9" s="26" t="s">
        <v>109</v>
      </c>
      <c r="F9" s="26" t="s">
        <v>110</v>
      </c>
      <c r="R9" s="25"/>
      <c r="Y9" s="25"/>
      <c r="Z9" s="25"/>
      <c r="AA9" s="25"/>
      <c r="AB9" s="25"/>
      <c r="AC9" s="25"/>
      <c r="AD9" s="25"/>
      <c r="AE9" s="25"/>
      <c r="AF9" s="25"/>
      <c r="AG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spans="1:145" x14ac:dyDescent="0.15">
      <c r="A10" s="26" t="s">
        <v>48</v>
      </c>
      <c r="B10" s="27">
        <f t="shared" ref="B10:C10" si="15">DATEVALUE($B7+12-B11&amp;"/1/"&amp;B12)</f>
        <v>47119</v>
      </c>
      <c r="C10" s="27">
        <f t="shared" si="15"/>
        <v>47484</v>
      </c>
      <c r="D10" s="28">
        <f>DATEVALUE($B7+12-D11&amp;"/1/"&amp;D12)</f>
        <v>47849</v>
      </c>
      <c r="E10" s="28">
        <f>DATEVALUE($B7+12-E11&amp;"/1/"&amp;E12)</f>
        <v>48215</v>
      </c>
      <c r="F10" s="28">
        <f>DATEVALUE($B7+12-F11&amp;"/1/"&amp;F12)</f>
        <v>48582</v>
      </c>
    </row>
    <row r="11" spans="1:145" x14ac:dyDescent="0.15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15">
      <c r="B12">
        <v>1</v>
      </c>
      <c r="C12">
        <v>1</v>
      </c>
      <c r="D12">
        <v>1</v>
      </c>
      <c r="E12">
        <v>2</v>
      </c>
      <c r="F12">
        <v>3</v>
      </c>
      <c r="G12" t="s">
        <v>112</v>
      </c>
    </row>
    <row r="13" spans="1:145" x14ac:dyDescent="0.15">
      <c r="B13" t="s">
        <v>113</v>
      </c>
      <c r="C13" t="s">
        <v>114</v>
      </c>
      <c r="D13" t="s">
        <v>115</v>
      </c>
      <c r="E13" t="s">
        <v>115</v>
      </c>
      <c r="F13" t="s">
        <v>115</v>
      </c>
      <c r="G13" t="s">
        <v>116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 </cp:lastModifiedBy>
  <dcterms:created xsi:type="dcterms:W3CDTF">2022-12-01T02:05:51Z</dcterms:created>
  <dcterms:modified xsi:type="dcterms:W3CDTF">2023-01-22T04:15:09Z</dcterms:modified>
  <cp:category/>
</cp:coreProperties>
</file>