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4\部課共有\市長部局\上下水道部\下水道課\01_下水道経営管理係\00_課内庶務\01_庁内庶務（通知・照会等）\02_総務部\財政課\R5.01.11_公営企業に係る経営比較分析表の分析等について\02_回答\"/>
    </mc:Choice>
  </mc:AlternateContent>
  <workbookProtection workbookAlgorithmName="SHA-512" workbookHashValue="uhRgh2z11CrzWWVCpy/NyRq54xB/dCxKTt6S77fynmrKW3qHwG0gvmtjRA3m0t9AMfqEJZKqa7cnlfc+6UXU5w==" workbookSaltValue="0UupZcitFDSZw1+OMfUmBg=="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<sst xmlns="http://schemas.openxmlformats.org/spreadsheetml/2006/main" count="297" uniqueCount="116">
  <si>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</si>
  <si>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</si>
  <si>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</si>
  <si>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</si>
  <si>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</si>
  <si>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</si>
  <si>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</si>
  <si>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</si>
  <si>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</si>
  <si>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</si>
  <si>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</si>
  <si>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</si>
  <si>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</si>
  <si>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</si>
  <si>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</si>
  <si>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</si>
  <si>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</si>
  <si>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</si>
  <si>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</si>
  <si>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</si>
  <si>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</si>
  <si>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</si>
  <si>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</si>
  <si>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</si>
  <si>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</si>
  <si>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</si>
  <si>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</si>
  <si>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</si>
  <si>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</si>
  <si>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</si>
  <si>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</si>
  <si>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</si>
  <si>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</si>
  <si>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</si>
  <si>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</si>
  <si>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</si>
  <si>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</si>
  <si>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</si>
  <si>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</si>
  <si>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</si>
  <si>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</si>
  <si>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</si>
  <si>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</si>
  <si>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</si>
  <si>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</si>
  <si>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</si>
  <si>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</si>
  <si>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</si>
  <si>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</si>
  <si>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</si>
  <si>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</si>
  <si>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</si>
  <si>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</si>
  <si>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</si>
  <si>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</si>
  <si>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</si>
  <si>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</si>
  <si>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</si>
  <si>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</si>
  <si>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</si>
  <si>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</si>
  <si>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</si>
  <si>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</si>
  <si>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</si>
  <si>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</si>
  <si>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</si>
  <si>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</si>
  <si>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</si>
  <si>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</si>
  <si>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</si>
  <si>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</si>
  <si>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</si>
  <si>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</si>
  <si>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</si>
  <si>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</si>
  <si>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</si>
  <si>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</si>
  <si>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</si>
  <si>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</si>
  <si>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</si>
  <si>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</si>
  <si>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</si>
  <si>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</si>
  <si>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</si>
  <si>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</si>
  <si>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</si>
  <si>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</si>
  <si>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</si>
  <si>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</si>
  <si>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</si>
  <si>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</si>
  <si>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</si>
  <si>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</si>
  <si>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</si>
  <si>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</si>
  <si>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</si>
  <si>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</si>
  <si>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</si>
  <si>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</si>
  <si>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</si>
  <si>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</si>
  <si>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</si>
  <si>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</si>
  <si>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</si>
  <si>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</si>
  <si>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</si>
  <si>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</si>
  <si>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</si>
  <si>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</si>
  <si>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</si>
  <si>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</si>
  <si>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</si>
  <si>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</si>
  <si>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令和２年度の法適化から２回目の決算となった。
　経常収支比率は、類似団体平均・全国平均を若干上回っているものの、他会計繰入金に依存している状況である。
　流動比率は、類似団体平均・全国平均を大きく下回っているが、法適化して間もないこともあり、流動資産が少ない状況にある。
　企業債残高対事業規模比率は、全国平均並となっている。未普及対策事業の実施により当面は高水準が続くと見込まれるが、長期的な財政見通しを踏まえ、適切に企業債残高の管理を行っていく。
　経費回収率は、類似団体平均並みとなっているが、他会計繰入金に依存している状況である。
　汚水処理原価は、類似団体平均・全国平均を大きく上回っており、要因として、水洗化率が低いこと、地理的要因等により整備費が大きく資本費が高いこと等が考えられる。
　施設利用率は、類似団体平均・全国平均を大きく下回っており、水洗化率の向上や処理施設のダウンサイジング等、経営改善を図っていく必要がある。
　水洗化率は、類似団体平均・全国平均を下回っており、令和８年度の概成に向け、普及活動を通じて更に向上させていく必要がある。</t>
    <rPh sb="112" eb="113">
      <t>マ</t>
    </rPh>
    <rPh sb="156" eb="157">
      <t>ナ</t>
    </rPh>
    <rPh sb="414" eb="416">
      <t>ヒツヨウ</t>
    </rPh>
    <phoneticPr fontId="4"/>
  </si>
  <si>
    <t>　老朽化の状況は、全体的に類似団体平均・全国平均を下回っている状況であるが、今後、老朽化に伴う施設の更新改修が増加することが見込まれることから、ストックマネジメント計画の適切な見直しと計画的な実施を進めていく。</t>
    <phoneticPr fontId="4"/>
  </si>
  <si>
    <t>　令和２年度の法適化から２回目の決算となった。
　経常収支比率や経費回収率は、類似団体平均・全国平均並みとなったが、他会計繰入金に依存している状況であることから、使用料収入の増、費用の節減に努め、経営改善を図っていく。
　また、令和４年度に汚水処理計画や経営戦略の見直しを予定しており、経営比較分析表の内容を踏まえ、経営健全化に向けて計画的に取り組んでいく。</t>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</si>
</sst>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0.06</c:v>
                </c:pt>
                <c:pt idx="4">
                  <c:v>0.11</c:v>
                </c:pt>
              </c:numCache>
            </c:numRef>
          </c:val>
          <c:extLst xmlns:c16r2="http://schemas.microsoft.com/office/drawing/2015/06/chart">
            <c:ext xmlns:c16="http://schemas.microsoft.com/office/drawing/2014/chart" uri="{C3380CC4-5D6E-409C-BE32-E72D297353CC}">
              <c16:uniqueId val="{00000000-7A76-4C6F-BB4F-F898A8F251BC}"/>
            </c:ext>
          </c:extLst>
        </c:ser>
        <c:dLbls>
          <c:showLegendKey val="0"/>
          <c:showVal val="0"/>
          <c:showCatName val="0"/>
          <c:showSerName val="0"/>
          <c:showPercent val="0"/>
          <c:showBubbleSize val="0"/>
        </c:dLbls>
        <c:gapWidth val="150"/>
        <c:axId val="162002440"/>
        <c:axId val="161996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0.09</c:v>
                </c:pt>
                <c:pt idx="4">
                  <c:v>0.17</c:v>
                </c:pt>
              </c:numCache>
            </c:numRef>
          </c:val>
          <c:smooth val="0"/>
          <c:extLst xmlns:c16r2="http://schemas.microsoft.com/office/drawing/2015/06/chart">
            <c:ext xmlns:c16="http://schemas.microsoft.com/office/drawing/2014/chart" uri="{C3380CC4-5D6E-409C-BE32-E72D297353CC}">
              <c16:uniqueId val="{00000001-7A76-4C6F-BB4F-F898A8F251BC}"/>
            </c:ext>
          </c:extLst>
        </c:ser>
        <c:dLbls>
          <c:showLegendKey val="0"/>
          <c:showVal val="0"/>
          <c:showCatName val="0"/>
          <c:showSerName val="0"/>
          <c:showPercent val="0"/>
          <c:showBubbleSize val="0"/>
        </c:dLbls>
        <c:marker val="1"/>
        <c:smooth val="0"/>
        <c:axId val="162002440"/>
        <c:axId val="161996560"/>
      </c:lineChart>
      <c:dateAx>
        <c:axId val="162002440"/>
        <c:scaling>
          <c:orientation val="minMax"/>
        </c:scaling>
        <c:delete val="1"/>
        <c:axPos val="b"/>
        <c:numFmt formatCode="&quot;H&quot;yy" sourceLinked="1"/>
        <c:majorTickMark val="none"/>
        <c:minorTickMark val="none"/>
        <c:tickLblPos val="none"/>
        <c:crossAx val="161996560"/>
        <c:crosses val="autoZero"/>
        <c:auto val="1"/>
        <c:lblOffset val="100"/>
        <c:baseTimeUnit val="years"/>
      </c:dateAx>
      <c:valAx>
        <c:axId val="161996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20024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109.57</c:v>
                </c:pt>
                <c:pt idx="4">
                  <c:v>108.44</c:v>
                </c:pt>
              </c:numCache>
            </c:numRef>
          </c:val>
          <c:extLst xmlns:c16r2="http://schemas.microsoft.com/office/drawing/2015/06/chart">
            <c:ext xmlns:c16="http://schemas.microsoft.com/office/drawing/2014/chart" uri="{C3380CC4-5D6E-409C-BE32-E72D297353CC}">
              <c16:uniqueId val="{00000000-FDDC-408A-9C67-8A62C58CDFF8}"/>
            </c:ext>
          </c:extLst>
        </c:ser>
        <c:dLbls>
          <c:showLegendKey val="0"/>
          <c:showVal val="0"/>
          <c:showCatName val="0"/>
          <c:showSerName val="0"/>
          <c:showPercent val="0"/>
          <c:showBubbleSize val="0"/>
        </c:dLbls>
        <c:gapWidth val="150"/>
        <c:axId val="161998520"/>
        <c:axId val="162000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107.85</c:v>
                </c:pt>
                <c:pt idx="4">
                  <c:v>108.04</c:v>
                </c:pt>
              </c:numCache>
            </c:numRef>
          </c:val>
          <c:smooth val="0"/>
          <c:extLst xmlns:c16r2="http://schemas.microsoft.com/office/drawing/2015/06/chart">
            <c:ext xmlns:c16="http://schemas.microsoft.com/office/drawing/2014/chart" uri="{C3380CC4-5D6E-409C-BE32-E72D297353CC}">
              <c16:uniqueId val="{00000001-FDDC-408A-9C67-8A62C58CDFF8}"/>
            </c:ext>
          </c:extLst>
        </c:ser>
        <c:dLbls>
          <c:showLegendKey val="0"/>
          <c:showVal val="0"/>
          <c:showCatName val="0"/>
          <c:showSerName val="0"/>
          <c:showPercent val="0"/>
          <c:showBubbleSize val="0"/>
        </c:dLbls>
        <c:marker val="1"/>
        <c:smooth val="0"/>
        <c:axId val="161998520"/>
        <c:axId val="162000088"/>
      </c:lineChart>
      <c:dateAx>
        <c:axId val="161998520"/>
        <c:scaling>
          <c:orientation val="minMax"/>
        </c:scaling>
        <c:delete val="1"/>
        <c:axPos val="b"/>
        <c:numFmt formatCode="&quot;H&quot;yy" sourceLinked="1"/>
        <c:majorTickMark val="none"/>
        <c:minorTickMark val="none"/>
        <c:tickLblPos val="none"/>
        <c:crossAx val="162000088"/>
        <c:crosses val="autoZero"/>
        <c:auto val="1"/>
        <c:lblOffset val="100"/>
        <c:baseTimeUnit val="years"/>
      </c:dateAx>
      <c:valAx>
        <c:axId val="1620000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19985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2.68</c:v>
                </c:pt>
                <c:pt idx="4">
                  <c:v>5.64</c:v>
                </c:pt>
              </c:numCache>
            </c:numRef>
          </c:val>
          <c:extLst xmlns:c16r2="http://schemas.microsoft.com/office/drawing/2015/06/chart">
            <c:ext xmlns:c16="http://schemas.microsoft.com/office/drawing/2014/chart" uri="{C3380CC4-5D6E-409C-BE32-E72D297353CC}">
              <c16:uniqueId val="{00000000-3BFC-4B5F-B05B-31FACA6E72A6}"/>
            </c:ext>
          </c:extLst>
        </c:ser>
        <c:dLbls>
          <c:showLegendKey val="0"/>
          <c:showVal val="0"/>
          <c:showCatName val="0"/>
          <c:showSerName val="0"/>
          <c:showPercent val="0"/>
          <c:showBubbleSize val="0"/>
        </c:dLbls>
        <c:gapWidth val="150"/>
        <c:axId val="162163168"/>
        <c:axId val="16216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23.79</c:v>
                </c:pt>
                <c:pt idx="4">
                  <c:v>25.66</c:v>
                </c:pt>
              </c:numCache>
            </c:numRef>
          </c:val>
          <c:smooth val="0"/>
          <c:extLst xmlns:c16r2="http://schemas.microsoft.com/office/drawing/2015/06/chart">
            <c:ext xmlns:c16="http://schemas.microsoft.com/office/drawing/2014/chart" uri="{C3380CC4-5D6E-409C-BE32-E72D297353CC}">
              <c16:uniqueId val="{00000001-3BFC-4B5F-B05B-31FACA6E72A6}"/>
            </c:ext>
          </c:extLst>
        </c:ser>
        <c:dLbls>
          <c:showLegendKey val="0"/>
          <c:showVal val="0"/>
          <c:showCatName val="0"/>
          <c:showSerName val="0"/>
          <c:showPercent val="0"/>
          <c:showBubbleSize val="0"/>
        </c:dLbls>
        <c:marker val="1"/>
        <c:smooth val="0"/>
        <c:axId val="162163168"/>
        <c:axId val="162160032"/>
      </c:lineChart>
      <c:dateAx>
        <c:axId val="162163168"/>
        <c:scaling>
          <c:orientation val="minMax"/>
        </c:scaling>
        <c:delete val="1"/>
        <c:axPos val="b"/>
        <c:numFmt formatCode="&quot;H&quot;yy" sourceLinked="1"/>
        <c:majorTickMark val="none"/>
        <c:minorTickMark val="none"/>
        <c:tickLblPos val="none"/>
        <c:crossAx val="162160032"/>
        <c:crosses val="autoZero"/>
        <c:auto val="1"/>
        <c:lblOffset val="100"/>
        <c:baseTimeUnit val="years"/>
      </c:dateAx>
      <c:valAx>
        <c:axId val="16216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621631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1D71-4757-BB99-DFD6A356B1C4}"/>
            </c:ext>
          </c:extLst>
        </c:ser>
        <c:dLbls>
          <c:showLegendKey val="0"/>
          <c:showVal val="0"/>
          <c:showCatName val="0"/>
          <c:showSerName val="0"/>
          <c:showPercent val="0"/>
          <c:showBubbleSize val="0"/>
        </c:dLbls>
        <c:gapWidth val="150"/>
        <c:axId val="442160272"/>
        <c:axId val="4421657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1.22</c:v>
                </c:pt>
                <c:pt idx="4">
                  <c:v>1.61</c:v>
                </c:pt>
              </c:numCache>
            </c:numRef>
          </c:val>
          <c:smooth val="0"/>
          <c:extLst xmlns:c16r2="http://schemas.microsoft.com/office/drawing/2015/06/chart">
            <c:ext xmlns:c16="http://schemas.microsoft.com/office/drawing/2014/chart" uri="{C3380CC4-5D6E-409C-BE32-E72D297353CC}">
              <c16:uniqueId val="{00000001-1D71-4757-BB99-DFD6A356B1C4}"/>
            </c:ext>
          </c:extLst>
        </c:ser>
        <c:dLbls>
          <c:showLegendKey val="0"/>
          <c:showVal val="0"/>
          <c:showCatName val="0"/>
          <c:showSerName val="0"/>
          <c:showPercent val="0"/>
          <c:showBubbleSize val="0"/>
        </c:dLbls>
        <c:marker val="1"/>
        <c:smooth val="0"/>
        <c:axId val="442160272"/>
        <c:axId val="442165760"/>
      </c:lineChart>
      <c:dateAx>
        <c:axId val="442160272"/>
        <c:scaling>
          <c:orientation val="minMax"/>
        </c:scaling>
        <c:delete val="1"/>
        <c:axPos val="b"/>
        <c:numFmt formatCode="&quot;H&quot;yy" sourceLinked="1"/>
        <c:majorTickMark val="none"/>
        <c:minorTickMark val="none"/>
        <c:tickLblPos val="none"/>
        <c:crossAx val="442165760"/>
        <c:crosses val="autoZero"/>
        <c:auto val="1"/>
        <c:lblOffset val="100"/>
        <c:baseTimeUnit val="years"/>
      </c:dateAx>
      <c:valAx>
        <c:axId val="442165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160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xmlns:c16r2="http://schemas.microsoft.com/office/drawing/2015/06/chart">
            <c:ext xmlns:c16="http://schemas.microsoft.com/office/drawing/2014/chart" uri="{C3380CC4-5D6E-409C-BE32-E72D297353CC}">
              <c16:uniqueId val="{00000000-001D-41BB-B436-1DE2FA1EC7D0}"/>
            </c:ext>
          </c:extLst>
        </c:ser>
        <c:dLbls>
          <c:showLegendKey val="0"/>
          <c:showVal val="0"/>
          <c:showCatName val="0"/>
          <c:showSerName val="0"/>
          <c:showPercent val="0"/>
          <c:showBubbleSize val="0"/>
        </c:dLbls>
        <c:gapWidth val="150"/>
        <c:axId val="442162232"/>
        <c:axId val="442164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4.72</c:v>
                </c:pt>
                <c:pt idx="4">
                  <c:v>4.49</c:v>
                </c:pt>
              </c:numCache>
            </c:numRef>
          </c:val>
          <c:smooth val="0"/>
          <c:extLst xmlns:c16r2="http://schemas.microsoft.com/office/drawing/2015/06/chart">
            <c:ext xmlns:c16="http://schemas.microsoft.com/office/drawing/2014/chart" uri="{C3380CC4-5D6E-409C-BE32-E72D297353CC}">
              <c16:uniqueId val="{00000001-001D-41BB-B436-1DE2FA1EC7D0}"/>
            </c:ext>
          </c:extLst>
        </c:ser>
        <c:dLbls>
          <c:showLegendKey val="0"/>
          <c:showVal val="0"/>
          <c:showCatName val="0"/>
          <c:showSerName val="0"/>
          <c:showPercent val="0"/>
          <c:showBubbleSize val="0"/>
        </c:dLbls>
        <c:marker val="1"/>
        <c:smooth val="0"/>
        <c:axId val="442162232"/>
        <c:axId val="442164976"/>
      </c:lineChart>
      <c:dateAx>
        <c:axId val="442162232"/>
        <c:scaling>
          <c:orientation val="minMax"/>
        </c:scaling>
        <c:delete val="1"/>
        <c:axPos val="b"/>
        <c:numFmt formatCode="&quot;H&quot;yy" sourceLinked="1"/>
        <c:majorTickMark val="none"/>
        <c:minorTickMark val="none"/>
        <c:tickLblPos val="none"/>
        <c:crossAx val="442164976"/>
        <c:crosses val="autoZero"/>
        <c:auto val="1"/>
        <c:lblOffset val="100"/>
        <c:baseTimeUnit val="years"/>
      </c:dateAx>
      <c:valAx>
        <c:axId val="4421649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1622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30.5</c:v>
                </c:pt>
                <c:pt idx="4">
                  <c:v>39.700000000000003</c:v>
                </c:pt>
              </c:numCache>
            </c:numRef>
          </c:val>
          <c:extLst xmlns:c16r2="http://schemas.microsoft.com/office/drawing/2015/06/chart">
            <c:ext xmlns:c16="http://schemas.microsoft.com/office/drawing/2014/chart" uri="{C3380CC4-5D6E-409C-BE32-E72D297353CC}">
              <c16:uniqueId val="{00000000-409B-44BE-BD6D-5FD416F7AB1E}"/>
            </c:ext>
          </c:extLst>
        </c:ser>
        <c:dLbls>
          <c:showLegendKey val="0"/>
          <c:showVal val="0"/>
          <c:showCatName val="0"/>
          <c:showSerName val="0"/>
          <c:showPercent val="0"/>
          <c:showBubbleSize val="0"/>
        </c:dLbls>
        <c:gapWidth val="150"/>
        <c:axId val="442162624"/>
        <c:axId val="442163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67.930000000000007</c:v>
                </c:pt>
                <c:pt idx="4">
                  <c:v>68.53</c:v>
                </c:pt>
              </c:numCache>
            </c:numRef>
          </c:val>
          <c:smooth val="0"/>
          <c:extLst xmlns:c16r2="http://schemas.microsoft.com/office/drawing/2015/06/chart">
            <c:ext xmlns:c16="http://schemas.microsoft.com/office/drawing/2014/chart" uri="{C3380CC4-5D6E-409C-BE32-E72D297353CC}">
              <c16:uniqueId val="{00000001-409B-44BE-BD6D-5FD416F7AB1E}"/>
            </c:ext>
          </c:extLst>
        </c:ser>
        <c:dLbls>
          <c:showLegendKey val="0"/>
          <c:showVal val="0"/>
          <c:showCatName val="0"/>
          <c:showSerName val="0"/>
          <c:showPercent val="0"/>
          <c:showBubbleSize val="0"/>
        </c:dLbls>
        <c:marker val="1"/>
        <c:smooth val="0"/>
        <c:axId val="442162624"/>
        <c:axId val="442163408"/>
      </c:lineChart>
      <c:dateAx>
        <c:axId val="442162624"/>
        <c:scaling>
          <c:orientation val="minMax"/>
        </c:scaling>
        <c:delete val="1"/>
        <c:axPos val="b"/>
        <c:numFmt formatCode="&quot;H&quot;yy" sourceLinked="1"/>
        <c:majorTickMark val="none"/>
        <c:minorTickMark val="none"/>
        <c:tickLblPos val="none"/>
        <c:crossAx val="442163408"/>
        <c:crosses val="autoZero"/>
        <c:auto val="1"/>
        <c:lblOffset val="100"/>
        <c:baseTimeUnit val="years"/>
      </c:dateAx>
      <c:valAx>
        <c:axId val="442163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162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906.55</c:v>
                </c:pt>
                <c:pt idx="4">
                  <c:v>709.27</c:v>
                </c:pt>
              </c:numCache>
            </c:numRef>
          </c:val>
          <c:extLst xmlns:c16r2="http://schemas.microsoft.com/office/drawing/2015/06/chart">
            <c:ext xmlns:c16="http://schemas.microsoft.com/office/drawing/2014/chart" uri="{C3380CC4-5D6E-409C-BE32-E72D297353CC}">
              <c16:uniqueId val="{00000000-9E61-4CEA-AF81-793492D21D07}"/>
            </c:ext>
          </c:extLst>
        </c:ser>
        <c:dLbls>
          <c:showLegendKey val="0"/>
          <c:showVal val="0"/>
          <c:showCatName val="0"/>
          <c:showSerName val="0"/>
          <c:showPercent val="0"/>
          <c:showBubbleSize val="0"/>
        </c:dLbls>
        <c:gapWidth val="150"/>
        <c:axId val="442164192"/>
        <c:axId val="442423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857.88</c:v>
                </c:pt>
                <c:pt idx="4">
                  <c:v>825.1</c:v>
                </c:pt>
              </c:numCache>
            </c:numRef>
          </c:val>
          <c:smooth val="0"/>
          <c:extLst xmlns:c16r2="http://schemas.microsoft.com/office/drawing/2015/06/chart">
            <c:ext xmlns:c16="http://schemas.microsoft.com/office/drawing/2014/chart" uri="{C3380CC4-5D6E-409C-BE32-E72D297353CC}">
              <c16:uniqueId val="{00000001-9E61-4CEA-AF81-793492D21D07}"/>
            </c:ext>
          </c:extLst>
        </c:ser>
        <c:dLbls>
          <c:showLegendKey val="0"/>
          <c:showVal val="0"/>
          <c:showCatName val="0"/>
          <c:showSerName val="0"/>
          <c:showPercent val="0"/>
          <c:showBubbleSize val="0"/>
        </c:dLbls>
        <c:marker val="1"/>
        <c:smooth val="0"/>
        <c:axId val="442164192"/>
        <c:axId val="442423576"/>
      </c:lineChart>
      <c:dateAx>
        <c:axId val="442164192"/>
        <c:scaling>
          <c:orientation val="minMax"/>
        </c:scaling>
        <c:delete val="1"/>
        <c:axPos val="b"/>
        <c:numFmt formatCode="&quot;H&quot;yy" sourceLinked="1"/>
        <c:majorTickMark val="none"/>
        <c:minorTickMark val="none"/>
        <c:tickLblPos val="none"/>
        <c:crossAx val="442423576"/>
        <c:crosses val="autoZero"/>
        <c:auto val="1"/>
        <c:lblOffset val="100"/>
        <c:baseTimeUnit val="years"/>
      </c:dateAx>
      <c:valAx>
        <c:axId val="4424235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164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95.85</c:v>
                </c:pt>
                <c:pt idx="4">
                  <c:v>96.38</c:v>
                </c:pt>
              </c:numCache>
            </c:numRef>
          </c:val>
          <c:extLst xmlns:c16r2="http://schemas.microsoft.com/office/drawing/2015/06/chart">
            <c:ext xmlns:c16="http://schemas.microsoft.com/office/drawing/2014/chart" uri="{C3380CC4-5D6E-409C-BE32-E72D297353CC}">
              <c16:uniqueId val="{00000000-8D5E-4FB0-AE01-483142E1287C}"/>
            </c:ext>
          </c:extLst>
        </c:ser>
        <c:dLbls>
          <c:showLegendKey val="0"/>
          <c:showVal val="0"/>
          <c:showCatName val="0"/>
          <c:showSerName val="0"/>
          <c:showPercent val="0"/>
          <c:showBubbleSize val="0"/>
        </c:dLbls>
        <c:gapWidth val="150"/>
        <c:axId val="442416912"/>
        <c:axId val="442418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94.97</c:v>
                </c:pt>
                <c:pt idx="4">
                  <c:v>97.07</c:v>
                </c:pt>
              </c:numCache>
            </c:numRef>
          </c:val>
          <c:smooth val="0"/>
          <c:extLst xmlns:c16r2="http://schemas.microsoft.com/office/drawing/2015/06/chart">
            <c:ext xmlns:c16="http://schemas.microsoft.com/office/drawing/2014/chart" uri="{C3380CC4-5D6E-409C-BE32-E72D297353CC}">
              <c16:uniqueId val="{00000001-8D5E-4FB0-AE01-483142E1287C}"/>
            </c:ext>
          </c:extLst>
        </c:ser>
        <c:dLbls>
          <c:showLegendKey val="0"/>
          <c:showVal val="0"/>
          <c:showCatName val="0"/>
          <c:showSerName val="0"/>
          <c:showPercent val="0"/>
          <c:showBubbleSize val="0"/>
        </c:dLbls>
        <c:marker val="1"/>
        <c:smooth val="0"/>
        <c:axId val="442416912"/>
        <c:axId val="442418088"/>
      </c:lineChart>
      <c:dateAx>
        <c:axId val="442416912"/>
        <c:scaling>
          <c:orientation val="minMax"/>
        </c:scaling>
        <c:delete val="1"/>
        <c:axPos val="b"/>
        <c:numFmt formatCode="&quot;H&quot;yy" sourceLinked="1"/>
        <c:majorTickMark val="none"/>
        <c:minorTickMark val="none"/>
        <c:tickLblPos val="none"/>
        <c:crossAx val="442418088"/>
        <c:crosses val="autoZero"/>
        <c:auto val="1"/>
        <c:lblOffset val="100"/>
        <c:baseTimeUnit val="years"/>
      </c:dateAx>
      <c:valAx>
        <c:axId val="4424180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416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180.82</c:v>
                </c:pt>
                <c:pt idx="4">
                  <c:v>180.55</c:v>
                </c:pt>
              </c:numCache>
            </c:numRef>
          </c:val>
          <c:extLst xmlns:c16r2="http://schemas.microsoft.com/office/drawing/2015/06/chart">
            <c:ext xmlns:c16="http://schemas.microsoft.com/office/drawing/2014/chart" uri="{C3380CC4-5D6E-409C-BE32-E72D297353CC}">
              <c16:uniqueId val="{00000000-3467-47BC-9B54-5DC66CD7EBE9}"/>
            </c:ext>
          </c:extLst>
        </c:ser>
        <c:dLbls>
          <c:showLegendKey val="0"/>
          <c:showVal val="0"/>
          <c:showCatName val="0"/>
          <c:showSerName val="0"/>
          <c:showPercent val="0"/>
          <c:showBubbleSize val="0"/>
        </c:dLbls>
        <c:gapWidth val="150"/>
        <c:axId val="442421224"/>
        <c:axId val="442417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159.49</c:v>
                </c:pt>
                <c:pt idx="4">
                  <c:v>157.81</c:v>
                </c:pt>
              </c:numCache>
            </c:numRef>
          </c:val>
          <c:smooth val="0"/>
          <c:extLst xmlns:c16r2="http://schemas.microsoft.com/office/drawing/2015/06/chart">
            <c:ext xmlns:c16="http://schemas.microsoft.com/office/drawing/2014/chart" uri="{C3380CC4-5D6E-409C-BE32-E72D297353CC}">
              <c16:uniqueId val="{00000001-3467-47BC-9B54-5DC66CD7EBE9}"/>
            </c:ext>
          </c:extLst>
        </c:ser>
        <c:dLbls>
          <c:showLegendKey val="0"/>
          <c:showVal val="0"/>
          <c:showCatName val="0"/>
          <c:showSerName val="0"/>
          <c:showPercent val="0"/>
          <c:showBubbleSize val="0"/>
        </c:dLbls>
        <c:marker val="1"/>
        <c:smooth val="0"/>
        <c:axId val="442421224"/>
        <c:axId val="442417304"/>
      </c:lineChart>
      <c:dateAx>
        <c:axId val="442421224"/>
        <c:scaling>
          <c:orientation val="minMax"/>
        </c:scaling>
        <c:delete val="1"/>
        <c:axPos val="b"/>
        <c:numFmt formatCode="&quot;H&quot;yy" sourceLinked="1"/>
        <c:majorTickMark val="none"/>
        <c:minorTickMark val="none"/>
        <c:tickLblPos val="none"/>
        <c:crossAx val="442417304"/>
        <c:crosses val="autoZero"/>
        <c:auto val="1"/>
        <c:lblOffset val="100"/>
        <c:baseTimeUnit val="years"/>
      </c:dateAx>
      <c:valAx>
        <c:axId val="442417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421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32.659999999999997</c:v>
                </c:pt>
                <c:pt idx="4">
                  <c:v>33.97</c:v>
                </c:pt>
              </c:numCache>
            </c:numRef>
          </c:val>
          <c:extLst xmlns:c16r2="http://schemas.microsoft.com/office/drawing/2015/06/chart">
            <c:ext xmlns:c16="http://schemas.microsoft.com/office/drawing/2014/chart" uri="{C3380CC4-5D6E-409C-BE32-E72D297353CC}">
              <c16:uniqueId val="{00000000-BC84-4AB8-A44C-4537BBDA6E2F}"/>
            </c:ext>
          </c:extLst>
        </c:ser>
        <c:dLbls>
          <c:showLegendKey val="0"/>
          <c:showVal val="0"/>
          <c:showCatName val="0"/>
          <c:showSerName val="0"/>
          <c:showPercent val="0"/>
          <c:showBubbleSize val="0"/>
        </c:dLbls>
        <c:gapWidth val="150"/>
        <c:axId val="442422008"/>
        <c:axId val="4424224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65.28</c:v>
                </c:pt>
                <c:pt idx="4">
                  <c:v>64.92</c:v>
                </c:pt>
              </c:numCache>
            </c:numRef>
          </c:val>
          <c:smooth val="0"/>
          <c:extLst xmlns:c16r2="http://schemas.microsoft.com/office/drawing/2015/06/chart">
            <c:ext xmlns:c16="http://schemas.microsoft.com/office/drawing/2014/chart" uri="{C3380CC4-5D6E-409C-BE32-E72D297353CC}">
              <c16:uniqueId val="{00000001-BC84-4AB8-A44C-4537BBDA6E2F}"/>
            </c:ext>
          </c:extLst>
        </c:ser>
        <c:dLbls>
          <c:showLegendKey val="0"/>
          <c:showVal val="0"/>
          <c:showCatName val="0"/>
          <c:showSerName val="0"/>
          <c:showPercent val="0"/>
          <c:showBubbleSize val="0"/>
        </c:dLbls>
        <c:marker val="1"/>
        <c:smooth val="0"/>
        <c:axId val="442422008"/>
        <c:axId val="442422400"/>
      </c:lineChart>
      <c:dateAx>
        <c:axId val="442422008"/>
        <c:scaling>
          <c:orientation val="minMax"/>
        </c:scaling>
        <c:delete val="1"/>
        <c:axPos val="b"/>
        <c:numFmt formatCode="&quot;H&quot;yy" sourceLinked="1"/>
        <c:majorTickMark val="none"/>
        <c:minorTickMark val="none"/>
        <c:tickLblPos val="none"/>
        <c:crossAx val="442422400"/>
        <c:crosses val="autoZero"/>
        <c:auto val="1"/>
        <c:lblOffset val="100"/>
        <c:baseTimeUnit val="years"/>
      </c:dateAx>
      <c:valAx>
        <c:axId val="4424224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4220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87.97</c:v>
                </c:pt>
                <c:pt idx="4">
                  <c:v>88.99</c:v>
                </c:pt>
              </c:numCache>
            </c:numRef>
          </c:val>
          <c:extLst xmlns:c16r2="http://schemas.microsoft.com/office/drawing/2015/06/chart">
            <c:ext xmlns:c16="http://schemas.microsoft.com/office/drawing/2014/chart" uri="{C3380CC4-5D6E-409C-BE32-E72D297353CC}">
              <c16:uniqueId val="{00000000-FC29-47BF-A48B-16C5F09DEAC6}"/>
            </c:ext>
          </c:extLst>
        </c:ser>
        <c:dLbls>
          <c:showLegendKey val="0"/>
          <c:showVal val="0"/>
          <c:showCatName val="0"/>
          <c:showSerName val="0"/>
          <c:showPercent val="0"/>
          <c:showBubbleSize val="0"/>
        </c:dLbls>
        <c:gapWidth val="150"/>
        <c:axId val="442418480"/>
        <c:axId val="442418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92.72</c:v>
                </c:pt>
                <c:pt idx="4">
                  <c:v>92.88</c:v>
                </c:pt>
              </c:numCache>
            </c:numRef>
          </c:val>
          <c:smooth val="0"/>
          <c:extLst xmlns:c16r2="http://schemas.microsoft.com/office/drawing/2015/06/chart">
            <c:ext xmlns:c16="http://schemas.microsoft.com/office/drawing/2014/chart" uri="{C3380CC4-5D6E-409C-BE32-E72D297353CC}">
              <c16:uniqueId val="{00000001-FC29-47BF-A48B-16C5F09DEAC6}"/>
            </c:ext>
          </c:extLst>
        </c:ser>
        <c:dLbls>
          <c:showLegendKey val="0"/>
          <c:showVal val="0"/>
          <c:showCatName val="0"/>
          <c:showSerName val="0"/>
          <c:showPercent val="0"/>
          <c:showBubbleSize val="0"/>
        </c:dLbls>
        <c:marker val="1"/>
        <c:smooth val="0"/>
        <c:axId val="442418480"/>
        <c:axId val="442418872"/>
      </c:lineChart>
      <c:dateAx>
        <c:axId val="442418480"/>
        <c:scaling>
          <c:orientation val="minMax"/>
        </c:scaling>
        <c:delete val="1"/>
        <c:axPos val="b"/>
        <c:numFmt formatCode="&quot;H&quot;yy" sourceLinked="1"/>
        <c:majorTickMark val="none"/>
        <c:minorTickMark val="none"/>
        <c:tickLblPos val="none"/>
        <c:crossAx val="442418872"/>
        <c:crosses val="autoZero"/>
        <c:auto val="1"/>
        <c:lblOffset val="100"/>
        <c:baseTimeUnit val="years"/>
      </c:dateAx>
      <c:valAx>
        <c:axId val="4424188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42418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一関市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Bd1</v>
      </c>
      <c r="X8" s="35"/>
      <c r="Y8" s="35"/>
      <c r="Z8" s="35"/>
      <c r="AA8" s="35"/>
      <c r="AB8" s="35"/>
      <c r="AC8" s="35"/>
      <c r="AD8" s="36" t="str">
        <f>データ!$M$6</f>
        <v>非設置</v>
      </c>
      <c r="AE8" s="36"/>
      <c r="AF8" s="36"/>
      <c r="AG8" s="36"/>
      <c r="AH8" s="36"/>
      <c r="AI8" s="36"/>
      <c r="AJ8" s="36"/>
      <c r="AK8" s="3"/>
      <c r="AL8" s="37">
        <f>データ!S6</f>
        <v>111792</v>
      </c>
      <c r="AM8" s="37"/>
      <c r="AN8" s="37"/>
      <c r="AO8" s="37"/>
      <c r="AP8" s="37"/>
      <c r="AQ8" s="37"/>
      <c r="AR8" s="37"/>
      <c r="AS8" s="37"/>
      <c r="AT8" s="38">
        <f>データ!T6</f>
        <v>1256.42</v>
      </c>
      <c r="AU8" s="38"/>
      <c r="AV8" s="38"/>
      <c r="AW8" s="38"/>
      <c r="AX8" s="38"/>
      <c r="AY8" s="38"/>
      <c r="AZ8" s="38"/>
      <c r="BA8" s="38"/>
      <c r="BB8" s="38">
        <f>データ!U6</f>
        <v>88.98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54.4</v>
      </c>
      <c r="J10" s="38"/>
      <c r="K10" s="38"/>
      <c r="L10" s="38"/>
      <c r="M10" s="38"/>
      <c r="N10" s="38"/>
      <c r="O10" s="38"/>
      <c r="P10" s="38">
        <f>データ!P6</f>
        <v>34.89</v>
      </c>
      <c r="Q10" s="38"/>
      <c r="R10" s="38"/>
      <c r="S10" s="38"/>
      <c r="T10" s="38"/>
      <c r="U10" s="38"/>
      <c r="V10" s="38"/>
      <c r="W10" s="38">
        <f>データ!Q6</f>
        <v>96.13</v>
      </c>
      <c r="X10" s="38"/>
      <c r="Y10" s="38"/>
      <c r="Z10" s="38"/>
      <c r="AA10" s="38"/>
      <c r="AB10" s="38"/>
      <c r="AC10" s="38"/>
      <c r="AD10" s="37">
        <f>データ!R6</f>
        <v>3300</v>
      </c>
      <c r="AE10" s="37"/>
      <c r="AF10" s="37"/>
      <c r="AG10" s="37"/>
      <c r="AH10" s="37"/>
      <c r="AI10" s="37"/>
      <c r="AJ10" s="37"/>
      <c r="AK10" s="2"/>
      <c r="AL10" s="37">
        <f>データ!V6</f>
        <v>38611</v>
      </c>
      <c r="AM10" s="37"/>
      <c r="AN10" s="37"/>
      <c r="AO10" s="37"/>
      <c r="AP10" s="37"/>
      <c r="AQ10" s="37"/>
      <c r="AR10" s="37"/>
      <c r="AS10" s="37"/>
      <c r="AT10" s="38">
        <f>データ!W6</f>
        <v>15.05</v>
      </c>
      <c r="AU10" s="38"/>
      <c r="AV10" s="38"/>
      <c r="AW10" s="38"/>
      <c r="AX10" s="38"/>
      <c r="AY10" s="38"/>
      <c r="AZ10" s="38"/>
      <c r="BA10" s="38"/>
      <c r="BB10" s="38">
        <f>データ!X6</f>
        <v>2565.5100000000002</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Hz90y7yy3bQ6rGS3Gbh8FxCNPYQxLIHfcv2vyQ1k5A5jMIdC5jRxHOuz+p8HC+0fLvKAuD8fUnZC+UEyUWRmsQ==" saltValue="yFVQNmToouomm0WKl3GMs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32093</v>
      </c>
      <c r="D6" s="19">
        <f t="shared" si="3"/>
        <v>46</v>
      </c>
      <c r="E6" s="19">
        <f t="shared" si="3"/>
        <v>17</v>
      </c>
      <c r="F6" s="19">
        <f t="shared" si="3"/>
        <v>1</v>
      </c>
      <c r="G6" s="19">
        <f t="shared" si="3"/>
        <v>0</v>
      </c>
      <c r="H6" s="19" t="str">
        <f t="shared" si="3"/>
        <v>岩手県　一関市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54.4</v>
      </c>
      <c r="P6" s="20">
        <f t="shared" si="3"/>
        <v>34.89</v>
      </c>
      <c r="Q6" s="20">
        <f t="shared" si="3"/>
        <v>96.13</v>
      </c>
      <c r="R6" s="20">
        <f t="shared" si="3"/>
        <v>3300</v>
      </c>
      <c r="S6" s="20">
        <f t="shared" si="3"/>
        <v>111792</v>
      </c>
      <c r="T6" s="20">
        <f t="shared" si="3"/>
        <v>1256.42</v>
      </c>
      <c r="U6" s="20">
        <f t="shared" si="3"/>
        <v>88.98</v>
      </c>
      <c r="V6" s="20">
        <f t="shared" si="3"/>
        <v>38611</v>
      </c>
      <c r="W6" s="20">
        <f t="shared" si="3"/>
        <v>15.05</v>
      </c>
      <c r="X6" s="20">
        <f t="shared" si="3"/>
        <v>2565.5100000000002</v>
      </c>
      <c r="Y6" s="21" t="str">
        <f>IF(Y7="",NA(),Y7)</f>
        <v>-</v>
      </c>
      <c r="Z6" s="21" t="str">
        <f t="shared" ref="Z6:AH6" si="4">IF(Z7="",NA(),Z7)</f>
        <v>-</v>
      </c>
      <c r="AA6" s="21" t="str">
        <f t="shared" si="4"/>
        <v>-</v>
      </c>
      <c r="AB6" s="21">
        <f t="shared" si="4"/>
        <v>109.57</v>
      </c>
      <c r="AC6" s="21">
        <f t="shared" si="4"/>
        <v>108.44</v>
      </c>
      <c r="AD6" s="21" t="str">
        <f t="shared" si="4"/>
        <v>-</v>
      </c>
      <c r="AE6" s="21" t="str">
        <f t="shared" si="4"/>
        <v>-</v>
      </c>
      <c r="AF6" s="21" t="str">
        <f t="shared" si="4"/>
        <v>-</v>
      </c>
      <c r="AG6" s="21">
        <f t="shared" si="4"/>
        <v>107.85</v>
      </c>
      <c r="AH6" s="21">
        <f t="shared" si="4"/>
        <v>108.04</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4.72</v>
      </c>
      <c r="AS6" s="21">
        <f t="shared" si="5"/>
        <v>4.49</v>
      </c>
      <c r="AT6" s="20" t="str">
        <f>IF(AT7="","",IF(AT7="-","【-】","【"&amp;SUBSTITUTE(TEXT(AT7,"#,##0.00"),"-","△")&amp;"】"))</f>
        <v>【3.09】</v>
      </c>
      <c r="AU6" s="21" t="str">
        <f>IF(AU7="",NA(),AU7)</f>
        <v>-</v>
      </c>
      <c r="AV6" s="21" t="str">
        <f t="shared" ref="AV6:BD6" si="6">IF(AV7="",NA(),AV7)</f>
        <v>-</v>
      </c>
      <c r="AW6" s="21" t="str">
        <f t="shared" si="6"/>
        <v>-</v>
      </c>
      <c r="AX6" s="21">
        <f t="shared" si="6"/>
        <v>30.5</v>
      </c>
      <c r="AY6" s="21">
        <f t="shared" si="6"/>
        <v>39.700000000000003</v>
      </c>
      <c r="AZ6" s="21" t="str">
        <f t="shared" si="6"/>
        <v>-</v>
      </c>
      <c r="BA6" s="21" t="str">
        <f t="shared" si="6"/>
        <v>-</v>
      </c>
      <c r="BB6" s="21" t="str">
        <f t="shared" si="6"/>
        <v>-</v>
      </c>
      <c r="BC6" s="21">
        <f t="shared" si="6"/>
        <v>67.930000000000007</v>
      </c>
      <c r="BD6" s="21">
        <f t="shared" si="6"/>
        <v>68.53</v>
      </c>
      <c r="BE6" s="20" t="str">
        <f>IF(BE7="","",IF(BE7="-","【-】","【"&amp;SUBSTITUTE(TEXT(BE7,"#,##0.00"),"-","△")&amp;"】"))</f>
        <v>【71.39】</v>
      </c>
      <c r="BF6" s="21" t="str">
        <f>IF(BF7="",NA(),BF7)</f>
        <v>-</v>
      </c>
      <c r="BG6" s="21" t="str">
        <f t="shared" ref="BG6:BO6" si="7">IF(BG7="",NA(),BG7)</f>
        <v>-</v>
      </c>
      <c r="BH6" s="21" t="str">
        <f t="shared" si="7"/>
        <v>-</v>
      </c>
      <c r="BI6" s="21">
        <f t="shared" si="7"/>
        <v>906.55</v>
      </c>
      <c r="BJ6" s="21">
        <f t="shared" si="7"/>
        <v>709.27</v>
      </c>
      <c r="BK6" s="21" t="str">
        <f t="shared" si="7"/>
        <v>-</v>
      </c>
      <c r="BL6" s="21" t="str">
        <f t="shared" si="7"/>
        <v>-</v>
      </c>
      <c r="BM6" s="21" t="str">
        <f t="shared" si="7"/>
        <v>-</v>
      </c>
      <c r="BN6" s="21">
        <f t="shared" si="7"/>
        <v>857.88</v>
      </c>
      <c r="BO6" s="21">
        <f t="shared" si="7"/>
        <v>825.1</v>
      </c>
      <c r="BP6" s="20" t="str">
        <f>IF(BP7="","",IF(BP7="-","【-】","【"&amp;SUBSTITUTE(TEXT(BP7,"#,##0.00"),"-","△")&amp;"】"))</f>
        <v>【669.11】</v>
      </c>
      <c r="BQ6" s="21" t="str">
        <f>IF(BQ7="",NA(),BQ7)</f>
        <v>-</v>
      </c>
      <c r="BR6" s="21" t="str">
        <f t="shared" ref="BR6:BZ6" si="8">IF(BR7="",NA(),BR7)</f>
        <v>-</v>
      </c>
      <c r="BS6" s="21" t="str">
        <f t="shared" si="8"/>
        <v>-</v>
      </c>
      <c r="BT6" s="21">
        <f t="shared" si="8"/>
        <v>95.85</v>
      </c>
      <c r="BU6" s="21">
        <f t="shared" si="8"/>
        <v>96.38</v>
      </c>
      <c r="BV6" s="21" t="str">
        <f t="shared" si="8"/>
        <v>-</v>
      </c>
      <c r="BW6" s="21" t="str">
        <f t="shared" si="8"/>
        <v>-</v>
      </c>
      <c r="BX6" s="21" t="str">
        <f t="shared" si="8"/>
        <v>-</v>
      </c>
      <c r="BY6" s="21">
        <f t="shared" si="8"/>
        <v>94.97</v>
      </c>
      <c r="BZ6" s="21">
        <f t="shared" si="8"/>
        <v>97.07</v>
      </c>
      <c r="CA6" s="20" t="str">
        <f>IF(CA7="","",IF(CA7="-","【-】","【"&amp;SUBSTITUTE(TEXT(CA7,"#,##0.00"),"-","△")&amp;"】"))</f>
        <v>【99.73】</v>
      </c>
      <c r="CB6" s="21" t="str">
        <f>IF(CB7="",NA(),CB7)</f>
        <v>-</v>
      </c>
      <c r="CC6" s="21" t="str">
        <f t="shared" ref="CC6:CK6" si="9">IF(CC7="",NA(),CC7)</f>
        <v>-</v>
      </c>
      <c r="CD6" s="21" t="str">
        <f t="shared" si="9"/>
        <v>-</v>
      </c>
      <c r="CE6" s="21">
        <f t="shared" si="9"/>
        <v>180.82</v>
      </c>
      <c r="CF6" s="21">
        <f t="shared" si="9"/>
        <v>180.55</v>
      </c>
      <c r="CG6" s="21" t="str">
        <f t="shared" si="9"/>
        <v>-</v>
      </c>
      <c r="CH6" s="21" t="str">
        <f t="shared" si="9"/>
        <v>-</v>
      </c>
      <c r="CI6" s="21" t="str">
        <f t="shared" si="9"/>
        <v>-</v>
      </c>
      <c r="CJ6" s="21">
        <f t="shared" si="9"/>
        <v>159.49</v>
      </c>
      <c r="CK6" s="21">
        <f t="shared" si="9"/>
        <v>157.81</v>
      </c>
      <c r="CL6" s="20" t="str">
        <f>IF(CL7="","",IF(CL7="-","【-】","【"&amp;SUBSTITUTE(TEXT(CL7,"#,##0.00"),"-","△")&amp;"】"))</f>
        <v>【134.98】</v>
      </c>
      <c r="CM6" s="21" t="str">
        <f>IF(CM7="",NA(),CM7)</f>
        <v>-</v>
      </c>
      <c r="CN6" s="21" t="str">
        <f t="shared" ref="CN6:CV6" si="10">IF(CN7="",NA(),CN7)</f>
        <v>-</v>
      </c>
      <c r="CO6" s="21" t="str">
        <f t="shared" si="10"/>
        <v>-</v>
      </c>
      <c r="CP6" s="21">
        <f t="shared" si="10"/>
        <v>32.659999999999997</v>
      </c>
      <c r="CQ6" s="21">
        <f t="shared" si="10"/>
        <v>33.97</v>
      </c>
      <c r="CR6" s="21" t="str">
        <f t="shared" si="10"/>
        <v>-</v>
      </c>
      <c r="CS6" s="21" t="str">
        <f t="shared" si="10"/>
        <v>-</v>
      </c>
      <c r="CT6" s="21" t="str">
        <f t="shared" si="10"/>
        <v>-</v>
      </c>
      <c r="CU6" s="21">
        <f t="shared" si="10"/>
        <v>65.28</v>
      </c>
      <c r="CV6" s="21">
        <f t="shared" si="10"/>
        <v>64.92</v>
      </c>
      <c r="CW6" s="20" t="str">
        <f>IF(CW7="","",IF(CW7="-","【-】","【"&amp;SUBSTITUTE(TEXT(CW7,"#,##0.00"),"-","△")&amp;"】"))</f>
        <v>【59.99】</v>
      </c>
      <c r="CX6" s="21" t="str">
        <f>IF(CX7="",NA(),CX7)</f>
        <v>-</v>
      </c>
      <c r="CY6" s="21" t="str">
        <f t="shared" ref="CY6:DG6" si="11">IF(CY7="",NA(),CY7)</f>
        <v>-</v>
      </c>
      <c r="CZ6" s="21" t="str">
        <f t="shared" si="11"/>
        <v>-</v>
      </c>
      <c r="DA6" s="21">
        <f t="shared" si="11"/>
        <v>87.97</v>
      </c>
      <c r="DB6" s="21">
        <f t="shared" si="11"/>
        <v>88.99</v>
      </c>
      <c r="DC6" s="21" t="str">
        <f t="shared" si="11"/>
        <v>-</v>
      </c>
      <c r="DD6" s="21" t="str">
        <f t="shared" si="11"/>
        <v>-</v>
      </c>
      <c r="DE6" s="21" t="str">
        <f t="shared" si="11"/>
        <v>-</v>
      </c>
      <c r="DF6" s="21">
        <f t="shared" si="11"/>
        <v>92.72</v>
      </c>
      <c r="DG6" s="21">
        <f t="shared" si="11"/>
        <v>92.88</v>
      </c>
      <c r="DH6" s="20" t="str">
        <f>IF(DH7="","",IF(DH7="-","【-】","【"&amp;SUBSTITUTE(TEXT(DH7,"#,##0.00"),"-","△")&amp;"】"))</f>
        <v>【95.72】</v>
      </c>
      <c r="DI6" s="21" t="str">
        <f>IF(DI7="",NA(),DI7)</f>
        <v>-</v>
      </c>
      <c r="DJ6" s="21" t="str">
        <f t="shared" ref="DJ6:DR6" si="12">IF(DJ7="",NA(),DJ7)</f>
        <v>-</v>
      </c>
      <c r="DK6" s="21" t="str">
        <f t="shared" si="12"/>
        <v>-</v>
      </c>
      <c r="DL6" s="21">
        <f t="shared" si="12"/>
        <v>2.68</v>
      </c>
      <c r="DM6" s="21">
        <f t="shared" si="12"/>
        <v>5.64</v>
      </c>
      <c r="DN6" s="21" t="str">
        <f t="shared" si="12"/>
        <v>-</v>
      </c>
      <c r="DO6" s="21" t="str">
        <f t="shared" si="12"/>
        <v>-</v>
      </c>
      <c r="DP6" s="21" t="str">
        <f t="shared" si="12"/>
        <v>-</v>
      </c>
      <c r="DQ6" s="21">
        <f t="shared" si="12"/>
        <v>23.79</v>
      </c>
      <c r="DR6" s="21">
        <f t="shared" si="12"/>
        <v>25.66</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1.22</v>
      </c>
      <c r="EC6" s="21">
        <f t="shared" si="13"/>
        <v>1.61</v>
      </c>
      <c r="ED6" s="20" t="str">
        <f>IF(ED7="","",IF(ED7="-","【-】","【"&amp;SUBSTITUTE(TEXT(ED7,"#,##0.00"),"-","△")&amp;"】"))</f>
        <v>【6.54】</v>
      </c>
      <c r="EE6" s="21" t="str">
        <f>IF(EE7="",NA(),EE7)</f>
        <v>-</v>
      </c>
      <c r="EF6" s="21" t="str">
        <f t="shared" ref="EF6:EN6" si="14">IF(EF7="",NA(),EF7)</f>
        <v>-</v>
      </c>
      <c r="EG6" s="21" t="str">
        <f t="shared" si="14"/>
        <v>-</v>
      </c>
      <c r="EH6" s="21">
        <f t="shared" si="14"/>
        <v>0.06</v>
      </c>
      <c r="EI6" s="21">
        <f t="shared" si="14"/>
        <v>0.11</v>
      </c>
      <c r="EJ6" s="21" t="str">
        <f t="shared" si="14"/>
        <v>-</v>
      </c>
      <c r="EK6" s="21" t="str">
        <f t="shared" si="14"/>
        <v>-</v>
      </c>
      <c r="EL6" s="21" t="str">
        <f t="shared" si="14"/>
        <v>-</v>
      </c>
      <c r="EM6" s="21">
        <f t="shared" si="14"/>
        <v>0.09</v>
      </c>
      <c r="EN6" s="21">
        <f t="shared" si="14"/>
        <v>0.17</v>
      </c>
      <c r="EO6" s="20" t="str">
        <f>IF(EO7="","",IF(EO7="-","【-】","【"&amp;SUBSTITUTE(TEXT(EO7,"#,##0.00"),"-","△")&amp;"】"))</f>
        <v>【0.24】</v>
      </c>
    </row>
    <row r="7" spans="1:148" s="22" customFormat="1" x14ac:dyDescent="0.15">
      <c r="A7" s="14"/>
      <c r="B7" s="23">
        <v>2021</v>
      </c>
      <c r="C7" s="23">
        <v>32093</v>
      </c>
      <c r="D7" s="23">
        <v>46</v>
      </c>
      <c r="E7" s="23">
        <v>17</v>
      </c>
      <c r="F7" s="23">
        <v>1</v>
      </c>
      <c r="G7" s="23">
        <v>0</v>
      </c>
      <c r="H7" s="23" t="s">
        <v>96</v>
      </c>
      <c r="I7" s="23" t="s">
        <v>97</v>
      </c>
      <c r="J7" s="23" t="s">
        <v>98</v>
      </c>
      <c r="K7" s="23" t="s">
        <v>99</v>
      </c>
      <c r="L7" s="23" t="s">
        <v>100</v>
      </c>
      <c r="M7" s="23" t="s">
        <v>101</v>
      </c>
      <c r="N7" s="24" t="s">
        <v>102</v>
      </c>
      <c r="O7" s="24">
        <v>54.4</v>
      </c>
      <c r="P7" s="24">
        <v>34.89</v>
      </c>
      <c r="Q7" s="24">
        <v>96.13</v>
      </c>
      <c r="R7" s="24">
        <v>3300</v>
      </c>
      <c r="S7" s="24">
        <v>111792</v>
      </c>
      <c r="T7" s="24">
        <v>1256.42</v>
      </c>
      <c r="U7" s="24">
        <v>88.98</v>
      </c>
      <c r="V7" s="24">
        <v>38611</v>
      </c>
      <c r="W7" s="24">
        <v>15.05</v>
      </c>
      <c r="X7" s="24">
        <v>2565.5100000000002</v>
      </c>
      <c r="Y7" s="24" t="s">
        <v>102</v>
      </c>
      <c r="Z7" s="24" t="s">
        <v>102</v>
      </c>
      <c r="AA7" s="24" t="s">
        <v>102</v>
      </c>
      <c r="AB7" s="24">
        <v>109.57</v>
      </c>
      <c r="AC7" s="24">
        <v>108.44</v>
      </c>
      <c r="AD7" s="24" t="s">
        <v>102</v>
      </c>
      <c r="AE7" s="24" t="s">
        <v>102</v>
      </c>
      <c r="AF7" s="24" t="s">
        <v>102</v>
      </c>
      <c r="AG7" s="24">
        <v>107.85</v>
      </c>
      <c r="AH7" s="24">
        <v>108.04</v>
      </c>
      <c r="AI7" s="24">
        <v>107.02</v>
      </c>
      <c r="AJ7" s="24" t="s">
        <v>102</v>
      </c>
      <c r="AK7" s="24" t="s">
        <v>102</v>
      </c>
      <c r="AL7" s="24" t="s">
        <v>102</v>
      </c>
      <c r="AM7" s="24">
        <v>0</v>
      </c>
      <c r="AN7" s="24">
        <v>0</v>
      </c>
      <c r="AO7" s="24" t="s">
        <v>102</v>
      </c>
      <c r="AP7" s="24" t="s">
        <v>102</v>
      </c>
      <c r="AQ7" s="24" t="s">
        <v>102</v>
      </c>
      <c r="AR7" s="24">
        <v>4.72</v>
      </c>
      <c r="AS7" s="24">
        <v>4.49</v>
      </c>
      <c r="AT7" s="24">
        <v>3.09</v>
      </c>
      <c r="AU7" s="24" t="s">
        <v>102</v>
      </c>
      <c r="AV7" s="24" t="s">
        <v>102</v>
      </c>
      <c r="AW7" s="24" t="s">
        <v>102</v>
      </c>
      <c r="AX7" s="24">
        <v>30.5</v>
      </c>
      <c r="AY7" s="24">
        <v>39.700000000000003</v>
      </c>
      <c r="AZ7" s="24" t="s">
        <v>102</v>
      </c>
      <c r="BA7" s="24" t="s">
        <v>102</v>
      </c>
      <c r="BB7" s="24" t="s">
        <v>102</v>
      </c>
      <c r="BC7" s="24">
        <v>67.930000000000007</v>
      </c>
      <c r="BD7" s="24">
        <v>68.53</v>
      </c>
      <c r="BE7" s="24">
        <v>71.39</v>
      </c>
      <c r="BF7" s="24" t="s">
        <v>102</v>
      </c>
      <c r="BG7" s="24" t="s">
        <v>102</v>
      </c>
      <c r="BH7" s="24" t="s">
        <v>102</v>
      </c>
      <c r="BI7" s="24">
        <v>906.55</v>
      </c>
      <c r="BJ7" s="24">
        <v>709.27</v>
      </c>
      <c r="BK7" s="24" t="s">
        <v>102</v>
      </c>
      <c r="BL7" s="24" t="s">
        <v>102</v>
      </c>
      <c r="BM7" s="24" t="s">
        <v>102</v>
      </c>
      <c r="BN7" s="24">
        <v>857.88</v>
      </c>
      <c r="BO7" s="24">
        <v>825.1</v>
      </c>
      <c r="BP7" s="24">
        <v>669.11</v>
      </c>
      <c r="BQ7" s="24" t="s">
        <v>102</v>
      </c>
      <c r="BR7" s="24" t="s">
        <v>102</v>
      </c>
      <c r="BS7" s="24" t="s">
        <v>102</v>
      </c>
      <c r="BT7" s="24">
        <v>95.85</v>
      </c>
      <c r="BU7" s="24">
        <v>96.38</v>
      </c>
      <c r="BV7" s="24" t="s">
        <v>102</v>
      </c>
      <c r="BW7" s="24" t="s">
        <v>102</v>
      </c>
      <c r="BX7" s="24" t="s">
        <v>102</v>
      </c>
      <c r="BY7" s="24">
        <v>94.97</v>
      </c>
      <c r="BZ7" s="24">
        <v>97.07</v>
      </c>
      <c r="CA7" s="24">
        <v>99.73</v>
      </c>
      <c r="CB7" s="24" t="s">
        <v>102</v>
      </c>
      <c r="CC7" s="24" t="s">
        <v>102</v>
      </c>
      <c r="CD7" s="24" t="s">
        <v>102</v>
      </c>
      <c r="CE7" s="24">
        <v>180.82</v>
      </c>
      <c r="CF7" s="24">
        <v>180.55</v>
      </c>
      <c r="CG7" s="24" t="s">
        <v>102</v>
      </c>
      <c r="CH7" s="24" t="s">
        <v>102</v>
      </c>
      <c r="CI7" s="24" t="s">
        <v>102</v>
      </c>
      <c r="CJ7" s="24">
        <v>159.49</v>
      </c>
      <c r="CK7" s="24">
        <v>157.81</v>
      </c>
      <c r="CL7" s="24">
        <v>134.97999999999999</v>
      </c>
      <c r="CM7" s="24" t="s">
        <v>102</v>
      </c>
      <c r="CN7" s="24" t="s">
        <v>102</v>
      </c>
      <c r="CO7" s="24" t="s">
        <v>102</v>
      </c>
      <c r="CP7" s="24">
        <v>32.659999999999997</v>
      </c>
      <c r="CQ7" s="24">
        <v>33.97</v>
      </c>
      <c r="CR7" s="24" t="s">
        <v>102</v>
      </c>
      <c r="CS7" s="24" t="s">
        <v>102</v>
      </c>
      <c r="CT7" s="24" t="s">
        <v>102</v>
      </c>
      <c r="CU7" s="24">
        <v>65.28</v>
      </c>
      <c r="CV7" s="24">
        <v>64.92</v>
      </c>
      <c r="CW7" s="24">
        <v>59.99</v>
      </c>
      <c r="CX7" s="24" t="s">
        <v>102</v>
      </c>
      <c r="CY7" s="24" t="s">
        <v>102</v>
      </c>
      <c r="CZ7" s="24" t="s">
        <v>102</v>
      </c>
      <c r="DA7" s="24">
        <v>87.97</v>
      </c>
      <c r="DB7" s="24">
        <v>88.99</v>
      </c>
      <c r="DC7" s="24" t="s">
        <v>102</v>
      </c>
      <c r="DD7" s="24" t="s">
        <v>102</v>
      </c>
      <c r="DE7" s="24" t="s">
        <v>102</v>
      </c>
      <c r="DF7" s="24">
        <v>92.72</v>
      </c>
      <c r="DG7" s="24">
        <v>92.88</v>
      </c>
      <c r="DH7" s="24">
        <v>95.72</v>
      </c>
      <c r="DI7" s="24" t="s">
        <v>102</v>
      </c>
      <c r="DJ7" s="24" t="s">
        <v>102</v>
      </c>
      <c r="DK7" s="24" t="s">
        <v>102</v>
      </c>
      <c r="DL7" s="24">
        <v>2.68</v>
      </c>
      <c r="DM7" s="24">
        <v>5.64</v>
      </c>
      <c r="DN7" s="24" t="s">
        <v>102</v>
      </c>
      <c r="DO7" s="24" t="s">
        <v>102</v>
      </c>
      <c r="DP7" s="24" t="s">
        <v>102</v>
      </c>
      <c r="DQ7" s="24">
        <v>23.79</v>
      </c>
      <c r="DR7" s="24">
        <v>25.66</v>
      </c>
      <c r="DS7" s="24">
        <v>38.17</v>
      </c>
      <c r="DT7" s="24" t="s">
        <v>102</v>
      </c>
      <c r="DU7" s="24" t="s">
        <v>102</v>
      </c>
      <c r="DV7" s="24" t="s">
        <v>102</v>
      </c>
      <c r="DW7" s="24">
        <v>0</v>
      </c>
      <c r="DX7" s="24">
        <v>0</v>
      </c>
      <c r="DY7" s="24" t="s">
        <v>102</v>
      </c>
      <c r="DZ7" s="24" t="s">
        <v>102</v>
      </c>
      <c r="EA7" s="24" t="s">
        <v>102</v>
      </c>
      <c r="EB7" s="24">
        <v>1.22</v>
      </c>
      <c r="EC7" s="24">
        <v>1.61</v>
      </c>
      <c r="ED7" s="24">
        <v>6.54</v>
      </c>
      <c r="EE7" s="24" t="s">
        <v>102</v>
      </c>
      <c r="EF7" s="24" t="s">
        <v>102</v>
      </c>
      <c r="EG7" s="24" t="s">
        <v>102</v>
      </c>
      <c r="EH7" s="24">
        <v>0.06</v>
      </c>
      <c r="EI7" s="24">
        <v>0.11</v>
      </c>
      <c r="EJ7" s="24" t="s">
        <v>102</v>
      </c>
      <c r="EK7" s="24" t="s">
        <v>102</v>
      </c>
      <c r="EL7" s="24" t="s">
        <v>102</v>
      </c>
      <c r="EM7" s="24">
        <v>0.09</v>
      </c>
      <c r="EN7" s="24">
        <v>0.17</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2023-01-19T06:17:01Z</cp:lastPrinted>
  <dcterms:created xsi:type="dcterms:W3CDTF">2023-01-12T23:26:24Z</dcterms:created>
  <dcterms:modified xsi:type="dcterms:W3CDTF">2023-01-19T06:17:01Z</dcterms:modified>
  <cp:category/>
</cp:coreProperties>
</file>