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4\部課共有\市長部局\上下水道部\下水道課\01_下水道経営管理係\00_課内庶務\01_庁内庶務（通知・照会等）\02_総務部\財政課\R5.01.11_公営企業に係る経営比較分析表の分析等について\02_回答\"/>
    </mc:Choice>
  </mc:AlternateContent>
  <workbookProtection workbookAlgorithmName="SHA-512" workbookHashValue="REXNQHiMAmDs0ZhDG6canaOUWqLUnmaG4pfYKLWSBRnO398E3YSBYiaqrAJNguP7nqppdxPorsJ4zqkaGu1skg==" workbookSaltValue="0DTcTa8+MEBU5MUeuWpGnw=="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P10" i="4"/>
  <c r="I10" i="4"/>
  <c r="B10" i="4"/>
  <c r="AT8" i="4"/>
  <c r="AL8" i="4"/>
  <c r="W8" i="4"/>
  <c r="P8" i="4"/>
  <c r="I8" i="4"/>
  <c r="B6" i="4"/>
</calcChain>
</file>

<file path=xl/sharedStrings.xml><?xml version="1.0" encoding="utf-8"?>
<sst xmlns="http://schemas.openxmlformats.org/spreadsheetml/2006/main" count="297" uniqueCount="118">
  <si>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</si>
  <si>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</si>
  <si>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</si>
  <si>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</si>
  <si>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</si>
  <si>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</si>
  <si>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</si>
  <si>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</si>
  <si>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</si>
  <si>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</si>
  <si>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</si>
  <si>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</si>
  <si>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</si>
  <si>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</si>
  <si>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</si>
  <si>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</si>
  <si>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</si>
  <si>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</si>
  <si>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</si>
  <si>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</si>
  <si>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</si>
  <si>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</si>
  <si>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</si>
  <si>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</si>
  <si>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</si>
  <si>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</si>
  <si>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</si>
  <si>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</si>
  <si>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</si>
  <si>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</si>
  <si>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</si>
  <si>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</si>
  <si>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</si>
  <si>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</si>
  <si>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</si>
  <si>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</si>
  <si>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</si>
  <si>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</si>
  <si>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</si>
  <si>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</si>
  <si>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</si>
  <si>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</si>
  <si>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</si>
  <si>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</si>
  <si>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</si>
  <si>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</si>
  <si>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</si>
  <si>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</si>
  <si>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</si>
  <si>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</si>
  <si>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</si>
  <si>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</si>
  <si>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</si>
  <si>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</si>
  <si>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</si>
  <si>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</si>
  <si>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</si>
  <si>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</si>
  <si>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</si>
  <si>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</si>
  <si>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</si>
  <si>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</si>
  <si>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</si>
  <si>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</si>
  <si>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</si>
  <si>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</si>
  <si>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</si>
  <si>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</si>
  <si>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</si>
  <si>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</si>
  <si>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</si>
  <si>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</si>
  <si>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</si>
  <si>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</si>
  <si>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</si>
  <si>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</si>
  <si>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</si>
  <si>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</si>
  <si>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</si>
  <si>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</si>
  <si>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</si>
  <si>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</si>
  <si>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</si>
  <si>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</si>
  <si>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</si>
  <si>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</si>
  <si>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</si>
  <si>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</si>
  <si>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</si>
  <si>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</si>
  <si>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</si>
  <si>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</si>
  <si>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</si>
  <si>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</si>
  <si>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</si>
  <si>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</si>
  <si>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</si>
  <si>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</si>
  <si>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</si>
  <si>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</si>
  <si>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</si>
  <si>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</si>
  <si>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</si>
  <si>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</si>
  <si>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</si>
  <si>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</si>
  <si>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</si>
  <si>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</si>
  <si>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</si>
  <si>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</si>
  <si>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</si>
  <si>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</si>
  <si>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</si>
  <si>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</si>
  <si>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</si>
  <si>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ストックマネジメント計画の適切な見直しと計画的な実施を進めていく。</t>
    <phoneticPr fontId="4"/>
  </si>
  <si>
    <t>　令和２年度の法適化から２回目の決算となった。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企業債残高対事業規模比率は、類似団体平均・全国平均を下回っており、企業債償還が進んでいる状況にある。
　経費回収率は、類似団体平均・全国平均を大きく上回っているが、他会計繰入金に依存している状況である。
　汚水処理原価は、類似団体平均・全国平均を大きく下回っているが、繰出基準（分流式下水道等に要する経費）によるところが大きく、他会計繰入金に依存している状況である
　施設利用率は、類似団体平均・全国平均を大きく下回っており、水洗化率の向上や処理施設のダウンサイジング等、経営改善を図っていく必要がある。
　水洗化率は、類似団体平均・全国平均を下回っており、普及活動を通じて更に向上させていく必要がある。</t>
    <phoneticPr fontId="4"/>
  </si>
  <si>
    <t>　令和２年度の法適化から２回目の決算となった。
　経常収支比率や経費回収率は、類似団体平均・全国平均並みとなったが、他会計繰入金に依存している状況であることから、使用料収入の増、費用の節減に努め、経営改善を図っていく。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</si>
</sst>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22BE-4D01-BD6A-A270110129FF}"/>
            </c:ext>
          </c:extLst>
        </c:ser>
        <c:dLbls>
          <c:showLegendKey val="0"/>
          <c:showVal val="0"/>
          <c:showCatName val="0"/>
          <c:showSerName val="0"/>
          <c:showPercent val="0"/>
          <c:showBubbleSize val="0"/>
        </c:dLbls>
        <c:gapWidth val="150"/>
        <c:axId val="165808008"/>
        <c:axId val="165804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xmlns:c16r2="http://schemas.microsoft.com/office/drawing/2015/06/chart">
            <c:ext xmlns:c16="http://schemas.microsoft.com/office/drawing/2014/chart" uri="{C3380CC4-5D6E-409C-BE32-E72D297353CC}">
              <c16:uniqueId val="{00000001-22BE-4D01-BD6A-A270110129FF}"/>
            </c:ext>
          </c:extLst>
        </c:ser>
        <c:dLbls>
          <c:showLegendKey val="0"/>
          <c:showVal val="0"/>
          <c:showCatName val="0"/>
          <c:showSerName val="0"/>
          <c:showPercent val="0"/>
          <c:showBubbleSize val="0"/>
        </c:dLbls>
        <c:marker val="1"/>
        <c:smooth val="0"/>
        <c:axId val="165808008"/>
        <c:axId val="165804872"/>
      </c:lineChart>
      <c:dateAx>
        <c:axId val="165808008"/>
        <c:scaling>
          <c:orientation val="minMax"/>
        </c:scaling>
        <c:delete val="1"/>
        <c:axPos val="b"/>
        <c:numFmt formatCode="&quot;H&quot;yy" sourceLinked="1"/>
        <c:majorTickMark val="none"/>
        <c:minorTickMark val="none"/>
        <c:tickLblPos val="none"/>
        <c:crossAx val="165804872"/>
        <c:crosses val="autoZero"/>
        <c:auto val="1"/>
        <c:lblOffset val="100"/>
        <c:baseTimeUnit val="years"/>
      </c:dateAx>
      <c:valAx>
        <c:axId val="165804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58080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109.11</c:v>
                </c:pt>
                <c:pt idx="4">
                  <c:v>114.61</c:v>
                </c:pt>
              </c:numCache>
            </c:numRef>
          </c:val>
          <c:extLst xmlns:c16r2="http://schemas.microsoft.com/office/drawing/2015/06/chart">
            <c:ext xmlns:c16="http://schemas.microsoft.com/office/drawing/2014/chart" uri="{C3380CC4-5D6E-409C-BE32-E72D297353CC}">
              <c16:uniqueId val="{00000000-E959-4730-819C-C1597F113CA9}"/>
            </c:ext>
          </c:extLst>
        </c:ser>
        <c:dLbls>
          <c:showLegendKey val="0"/>
          <c:showVal val="0"/>
          <c:showCatName val="0"/>
          <c:showSerName val="0"/>
          <c:showPercent val="0"/>
          <c:showBubbleSize val="0"/>
        </c:dLbls>
        <c:gapWidth val="150"/>
        <c:axId val="165808400"/>
        <c:axId val="165809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xmlns:c16r2="http://schemas.microsoft.com/office/drawing/2015/06/chart">
            <c:ext xmlns:c16="http://schemas.microsoft.com/office/drawing/2014/chart" uri="{C3380CC4-5D6E-409C-BE32-E72D297353CC}">
              <c16:uniqueId val="{00000001-E959-4730-819C-C1597F113CA9}"/>
            </c:ext>
          </c:extLst>
        </c:ser>
        <c:dLbls>
          <c:showLegendKey val="0"/>
          <c:showVal val="0"/>
          <c:showCatName val="0"/>
          <c:showSerName val="0"/>
          <c:showPercent val="0"/>
          <c:showBubbleSize val="0"/>
        </c:dLbls>
        <c:marker val="1"/>
        <c:smooth val="0"/>
        <c:axId val="165808400"/>
        <c:axId val="165809968"/>
      </c:lineChart>
      <c:dateAx>
        <c:axId val="165808400"/>
        <c:scaling>
          <c:orientation val="minMax"/>
        </c:scaling>
        <c:delete val="1"/>
        <c:axPos val="b"/>
        <c:numFmt formatCode="&quot;H&quot;yy" sourceLinked="1"/>
        <c:majorTickMark val="none"/>
        <c:minorTickMark val="none"/>
        <c:tickLblPos val="none"/>
        <c:crossAx val="165809968"/>
        <c:crosses val="autoZero"/>
        <c:auto val="1"/>
        <c:lblOffset val="100"/>
        <c:baseTimeUnit val="years"/>
      </c:dateAx>
      <c:valAx>
        <c:axId val="165809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5808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4.28</c:v>
                </c:pt>
                <c:pt idx="4">
                  <c:v>8.39</c:v>
                </c:pt>
              </c:numCache>
            </c:numRef>
          </c:val>
          <c:extLst xmlns:c16r2="http://schemas.microsoft.com/office/drawing/2015/06/chart">
            <c:ext xmlns:c16="http://schemas.microsoft.com/office/drawing/2014/chart" uri="{C3380CC4-5D6E-409C-BE32-E72D297353CC}">
              <c16:uniqueId val="{00000000-357E-4236-A818-35F42098538E}"/>
            </c:ext>
          </c:extLst>
        </c:ser>
        <c:dLbls>
          <c:showLegendKey val="0"/>
          <c:showVal val="0"/>
          <c:showCatName val="0"/>
          <c:showSerName val="0"/>
          <c:showPercent val="0"/>
          <c:showBubbleSize val="0"/>
        </c:dLbls>
        <c:gapWidth val="150"/>
        <c:axId val="164482352"/>
        <c:axId val="442741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xmlns:c16r2="http://schemas.microsoft.com/office/drawing/2015/06/chart">
            <c:ext xmlns:c16="http://schemas.microsoft.com/office/drawing/2014/chart" uri="{C3380CC4-5D6E-409C-BE32-E72D297353CC}">
              <c16:uniqueId val="{00000001-357E-4236-A818-35F42098538E}"/>
            </c:ext>
          </c:extLst>
        </c:ser>
        <c:dLbls>
          <c:showLegendKey val="0"/>
          <c:showVal val="0"/>
          <c:showCatName val="0"/>
          <c:showSerName val="0"/>
          <c:showPercent val="0"/>
          <c:showBubbleSize val="0"/>
        </c:dLbls>
        <c:marker val="1"/>
        <c:smooth val="0"/>
        <c:axId val="164482352"/>
        <c:axId val="442741336"/>
      </c:lineChart>
      <c:dateAx>
        <c:axId val="164482352"/>
        <c:scaling>
          <c:orientation val="minMax"/>
        </c:scaling>
        <c:delete val="1"/>
        <c:axPos val="b"/>
        <c:numFmt formatCode="&quot;H&quot;yy" sourceLinked="1"/>
        <c:majorTickMark val="none"/>
        <c:minorTickMark val="none"/>
        <c:tickLblPos val="none"/>
        <c:crossAx val="442741336"/>
        <c:crosses val="autoZero"/>
        <c:auto val="1"/>
        <c:lblOffset val="100"/>
        <c:baseTimeUnit val="years"/>
      </c:dateAx>
      <c:valAx>
        <c:axId val="442741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4482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4BD7-44DD-B642-94D07F48B28D}"/>
            </c:ext>
          </c:extLst>
        </c:ser>
        <c:dLbls>
          <c:showLegendKey val="0"/>
          <c:showVal val="0"/>
          <c:showCatName val="0"/>
          <c:showSerName val="0"/>
          <c:showPercent val="0"/>
          <c:showBubbleSize val="0"/>
        </c:dLbls>
        <c:gapWidth val="150"/>
        <c:axId val="442740552"/>
        <c:axId val="442742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xmlns:c16r2="http://schemas.microsoft.com/office/drawing/2015/06/chart">
            <c:ext xmlns:c16="http://schemas.microsoft.com/office/drawing/2014/chart" uri="{C3380CC4-5D6E-409C-BE32-E72D297353CC}">
              <c16:uniqueId val="{00000001-4BD7-44DD-B642-94D07F48B28D}"/>
            </c:ext>
          </c:extLst>
        </c:ser>
        <c:dLbls>
          <c:showLegendKey val="0"/>
          <c:showVal val="0"/>
          <c:showCatName val="0"/>
          <c:showSerName val="0"/>
          <c:showPercent val="0"/>
          <c:showBubbleSize val="0"/>
        </c:dLbls>
        <c:marker val="1"/>
        <c:smooth val="0"/>
        <c:axId val="442740552"/>
        <c:axId val="442742512"/>
      </c:lineChart>
      <c:dateAx>
        <c:axId val="442740552"/>
        <c:scaling>
          <c:orientation val="minMax"/>
        </c:scaling>
        <c:delete val="1"/>
        <c:axPos val="b"/>
        <c:numFmt formatCode="&quot;H&quot;yy" sourceLinked="1"/>
        <c:majorTickMark val="none"/>
        <c:minorTickMark val="none"/>
        <c:tickLblPos val="none"/>
        <c:crossAx val="442742512"/>
        <c:crosses val="autoZero"/>
        <c:auto val="1"/>
        <c:lblOffset val="100"/>
        <c:baseTimeUnit val="years"/>
      </c:dateAx>
      <c:valAx>
        <c:axId val="442742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740552"/>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E4CD-424F-865D-878CFFE63989}"/>
            </c:ext>
          </c:extLst>
        </c:ser>
        <c:dLbls>
          <c:showLegendKey val="0"/>
          <c:showVal val="0"/>
          <c:showCatName val="0"/>
          <c:showSerName val="0"/>
          <c:showPercent val="0"/>
          <c:showBubbleSize val="0"/>
        </c:dLbls>
        <c:gapWidth val="150"/>
        <c:axId val="442747608"/>
        <c:axId val="442740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xmlns:c16r2="http://schemas.microsoft.com/office/drawing/2015/06/chart">
            <c:ext xmlns:c16="http://schemas.microsoft.com/office/drawing/2014/chart" uri="{C3380CC4-5D6E-409C-BE32-E72D297353CC}">
              <c16:uniqueId val="{00000001-E4CD-424F-865D-878CFFE63989}"/>
            </c:ext>
          </c:extLst>
        </c:ser>
        <c:dLbls>
          <c:showLegendKey val="0"/>
          <c:showVal val="0"/>
          <c:showCatName val="0"/>
          <c:showSerName val="0"/>
          <c:showPercent val="0"/>
          <c:showBubbleSize val="0"/>
        </c:dLbls>
        <c:marker val="1"/>
        <c:smooth val="0"/>
        <c:axId val="442747608"/>
        <c:axId val="442740944"/>
      </c:lineChart>
      <c:dateAx>
        <c:axId val="442747608"/>
        <c:scaling>
          <c:orientation val="minMax"/>
        </c:scaling>
        <c:delete val="1"/>
        <c:axPos val="b"/>
        <c:numFmt formatCode="&quot;H&quot;yy" sourceLinked="1"/>
        <c:majorTickMark val="none"/>
        <c:minorTickMark val="none"/>
        <c:tickLblPos val="none"/>
        <c:crossAx val="442740944"/>
        <c:crosses val="autoZero"/>
        <c:auto val="1"/>
        <c:lblOffset val="100"/>
        <c:baseTimeUnit val="years"/>
      </c:dateAx>
      <c:valAx>
        <c:axId val="442740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7476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9.66</c:v>
                </c:pt>
                <c:pt idx="4">
                  <c:v>7.77</c:v>
                </c:pt>
              </c:numCache>
            </c:numRef>
          </c:val>
          <c:extLst xmlns:c16r2="http://schemas.microsoft.com/office/drawing/2015/06/chart">
            <c:ext xmlns:c16="http://schemas.microsoft.com/office/drawing/2014/chart" uri="{C3380CC4-5D6E-409C-BE32-E72D297353CC}">
              <c16:uniqueId val="{00000000-4643-414C-99F4-8AC9548E510D}"/>
            </c:ext>
          </c:extLst>
        </c:ser>
        <c:dLbls>
          <c:showLegendKey val="0"/>
          <c:showVal val="0"/>
          <c:showCatName val="0"/>
          <c:showSerName val="0"/>
          <c:showPercent val="0"/>
          <c:showBubbleSize val="0"/>
        </c:dLbls>
        <c:gapWidth val="150"/>
        <c:axId val="442740160"/>
        <c:axId val="442741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xmlns:c16r2="http://schemas.microsoft.com/office/drawing/2015/06/chart">
            <c:ext xmlns:c16="http://schemas.microsoft.com/office/drawing/2014/chart" uri="{C3380CC4-5D6E-409C-BE32-E72D297353CC}">
              <c16:uniqueId val="{00000001-4643-414C-99F4-8AC9548E510D}"/>
            </c:ext>
          </c:extLst>
        </c:ser>
        <c:dLbls>
          <c:showLegendKey val="0"/>
          <c:showVal val="0"/>
          <c:showCatName val="0"/>
          <c:showSerName val="0"/>
          <c:showPercent val="0"/>
          <c:showBubbleSize val="0"/>
        </c:dLbls>
        <c:marker val="1"/>
        <c:smooth val="0"/>
        <c:axId val="442740160"/>
        <c:axId val="442741728"/>
      </c:lineChart>
      <c:dateAx>
        <c:axId val="442740160"/>
        <c:scaling>
          <c:orientation val="minMax"/>
        </c:scaling>
        <c:delete val="1"/>
        <c:axPos val="b"/>
        <c:numFmt formatCode="&quot;H&quot;yy" sourceLinked="1"/>
        <c:majorTickMark val="none"/>
        <c:minorTickMark val="none"/>
        <c:tickLblPos val="none"/>
        <c:crossAx val="442741728"/>
        <c:crosses val="autoZero"/>
        <c:auto val="1"/>
        <c:lblOffset val="100"/>
        <c:baseTimeUnit val="years"/>
      </c:dateAx>
      <c:valAx>
        <c:axId val="442741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740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714.76</c:v>
                </c:pt>
                <c:pt idx="4">
                  <c:v>757.69</c:v>
                </c:pt>
              </c:numCache>
            </c:numRef>
          </c:val>
          <c:extLst xmlns:c16r2="http://schemas.microsoft.com/office/drawing/2015/06/chart">
            <c:ext xmlns:c16="http://schemas.microsoft.com/office/drawing/2014/chart" uri="{C3380CC4-5D6E-409C-BE32-E72D297353CC}">
              <c16:uniqueId val="{00000000-6F82-4AB3-A9F6-79127FB50C18}"/>
            </c:ext>
          </c:extLst>
        </c:ser>
        <c:dLbls>
          <c:showLegendKey val="0"/>
          <c:showVal val="0"/>
          <c:showCatName val="0"/>
          <c:showSerName val="0"/>
          <c:showPercent val="0"/>
          <c:showBubbleSize val="0"/>
        </c:dLbls>
        <c:gapWidth val="150"/>
        <c:axId val="442746824"/>
        <c:axId val="442744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xmlns:c16r2="http://schemas.microsoft.com/office/drawing/2015/06/chart">
            <c:ext xmlns:c16="http://schemas.microsoft.com/office/drawing/2014/chart" uri="{C3380CC4-5D6E-409C-BE32-E72D297353CC}">
              <c16:uniqueId val="{00000001-6F82-4AB3-A9F6-79127FB50C18}"/>
            </c:ext>
          </c:extLst>
        </c:ser>
        <c:dLbls>
          <c:showLegendKey val="0"/>
          <c:showVal val="0"/>
          <c:showCatName val="0"/>
          <c:showSerName val="0"/>
          <c:showPercent val="0"/>
          <c:showBubbleSize val="0"/>
        </c:dLbls>
        <c:marker val="1"/>
        <c:smooth val="0"/>
        <c:axId val="442746824"/>
        <c:axId val="442744472"/>
      </c:lineChart>
      <c:dateAx>
        <c:axId val="442746824"/>
        <c:scaling>
          <c:orientation val="minMax"/>
        </c:scaling>
        <c:delete val="1"/>
        <c:axPos val="b"/>
        <c:numFmt formatCode="&quot;H&quot;yy" sourceLinked="1"/>
        <c:majorTickMark val="none"/>
        <c:minorTickMark val="none"/>
        <c:tickLblPos val="none"/>
        <c:crossAx val="442744472"/>
        <c:crosses val="autoZero"/>
        <c:auto val="1"/>
        <c:lblOffset val="100"/>
        <c:baseTimeUnit val="years"/>
      </c:dateAx>
      <c:valAx>
        <c:axId val="442744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746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99.6</c:v>
                </c:pt>
                <c:pt idx="4">
                  <c:v>100.02</c:v>
                </c:pt>
              </c:numCache>
            </c:numRef>
          </c:val>
          <c:extLst xmlns:c16r2="http://schemas.microsoft.com/office/drawing/2015/06/chart">
            <c:ext xmlns:c16="http://schemas.microsoft.com/office/drawing/2014/chart" uri="{C3380CC4-5D6E-409C-BE32-E72D297353CC}">
              <c16:uniqueId val="{00000000-85A2-4367-8ABA-FD2FD5E6B8EC}"/>
            </c:ext>
          </c:extLst>
        </c:ser>
        <c:dLbls>
          <c:showLegendKey val="0"/>
          <c:showVal val="0"/>
          <c:showCatName val="0"/>
          <c:showSerName val="0"/>
          <c:showPercent val="0"/>
          <c:showBubbleSize val="0"/>
        </c:dLbls>
        <c:gapWidth val="150"/>
        <c:axId val="442747216"/>
        <c:axId val="164481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xmlns:c16r2="http://schemas.microsoft.com/office/drawing/2015/06/chart">
            <c:ext xmlns:c16="http://schemas.microsoft.com/office/drawing/2014/chart" uri="{C3380CC4-5D6E-409C-BE32-E72D297353CC}">
              <c16:uniqueId val="{00000001-85A2-4367-8ABA-FD2FD5E6B8EC}"/>
            </c:ext>
          </c:extLst>
        </c:ser>
        <c:dLbls>
          <c:showLegendKey val="0"/>
          <c:showVal val="0"/>
          <c:showCatName val="0"/>
          <c:showSerName val="0"/>
          <c:showPercent val="0"/>
          <c:showBubbleSize val="0"/>
        </c:dLbls>
        <c:marker val="1"/>
        <c:smooth val="0"/>
        <c:axId val="442747216"/>
        <c:axId val="164481960"/>
      </c:lineChart>
      <c:dateAx>
        <c:axId val="442747216"/>
        <c:scaling>
          <c:orientation val="minMax"/>
        </c:scaling>
        <c:delete val="1"/>
        <c:axPos val="b"/>
        <c:numFmt formatCode="&quot;H&quot;yy" sourceLinked="1"/>
        <c:majorTickMark val="none"/>
        <c:minorTickMark val="none"/>
        <c:tickLblPos val="none"/>
        <c:crossAx val="164481960"/>
        <c:crosses val="autoZero"/>
        <c:auto val="1"/>
        <c:lblOffset val="100"/>
        <c:baseTimeUnit val="years"/>
      </c:dateAx>
      <c:valAx>
        <c:axId val="1644819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747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171.89</c:v>
                </c:pt>
                <c:pt idx="4">
                  <c:v>171.41</c:v>
                </c:pt>
              </c:numCache>
            </c:numRef>
          </c:val>
          <c:extLst xmlns:c16r2="http://schemas.microsoft.com/office/drawing/2015/06/chart">
            <c:ext xmlns:c16="http://schemas.microsoft.com/office/drawing/2014/chart" uri="{C3380CC4-5D6E-409C-BE32-E72D297353CC}">
              <c16:uniqueId val="{00000000-6E73-4079-8D0F-3457F8984610}"/>
            </c:ext>
          </c:extLst>
        </c:ser>
        <c:dLbls>
          <c:showLegendKey val="0"/>
          <c:showVal val="0"/>
          <c:showCatName val="0"/>
          <c:showSerName val="0"/>
          <c:showPercent val="0"/>
          <c:showBubbleSize val="0"/>
        </c:dLbls>
        <c:gapWidth val="150"/>
        <c:axId val="442379760"/>
        <c:axId val="442378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xmlns:c16r2="http://schemas.microsoft.com/office/drawing/2015/06/chart">
            <c:ext xmlns:c16="http://schemas.microsoft.com/office/drawing/2014/chart" uri="{C3380CC4-5D6E-409C-BE32-E72D297353CC}">
              <c16:uniqueId val="{00000001-6E73-4079-8D0F-3457F8984610}"/>
            </c:ext>
          </c:extLst>
        </c:ser>
        <c:dLbls>
          <c:showLegendKey val="0"/>
          <c:showVal val="0"/>
          <c:showCatName val="0"/>
          <c:showSerName val="0"/>
          <c:showPercent val="0"/>
          <c:showBubbleSize val="0"/>
        </c:dLbls>
        <c:marker val="1"/>
        <c:smooth val="0"/>
        <c:axId val="442379760"/>
        <c:axId val="442378584"/>
      </c:lineChart>
      <c:dateAx>
        <c:axId val="442379760"/>
        <c:scaling>
          <c:orientation val="minMax"/>
        </c:scaling>
        <c:delete val="1"/>
        <c:axPos val="b"/>
        <c:numFmt formatCode="&quot;H&quot;yy" sourceLinked="1"/>
        <c:majorTickMark val="none"/>
        <c:minorTickMark val="none"/>
        <c:tickLblPos val="none"/>
        <c:crossAx val="442378584"/>
        <c:crosses val="autoZero"/>
        <c:auto val="1"/>
        <c:lblOffset val="100"/>
        <c:baseTimeUnit val="years"/>
      </c:dateAx>
      <c:valAx>
        <c:axId val="442378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379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35.950000000000003</c:v>
                </c:pt>
                <c:pt idx="4">
                  <c:v>36.28</c:v>
                </c:pt>
              </c:numCache>
            </c:numRef>
          </c:val>
          <c:extLst xmlns:c16r2="http://schemas.microsoft.com/office/drawing/2015/06/chart">
            <c:ext xmlns:c16="http://schemas.microsoft.com/office/drawing/2014/chart" uri="{C3380CC4-5D6E-409C-BE32-E72D297353CC}">
              <c16:uniqueId val="{00000000-9082-4393-B70E-5F030772E098}"/>
            </c:ext>
          </c:extLst>
        </c:ser>
        <c:dLbls>
          <c:showLegendKey val="0"/>
          <c:showVal val="0"/>
          <c:showCatName val="0"/>
          <c:showSerName val="0"/>
          <c:showPercent val="0"/>
          <c:showBubbleSize val="0"/>
        </c:dLbls>
        <c:gapWidth val="150"/>
        <c:axId val="442380936"/>
        <c:axId val="442380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xmlns:c16r2="http://schemas.microsoft.com/office/drawing/2015/06/chart">
            <c:ext xmlns:c16="http://schemas.microsoft.com/office/drawing/2014/chart" uri="{C3380CC4-5D6E-409C-BE32-E72D297353CC}">
              <c16:uniqueId val="{00000001-9082-4393-B70E-5F030772E098}"/>
            </c:ext>
          </c:extLst>
        </c:ser>
        <c:dLbls>
          <c:showLegendKey val="0"/>
          <c:showVal val="0"/>
          <c:showCatName val="0"/>
          <c:showSerName val="0"/>
          <c:showPercent val="0"/>
          <c:showBubbleSize val="0"/>
        </c:dLbls>
        <c:marker val="1"/>
        <c:smooth val="0"/>
        <c:axId val="442380936"/>
        <c:axId val="442380544"/>
      </c:lineChart>
      <c:dateAx>
        <c:axId val="442380936"/>
        <c:scaling>
          <c:orientation val="minMax"/>
        </c:scaling>
        <c:delete val="1"/>
        <c:axPos val="b"/>
        <c:numFmt formatCode="&quot;H&quot;yy" sourceLinked="1"/>
        <c:majorTickMark val="none"/>
        <c:minorTickMark val="none"/>
        <c:tickLblPos val="none"/>
        <c:crossAx val="442380544"/>
        <c:crosses val="autoZero"/>
        <c:auto val="1"/>
        <c:lblOffset val="100"/>
        <c:baseTimeUnit val="years"/>
      </c:dateAx>
      <c:valAx>
        <c:axId val="4423805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380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78.09</c:v>
                </c:pt>
                <c:pt idx="4">
                  <c:v>79.03</c:v>
                </c:pt>
              </c:numCache>
            </c:numRef>
          </c:val>
          <c:extLst xmlns:c16r2="http://schemas.microsoft.com/office/drawing/2015/06/chart">
            <c:ext xmlns:c16="http://schemas.microsoft.com/office/drawing/2014/chart" uri="{C3380CC4-5D6E-409C-BE32-E72D297353CC}">
              <c16:uniqueId val="{00000000-692F-410A-B77B-4E434B329F5C}"/>
            </c:ext>
          </c:extLst>
        </c:ser>
        <c:dLbls>
          <c:showLegendKey val="0"/>
          <c:showVal val="0"/>
          <c:showCatName val="0"/>
          <c:showSerName val="0"/>
          <c:showPercent val="0"/>
          <c:showBubbleSize val="0"/>
        </c:dLbls>
        <c:gapWidth val="150"/>
        <c:axId val="442381328"/>
        <c:axId val="442381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xmlns:c16r2="http://schemas.microsoft.com/office/drawing/2015/06/chart">
            <c:ext xmlns:c16="http://schemas.microsoft.com/office/drawing/2014/chart" uri="{C3380CC4-5D6E-409C-BE32-E72D297353CC}">
              <c16:uniqueId val="{00000001-692F-410A-B77B-4E434B329F5C}"/>
            </c:ext>
          </c:extLst>
        </c:ser>
        <c:dLbls>
          <c:showLegendKey val="0"/>
          <c:showVal val="0"/>
          <c:showCatName val="0"/>
          <c:showSerName val="0"/>
          <c:showPercent val="0"/>
          <c:showBubbleSize val="0"/>
        </c:dLbls>
        <c:marker val="1"/>
        <c:smooth val="0"/>
        <c:axId val="442381328"/>
        <c:axId val="442381720"/>
      </c:lineChart>
      <c:dateAx>
        <c:axId val="442381328"/>
        <c:scaling>
          <c:orientation val="minMax"/>
        </c:scaling>
        <c:delete val="1"/>
        <c:axPos val="b"/>
        <c:numFmt formatCode="&quot;H&quot;yy" sourceLinked="1"/>
        <c:majorTickMark val="none"/>
        <c:minorTickMark val="none"/>
        <c:tickLblPos val="none"/>
        <c:crossAx val="442381720"/>
        <c:crosses val="autoZero"/>
        <c:auto val="1"/>
        <c:lblOffset val="100"/>
        <c:baseTimeUnit val="years"/>
      </c:dateAx>
      <c:valAx>
        <c:axId val="442381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381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111792</v>
      </c>
      <c r="AM8" s="37"/>
      <c r="AN8" s="37"/>
      <c r="AO8" s="37"/>
      <c r="AP8" s="37"/>
      <c r="AQ8" s="37"/>
      <c r="AR8" s="37"/>
      <c r="AS8" s="37"/>
      <c r="AT8" s="38">
        <f>データ!T6</f>
        <v>1256.42</v>
      </c>
      <c r="AU8" s="38"/>
      <c r="AV8" s="38"/>
      <c r="AW8" s="38"/>
      <c r="AX8" s="38"/>
      <c r="AY8" s="38"/>
      <c r="AZ8" s="38"/>
      <c r="BA8" s="38"/>
      <c r="BB8" s="38">
        <f>データ!U6</f>
        <v>88.98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68.489999999999995</v>
      </c>
      <c r="J10" s="38"/>
      <c r="K10" s="38"/>
      <c r="L10" s="38"/>
      <c r="M10" s="38"/>
      <c r="N10" s="38"/>
      <c r="O10" s="38"/>
      <c r="P10" s="38">
        <f>データ!P6</f>
        <v>6.84</v>
      </c>
      <c r="Q10" s="38"/>
      <c r="R10" s="38"/>
      <c r="S10" s="38"/>
      <c r="T10" s="38"/>
      <c r="U10" s="38"/>
      <c r="V10" s="38"/>
      <c r="W10" s="38">
        <f>データ!Q6</f>
        <v>101.32</v>
      </c>
      <c r="X10" s="38"/>
      <c r="Y10" s="38"/>
      <c r="Z10" s="38"/>
      <c r="AA10" s="38"/>
      <c r="AB10" s="38"/>
      <c r="AC10" s="38"/>
      <c r="AD10" s="37">
        <f>データ!R6</f>
        <v>3300</v>
      </c>
      <c r="AE10" s="37"/>
      <c r="AF10" s="37"/>
      <c r="AG10" s="37"/>
      <c r="AH10" s="37"/>
      <c r="AI10" s="37"/>
      <c r="AJ10" s="37"/>
      <c r="AK10" s="2"/>
      <c r="AL10" s="37">
        <f>データ!V6</f>
        <v>7571</v>
      </c>
      <c r="AM10" s="37"/>
      <c r="AN10" s="37"/>
      <c r="AO10" s="37"/>
      <c r="AP10" s="37"/>
      <c r="AQ10" s="37"/>
      <c r="AR10" s="37"/>
      <c r="AS10" s="37"/>
      <c r="AT10" s="38">
        <f>データ!W6</f>
        <v>3.52</v>
      </c>
      <c r="AU10" s="38"/>
      <c r="AV10" s="38"/>
      <c r="AW10" s="38"/>
      <c r="AX10" s="38"/>
      <c r="AY10" s="38"/>
      <c r="AZ10" s="38"/>
      <c r="BA10" s="38"/>
      <c r="BB10" s="38">
        <f>データ!X6</f>
        <v>2150.85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XTEj33sWu0ed2ZPfKfEpnbLQvqn/eq6Y78ePblYCh99jXCd6XXsxjzR/dr3CYXgzvG19kp1wqXsSVVNZ3BxvIw==" saltValue="LZyg46CGoH2GaLjbEcHM5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32093</v>
      </c>
      <c r="D6" s="19">
        <f t="shared" si="3"/>
        <v>46</v>
      </c>
      <c r="E6" s="19">
        <f t="shared" si="3"/>
        <v>17</v>
      </c>
      <c r="F6" s="19">
        <f t="shared" si="3"/>
        <v>4</v>
      </c>
      <c r="G6" s="19">
        <f t="shared" si="3"/>
        <v>0</v>
      </c>
      <c r="H6" s="19" t="str">
        <f t="shared" si="3"/>
        <v>岩手県　一関市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68.489999999999995</v>
      </c>
      <c r="P6" s="20">
        <f t="shared" si="3"/>
        <v>6.84</v>
      </c>
      <c r="Q6" s="20">
        <f t="shared" si="3"/>
        <v>101.32</v>
      </c>
      <c r="R6" s="20">
        <f t="shared" si="3"/>
        <v>3300</v>
      </c>
      <c r="S6" s="20">
        <f t="shared" si="3"/>
        <v>111792</v>
      </c>
      <c r="T6" s="20">
        <f t="shared" si="3"/>
        <v>1256.42</v>
      </c>
      <c r="U6" s="20">
        <f t="shared" si="3"/>
        <v>88.98</v>
      </c>
      <c r="V6" s="20">
        <f t="shared" si="3"/>
        <v>7571</v>
      </c>
      <c r="W6" s="20">
        <f t="shared" si="3"/>
        <v>3.52</v>
      </c>
      <c r="X6" s="20">
        <f t="shared" si="3"/>
        <v>2150.85</v>
      </c>
      <c r="Y6" s="21" t="str">
        <f>IF(Y7="",NA(),Y7)</f>
        <v>-</v>
      </c>
      <c r="Z6" s="21" t="str">
        <f t="shared" ref="Z6:AH6" si="4">IF(Z7="",NA(),Z7)</f>
        <v>-</v>
      </c>
      <c r="AA6" s="21" t="str">
        <f t="shared" si="4"/>
        <v>-</v>
      </c>
      <c r="AB6" s="21">
        <f t="shared" si="4"/>
        <v>109.11</v>
      </c>
      <c r="AC6" s="21">
        <f t="shared" si="4"/>
        <v>114.61</v>
      </c>
      <c r="AD6" s="21" t="str">
        <f t="shared" si="4"/>
        <v>-</v>
      </c>
      <c r="AE6" s="21" t="str">
        <f t="shared" si="4"/>
        <v>-</v>
      </c>
      <c r="AF6" s="21" t="str">
        <f t="shared" si="4"/>
        <v>-</v>
      </c>
      <c r="AG6" s="21">
        <f t="shared" si="4"/>
        <v>105.78</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63.96</v>
      </c>
      <c r="AS6" s="21">
        <f t="shared" si="5"/>
        <v>69.42</v>
      </c>
      <c r="AT6" s="20" t="str">
        <f>IF(AT7="","",IF(AT7="-","【-】","【"&amp;SUBSTITUTE(TEXT(AT7,"#,##0.00"),"-","△")&amp;"】"))</f>
        <v>【63.89】</v>
      </c>
      <c r="AU6" s="21" t="str">
        <f>IF(AU7="",NA(),AU7)</f>
        <v>-</v>
      </c>
      <c r="AV6" s="21" t="str">
        <f t="shared" ref="AV6:BD6" si="6">IF(AV7="",NA(),AV7)</f>
        <v>-</v>
      </c>
      <c r="AW6" s="21" t="str">
        <f t="shared" si="6"/>
        <v>-</v>
      </c>
      <c r="AX6" s="21">
        <f t="shared" si="6"/>
        <v>9.66</v>
      </c>
      <c r="AY6" s="21">
        <f t="shared" si="6"/>
        <v>7.77</v>
      </c>
      <c r="AZ6" s="21" t="str">
        <f t="shared" si="6"/>
        <v>-</v>
      </c>
      <c r="BA6" s="21" t="str">
        <f t="shared" si="6"/>
        <v>-</v>
      </c>
      <c r="BB6" s="21" t="str">
        <f t="shared" si="6"/>
        <v>-</v>
      </c>
      <c r="BC6" s="21">
        <f t="shared" si="6"/>
        <v>44.24</v>
      </c>
      <c r="BD6" s="21">
        <f t="shared" si="6"/>
        <v>43.07</v>
      </c>
      <c r="BE6" s="20" t="str">
        <f>IF(BE7="","",IF(BE7="-","【-】","【"&amp;SUBSTITUTE(TEXT(BE7,"#,##0.00"),"-","△")&amp;"】"))</f>
        <v>【44.07】</v>
      </c>
      <c r="BF6" s="21" t="str">
        <f>IF(BF7="",NA(),BF7)</f>
        <v>-</v>
      </c>
      <c r="BG6" s="21" t="str">
        <f t="shared" ref="BG6:BO6" si="7">IF(BG7="",NA(),BG7)</f>
        <v>-</v>
      </c>
      <c r="BH6" s="21" t="str">
        <f t="shared" si="7"/>
        <v>-</v>
      </c>
      <c r="BI6" s="21">
        <f t="shared" si="7"/>
        <v>714.76</v>
      </c>
      <c r="BJ6" s="21">
        <f t="shared" si="7"/>
        <v>757.69</v>
      </c>
      <c r="BK6" s="21" t="str">
        <f t="shared" si="7"/>
        <v>-</v>
      </c>
      <c r="BL6" s="21" t="str">
        <f t="shared" si="7"/>
        <v>-</v>
      </c>
      <c r="BM6" s="21" t="str">
        <f t="shared" si="7"/>
        <v>-</v>
      </c>
      <c r="BN6" s="21">
        <f t="shared" si="7"/>
        <v>1258.43</v>
      </c>
      <c r="BO6" s="21">
        <f t="shared" si="7"/>
        <v>1163.75</v>
      </c>
      <c r="BP6" s="20" t="str">
        <f>IF(BP7="","",IF(BP7="-","【-】","【"&amp;SUBSTITUTE(TEXT(BP7,"#,##0.00"),"-","△")&amp;"】"))</f>
        <v>【1,201.79】</v>
      </c>
      <c r="BQ6" s="21" t="str">
        <f>IF(BQ7="",NA(),BQ7)</f>
        <v>-</v>
      </c>
      <c r="BR6" s="21" t="str">
        <f t="shared" ref="BR6:BZ6" si="8">IF(BR7="",NA(),BR7)</f>
        <v>-</v>
      </c>
      <c r="BS6" s="21" t="str">
        <f t="shared" si="8"/>
        <v>-</v>
      </c>
      <c r="BT6" s="21">
        <f t="shared" si="8"/>
        <v>99.6</v>
      </c>
      <c r="BU6" s="21">
        <f t="shared" si="8"/>
        <v>100.02</v>
      </c>
      <c r="BV6" s="21" t="str">
        <f t="shared" si="8"/>
        <v>-</v>
      </c>
      <c r="BW6" s="21" t="str">
        <f t="shared" si="8"/>
        <v>-</v>
      </c>
      <c r="BX6" s="21" t="str">
        <f t="shared" si="8"/>
        <v>-</v>
      </c>
      <c r="BY6" s="21">
        <f t="shared" si="8"/>
        <v>73.36</v>
      </c>
      <c r="BZ6" s="21">
        <f t="shared" si="8"/>
        <v>72.599999999999994</v>
      </c>
      <c r="CA6" s="20" t="str">
        <f>IF(CA7="","",IF(CA7="-","【-】","【"&amp;SUBSTITUTE(TEXT(CA7,"#,##0.00"),"-","△")&amp;"】"))</f>
        <v>【75.31】</v>
      </c>
      <c r="CB6" s="21" t="str">
        <f>IF(CB7="",NA(),CB7)</f>
        <v>-</v>
      </c>
      <c r="CC6" s="21" t="str">
        <f t="shared" ref="CC6:CK6" si="9">IF(CC7="",NA(),CC7)</f>
        <v>-</v>
      </c>
      <c r="CD6" s="21" t="str">
        <f t="shared" si="9"/>
        <v>-</v>
      </c>
      <c r="CE6" s="21">
        <f t="shared" si="9"/>
        <v>171.89</v>
      </c>
      <c r="CF6" s="21">
        <f t="shared" si="9"/>
        <v>171.41</v>
      </c>
      <c r="CG6" s="21" t="str">
        <f t="shared" si="9"/>
        <v>-</v>
      </c>
      <c r="CH6" s="21" t="str">
        <f t="shared" si="9"/>
        <v>-</v>
      </c>
      <c r="CI6" s="21" t="str">
        <f t="shared" si="9"/>
        <v>-</v>
      </c>
      <c r="CJ6" s="21">
        <f t="shared" si="9"/>
        <v>224.88</v>
      </c>
      <c r="CK6" s="21">
        <f t="shared" si="9"/>
        <v>228.64</v>
      </c>
      <c r="CL6" s="20" t="str">
        <f>IF(CL7="","",IF(CL7="-","【-】","【"&amp;SUBSTITUTE(TEXT(CL7,"#,##0.00"),"-","△")&amp;"】"))</f>
        <v>【216.39】</v>
      </c>
      <c r="CM6" s="21" t="str">
        <f>IF(CM7="",NA(),CM7)</f>
        <v>-</v>
      </c>
      <c r="CN6" s="21" t="str">
        <f t="shared" ref="CN6:CV6" si="10">IF(CN7="",NA(),CN7)</f>
        <v>-</v>
      </c>
      <c r="CO6" s="21" t="str">
        <f t="shared" si="10"/>
        <v>-</v>
      </c>
      <c r="CP6" s="21">
        <f t="shared" si="10"/>
        <v>35.950000000000003</v>
      </c>
      <c r="CQ6" s="21">
        <f t="shared" si="10"/>
        <v>36.28</v>
      </c>
      <c r="CR6" s="21" t="str">
        <f t="shared" si="10"/>
        <v>-</v>
      </c>
      <c r="CS6" s="21" t="str">
        <f t="shared" si="10"/>
        <v>-</v>
      </c>
      <c r="CT6" s="21" t="str">
        <f t="shared" si="10"/>
        <v>-</v>
      </c>
      <c r="CU6" s="21">
        <f t="shared" si="10"/>
        <v>42.4</v>
      </c>
      <c r="CV6" s="21">
        <f t="shared" si="10"/>
        <v>42.28</v>
      </c>
      <c r="CW6" s="20" t="str">
        <f>IF(CW7="","",IF(CW7="-","【-】","【"&amp;SUBSTITUTE(TEXT(CW7,"#,##0.00"),"-","△")&amp;"】"))</f>
        <v>【42.57】</v>
      </c>
      <c r="CX6" s="21" t="str">
        <f>IF(CX7="",NA(),CX7)</f>
        <v>-</v>
      </c>
      <c r="CY6" s="21" t="str">
        <f t="shared" ref="CY6:DG6" si="11">IF(CY7="",NA(),CY7)</f>
        <v>-</v>
      </c>
      <c r="CZ6" s="21" t="str">
        <f t="shared" si="11"/>
        <v>-</v>
      </c>
      <c r="DA6" s="21">
        <f t="shared" si="11"/>
        <v>78.09</v>
      </c>
      <c r="DB6" s="21">
        <f t="shared" si="11"/>
        <v>79.03</v>
      </c>
      <c r="DC6" s="21" t="str">
        <f t="shared" si="11"/>
        <v>-</v>
      </c>
      <c r="DD6" s="21" t="str">
        <f t="shared" si="11"/>
        <v>-</v>
      </c>
      <c r="DE6" s="21" t="str">
        <f t="shared" si="11"/>
        <v>-</v>
      </c>
      <c r="DF6" s="21">
        <f t="shared" si="11"/>
        <v>84.19</v>
      </c>
      <c r="DG6" s="21">
        <f t="shared" si="11"/>
        <v>84.34</v>
      </c>
      <c r="DH6" s="20" t="str">
        <f>IF(DH7="","",IF(DH7="-","【-】","【"&amp;SUBSTITUTE(TEXT(DH7,"#,##0.00"),"-","△")&amp;"】"))</f>
        <v>【85.24】</v>
      </c>
      <c r="DI6" s="21" t="str">
        <f>IF(DI7="",NA(),DI7)</f>
        <v>-</v>
      </c>
      <c r="DJ6" s="21" t="str">
        <f t="shared" ref="DJ6:DR6" si="12">IF(DJ7="",NA(),DJ7)</f>
        <v>-</v>
      </c>
      <c r="DK6" s="21" t="str">
        <f t="shared" si="12"/>
        <v>-</v>
      </c>
      <c r="DL6" s="21">
        <f t="shared" si="12"/>
        <v>4.28</v>
      </c>
      <c r="DM6" s="21">
        <f t="shared" si="12"/>
        <v>8.39</v>
      </c>
      <c r="DN6" s="21" t="str">
        <f t="shared" si="12"/>
        <v>-</v>
      </c>
      <c r="DO6" s="21" t="str">
        <f t="shared" si="12"/>
        <v>-</v>
      </c>
      <c r="DP6" s="21" t="str">
        <f t="shared" si="12"/>
        <v>-</v>
      </c>
      <c r="DQ6" s="21">
        <f t="shared" si="12"/>
        <v>21.36</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0.01</v>
      </c>
      <c r="EC6" s="21">
        <f t="shared" si="13"/>
        <v>0.01</v>
      </c>
      <c r="ED6" s="20" t="str">
        <f>IF(ED7="","",IF(ED7="-","【-】","【"&amp;SUBSTITUTE(TEXT(ED7,"#,##0.00"),"-","△")&amp;"】"))</f>
        <v>【0.01】</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0.39</v>
      </c>
      <c r="EN6" s="21">
        <f t="shared" si="14"/>
        <v>0.1</v>
      </c>
      <c r="EO6" s="20" t="str">
        <f>IF(EO7="","",IF(EO7="-","【-】","【"&amp;SUBSTITUTE(TEXT(EO7,"#,##0.00"),"-","△")&amp;"】"))</f>
        <v>【0.15】</v>
      </c>
    </row>
    <row r="7" spans="1:148" s="22" customFormat="1" x14ac:dyDescent="0.15">
      <c r="A7" s="14"/>
      <c r="B7" s="23">
        <v>2021</v>
      </c>
      <c r="C7" s="23">
        <v>32093</v>
      </c>
      <c r="D7" s="23">
        <v>46</v>
      </c>
      <c r="E7" s="23">
        <v>17</v>
      </c>
      <c r="F7" s="23">
        <v>4</v>
      </c>
      <c r="G7" s="23">
        <v>0</v>
      </c>
      <c r="H7" s="23" t="s">
        <v>96</v>
      </c>
      <c r="I7" s="23" t="s">
        <v>97</v>
      </c>
      <c r="J7" s="23" t="s">
        <v>98</v>
      </c>
      <c r="K7" s="23" t="s">
        <v>99</v>
      </c>
      <c r="L7" s="23" t="s">
        <v>100</v>
      </c>
      <c r="M7" s="23" t="s">
        <v>101</v>
      </c>
      <c r="N7" s="24" t="s">
        <v>102</v>
      </c>
      <c r="O7" s="24">
        <v>68.489999999999995</v>
      </c>
      <c r="P7" s="24">
        <v>6.84</v>
      </c>
      <c r="Q7" s="24">
        <v>101.32</v>
      </c>
      <c r="R7" s="24">
        <v>3300</v>
      </c>
      <c r="S7" s="24">
        <v>111792</v>
      </c>
      <c r="T7" s="24">
        <v>1256.42</v>
      </c>
      <c r="U7" s="24">
        <v>88.98</v>
      </c>
      <c r="V7" s="24">
        <v>7571</v>
      </c>
      <c r="W7" s="24">
        <v>3.52</v>
      </c>
      <c r="X7" s="24">
        <v>2150.85</v>
      </c>
      <c r="Y7" s="24" t="s">
        <v>102</v>
      </c>
      <c r="Z7" s="24" t="s">
        <v>102</v>
      </c>
      <c r="AA7" s="24" t="s">
        <v>102</v>
      </c>
      <c r="AB7" s="24">
        <v>109.11</v>
      </c>
      <c r="AC7" s="24">
        <v>114.61</v>
      </c>
      <c r="AD7" s="24" t="s">
        <v>102</v>
      </c>
      <c r="AE7" s="24" t="s">
        <v>102</v>
      </c>
      <c r="AF7" s="24" t="s">
        <v>102</v>
      </c>
      <c r="AG7" s="24">
        <v>105.78</v>
      </c>
      <c r="AH7" s="24">
        <v>106.09</v>
      </c>
      <c r="AI7" s="24">
        <v>105.35</v>
      </c>
      <c r="AJ7" s="24" t="s">
        <v>102</v>
      </c>
      <c r="AK7" s="24" t="s">
        <v>102</v>
      </c>
      <c r="AL7" s="24" t="s">
        <v>102</v>
      </c>
      <c r="AM7" s="24">
        <v>0</v>
      </c>
      <c r="AN7" s="24">
        <v>0</v>
      </c>
      <c r="AO7" s="24" t="s">
        <v>102</v>
      </c>
      <c r="AP7" s="24" t="s">
        <v>102</v>
      </c>
      <c r="AQ7" s="24" t="s">
        <v>102</v>
      </c>
      <c r="AR7" s="24">
        <v>63.96</v>
      </c>
      <c r="AS7" s="24">
        <v>69.42</v>
      </c>
      <c r="AT7" s="24">
        <v>63.89</v>
      </c>
      <c r="AU7" s="24" t="s">
        <v>102</v>
      </c>
      <c r="AV7" s="24" t="s">
        <v>102</v>
      </c>
      <c r="AW7" s="24" t="s">
        <v>102</v>
      </c>
      <c r="AX7" s="24">
        <v>9.66</v>
      </c>
      <c r="AY7" s="24">
        <v>7.77</v>
      </c>
      <c r="AZ7" s="24" t="s">
        <v>102</v>
      </c>
      <c r="BA7" s="24" t="s">
        <v>102</v>
      </c>
      <c r="BB7" s="24" t="s">
        <v>102</v>
      </c>
      <c r="BC7" s="24">
        <v>44.24</v>
      </c>
      <c r="BD7" s="24">
        <v>43.07</v>
      </c>
      <c r="BE7" s="24">
        <v>44.07</v>
      </c>
      <c r="BF7" s="24" t="s">
        <v>102</v>
      </c>
      <c r="BG7" s="24" t="s">
        <v>102</v>
      </c>
      <c r="BH7" s="24" t="s">
        <v>102</v>
      </c>
      <c r="BI7" s="24">
        <v>714.76</v>
      </c>
      <c r="BJ7" s="24">
        <v>757.69</v>
      </c>
      <c r="BK7" s="24" t="s">
        <v>102</v>
      </c>
      <c r="BL7" s="24" t="s">
        <v>102</v>
      </c>
      <c r="BM7" s="24" t="s">
        <v>102</v>
      </c>
      <c r="BN7" s="24">
        <v>1258.43</v>
      </c>
      <c r="BO7" s="24">
        <v>1163.75</v>
      </c>
      <c r="BP7" s="24">
        <v>1201.79</v>
      </c>
      <c r="BQ7" s="24" t="s">
        <v>102</v>
      </c>
      <c r="BR7" s="24" t="s">
        <v>102</v>
      </c>
      <c r="BS7" s="24" t="s">
        <v>102</v>
      </c>
      <c r="BT7" s="24">
        <v>99.6</v>
      </c>
      <c r="BU7" s="24">
        <v>100.02</v>
      </c>
      <c r="BV7" s="24" t="s">
        <v>102</v>
      </c>
      <c r="BW7" s="24" t="s">
        <v>102</v>
      </c>
      <c r="BX7" s="24" t="s">
        <v>102</v>
      </c>
      <c r="BY7" s="24">
        <v>73.36</v>
      </c>
      <c r="BZ7" s="24">
        <v>72.599999999999994</v>
      </c>
      <c r="CA7" s="24">
        <v>75.31</v>
      </c>
      <c r="CB7" s="24" t="s">
        <v>102</v>
      </c>
      <c r="CC7" s="24" t="s">
        <v>102</v>
      </c>
      <c r="CD7" s="24" t="s">
        <v>102</v>
      </c>
      <c r="CE7" s="24">
        <v>171.89</v>
      </c>
      <c r="CF7" s="24">
        <v>171.41</v>
      </c>
      <c r="CG7" s="24" t="s">
        <v>102</v>
      </c>
      <c r="CH7" s="24" t="s">
        <v>102</v>
      </c>
      <c r="CI7" s="24" t="s">
        <v>102</v>
      </c>
      <c r="CJ7" s="24">
        <v>224.88</v>
      </c>
      <c r="CK7" s="24">
        <v>228.64</v>
      </c>
      <c r="CL7" s="24">
        <v>216.39</v>
      </c>
      <c r="CM7" s="24" t="s">
        <v>102</v>
      </c>
      <c r="CN7" s="24" t="s">
        <v>102</v>
      </c>
      <c r="CO7" s="24" t="s">
        <v>102</v>
      </c>
      <c r="CP7" s="24">
        <v>35.950000000000003</v>
      </c>
      <c r="CQ7" s="24">
        <v>36.28</v>
      </c>
      <c r="CR7" s="24" t="s">
        <v>102</v>
      </c>
      <c r="CS7" s="24" t="s">
        <v>102</v>
      </c>
      <c r="CT7" s="24" t="s">
        <v>102</v>
      </c>
      <c r="CU7" s="24">
        <v>42.4</v>
      </c>
      <c r="CV7" s="24">
        <v>42.28</v>
      </c>
      <c r="CW7" s="24">
        <v>42.57</v>
      </c>
      <c r="CX7" s="24" t="s">
        <v>102</v>
      </c>
      <c r="CY7" s="24" t="s">
        <v>102</v>
      </c>
      <c r="CZ7" s="24" t="s">
        <v>102</v>
      </c>
      <c r="DA7" s="24">
        <v>78.09</v>
      </c>
      <c r="DB7" s="24">
        <v>79.03</v>
      </c>
      <c r="DC7" s="24" t="s">
        <v>102</v>
      </c>
      <c r="DD7" s="24" t="s">
        <v>102</v>
      </c>
      <c r="DE7" s="24" t="s">
        <v>102</v>
      </c>
      <c r="DF7" s="24">
        <v>84.19</v>
      </c>
      <c r="DG7" s="24">
        <v>84.34</v>
      </c>
      <c r="DH7" s="24">
        <v>85.24</v>
      </c>
      <c r="DI7" s="24" t="s">
        <v>102</v>
      </c>
      <c r="DJ7" s="24" t="s">
        <v>102</v>
      </c>
      <c r="DK7" s="24" t="s">
        <v>102</v>
      </c>
      <c r="DL7" s="24">
        <v>4.28</v>
      </c>
      <c r="DM7" s="24">
        <v>8.39</v>
      </c>
      <c r="DN7" s="24" t="s">
        <v>102</v>
      </c>
      <c r="DO7" s="24" t="s">
        <v>102</v>
      </c>
      <c r="DP7" s="24" t="s">
        <v>102</v>
      </c>
      <c r="DQ7" s="24">
        <v>21.36</v>
      </c>
      <c r="DR7" s="24">
        <v>22.79</v>
      </c>
      <c r="DS7" s="24">
        <v>25.87</v>
      </c>
      <c r="DT7" s="24" t="s">
        <v>102</v>
      </c>
      <c r="DU7" s="24" t="s">
        <v>102</v>
      </c>
      <c r="DV7" s="24" t="s">
        <v>102</v>
      </c>
      <c r="DW7" s="24">
        <v>0</v>
      </c>
      <c r="DX7" s="24">
        <v>0</v>
      </c>
      <c r="DY7" s="24" t="s">
        <v>102</v>
      </c>
      <c r="DZ7" s="24" t="s">
        <v>102</v>
      </c>
      <c r="EA7" s="24" t="s">
        <v>102</v>
      </c>
      <c r="EB7" s="24">
        <v>0.01</v>
      </c>
      <c r="EC7" s="24">
        <v>0.01</v>
      </c>
      <c r="ED7" s="24">
        <v>0.01</v>
      </c>
      <c r="EE7" s="24" t="s">
        <v>102</v>
      </c>
      <c r="EF7" s="24" t="s">
        <v>102</v>
      </c>
      <c r="EG7" s="24" t="s">
        <v>102</v>
      </c>
      <c r="EH7" s="24">
        <v>0</v>
      </c>
      <c r="EI7" s="24">
        <v>0</v>
      </c>
      <c r="EJ7" s="24" t="s">
        <v>102</v>
      </c>
      <c r="EK7" s="24" t="s">
        <v>102</v>
      </c>
      <c r="EL7" s="24" t="s">
        <v>102</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2023-01-19T06:17:37Z</cp:lastPrinted>
  <dcterms:created xsi:type="dcterms:W3CDTF">2022-12-01T01:25:49Z</dcterms:created>
  <dcterms:modified xsi:type="dcterms:W3CDTF">2023-01-19T06:17:37Z</dcterms:modified>
  <cp:category/>
</cp:coreProperties>
</file>