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5公表\確定版\13奥州市\"/>
    </mc:Choice>
  </mc:AlternateContent>
  <workbookProtection workbookAlgorithmName="SHA-512" workbookHashValue="aX3Y9m7pA8khAU3PJaqnfw3CUKg0QEeR/I9Y7/euaDX78nt7/EmeN7/Egj7m6WtUbEbCA0Uvtst/TZqeik0mIQ==" workbookSaltValue="Dz5za5jDKybSqSgWaaIn+A==" workbookSpinCount="100000" lockStructure="1"/>
  <bookViews>
    <workbookView xWindow="0" yWindow="0" windowWidth="23040" windowHeight="9096"/>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<sst xmlns="http://schemas.openxmlformats.org/spreadsheetml/2006/main" count="299" uniqueCount="118">
  <si>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</si>
  <si>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</si>
  <si>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</si>
  <si>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</si>
  <si>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</si>
  <si>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</si>
  <si>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</si>
  <si>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</si>
  <si>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</si>
  <si>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</si>
  <si>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</si>
  <si>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</si>
  <si>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</si>
  <si>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</si>
  <si>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</si>
  <si>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</si>
  <si>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</si>
  <si>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</si>
  <si>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</si>
  <si>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</si>
  <si>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</si>
  <si>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</si>
  <si>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</si>
  <si>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</si>
  <si>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</si>
  <si>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</si>
  <si>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</si>
  <si>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</si>
  <si>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</si>
  <si>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</si>
  <si>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</si>
  <si>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</si>
  <si>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</si>
  <si>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</si>
  <si>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</si>
  <si>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</si>
  <si>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</si>
  <si>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</si>
  <si>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</si>
  <si>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</si>
  <si>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</si>
  <si>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</si>
  <si>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</si>
  <si>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</si>
  <si>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</si>
  <si>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</si>
  <si>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</si>
  <si>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</si>
  <si>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</si>
  <si>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</si>
  <si>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</si>
  <si>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</si>
  <si>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</si>
  <si>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</si>
  <si>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</si>
  <si>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</si>
  <si>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</si>
  <si>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</si>
  <si>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</si>
  <si>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</si>
  <si>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</si>
  <si>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</si>
  <si>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</si>
  <si>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</si>
  <si>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</si>
  <si>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</si>
  <si>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</si>
  <si>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</si>
  <si>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</si>
  <si>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</si>
  <si>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</si>
  <si>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</si>
  <si>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</si>
  <si>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</si>
  <si>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</si>
  <si>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</si>
  <si>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</si>
  <si>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</si>
  <si>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</si>
  <si>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</si>
  <si>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</si>
  <si>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</si>
  <si>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</si>
  <si>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</si>
  <si>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</si>
  <si>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</si>
  <si>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</si>
  <si>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</si>
  <si>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</si>
  <si>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</si>
  <si>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</si>
  <si>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</si>
  <si>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</si>
  <si>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</si>
  <si>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</si>
  <si>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</si>
  <si>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</si>
  <si>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</si>
  <si>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</si>
  <si>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</si>
  <si>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</si>
  <si>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</si>
  <si>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</si>
  <si>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</si>
  <si>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</si>
  <si>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</si>
  <si>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</si>
  <si>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</si>
  <si>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</si>
  <si>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</si>
  <si>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</si>
  <si>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</si>
  <si>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</si>
  <si>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</si>
  <si>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</si>
  <si>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平成２年から整備を開始しており、破損等のリスクが高まるとされる、30年以上が経過する管路施設が今後増加していくものと見込まれる。これまでは大規模な改築、更新を実施するほどの劣化は確認されていない。　　　　　　　　　　　　　　　　　
　今後は、更新時の財源確保や経営に与える影響等を踏まえ、防災安全社会資本整備交付金を活用し、計画的に整備していく必要がある。また、汚水処理基本計画により、順次、市全域での汚水処理施設の統廃合を進めることとしており、下水道事業総枠での費用削減を進めていく。</t>
    <rPh sb="1" eb="3">
      <t>ヘイセイ</t>
    </rPh>
    <rPh sb="4" eb="5">
      <t>ネン</t>
    </rPh>
    <rPh sb="7" eb="9">
      <t>セイビ</t>
    </rPh>
    <rPh sb="10" eb="12">
      <t>カイシ</t>
    </rPh>
    <rPh sb="17" eb="19">
      <t>ハソン</t>
    </rPh>
    <rPh sb="19" eb="20">
      <t>トウ</t>
    </rPh>
    <rPh sb="25" eb="26">
      <t>タカ</t>
    </rPh>
    <rPh sb="35" eb="36">
      <t>ネン</t>
    </rPh>
    <rPh sb="36" eb="38">
      <t>イジョウ</t>
    </rPh>
    <rPh sb="39" eb="41">
      <t>ケイカ</t>
    </rPh>
    <rPh sb="43" eb="45">
      <t>カンロ</t>
    </rPh>
    <rPh sb="45" eb="47">
      <t>シセツ</t>
    </rPh>
    <rPh sb="48" eb="50">
      <t>コンゴ</t>
    </rPh>
    <rPh sb="50" eb="52">
      <t>ゾウカ</t>
    </rPh>
    <rPh sb="59" eb="60">
      <t>ミ</t>
    </rPh>
    <rPh sb="60" eb="61">
      <t>コ</t>
    </rPh>
    <rPh sb="70" eb="73">
      <t>ダイキボ</t>
    </rPh>
    <rPh sb="74" eb="76">
      <t>カイチク</t>
    </rPh>
    <rPh sb="77" eb="79">
      <t>コウシン</t>
    </rPh>
    <rPh sb="80" eb="82">
      <t>ジッシ</t>
    </rPh>
    <rPh sb="87" eb="89">
      <t>レッカ</t>
    </rPh>
    <rPh sb="90" eb="92">
      <t>カクニン</t>
    </rPh>
    <rPh sb="118" eb="120">
      <t>コンゴ</t>
    </rPh>
    <rPh sb="122" eb="124">
      <t>コウシン</t>
    </rPh>
    <rPh sb="124" eb="125">
      <t>ジ</t>
    </rPh>
    <rPh sb="126" eb="130">
      <t>ザイゲンカクホ</t>
    </rPh>
    <rPh sb="131" eb="133">
      <t>ケイエイ</t>
    </rPh>
    <rPh sb="134" eb="135">
      <t>アタ</t>
    </rPh>
    <rPh sb="137" eb="139">
      <t>エイキョウ</t>
    </rPh>
    <rPh sb="139" eb="140">
      <t>トウ</t>
    </rPh>
    <rPh sb="141" eb="142">
      <t>フ</t>
    </rPh>
    <rPh sb="145" eb="147">
      <t>ボウサイ</t>
    </rPh>
    <rPh sb="147" eb="149">
      <t>アンゼン</t>
    </rPh>
    <rPh sb="149" eb="153">
      <t>シャカイシホン</t>
    </rPh>
    <rPh sb="153" eb="155">
      <t>セイビ</t>
    </rPh>
    <rPh sb="155" eb="158">
      <t>コウフキン</t>
    </rPh>
    <rPh sb="159" eb="161">
      <t>カツヨウ</t>
    </rPh>
    <rPh sb="163" eb="166">
      <t>ケイカクテキ</t>
    </rPh>
    <rPh sb="167" eb="169">
      <t>セイビ</t>
    </rPh>
    <rPh sb="173" eb="175">
      <t>ヒツヨウ</t>
    </rPh>
    <rPh sb="182" eb="186">
      <t>オスイショリ</t>
    </rPh>
    <rPh sb="186" eb="190">
      <t>キホンケイカク</t>
    </rPh>
    <rPh sb="194" eb="196">
      <t>ジュンジ</t>
    </rPh>
    <rPh sb="197" eb="198">
      <t>シ</t>
    </rPh>
    <rPh sb="198" eb="200">
      <t>ゼンイキ</t>
    </rPh>
    <rPh sb="202" eb="204">
      <t>オスイ</t>
    </rPh>
    <rPh sb="204" eb="206">
      <t>ショリ</t>
    </rPh>
    <rPh sb="206" eb="208">
      <t>シセツ</t>
    </rPh>
    <rPh sb="209" eb="212">
      <t>トウハイゴウ</t>
    </rPh>
    <rPh sb="213" eb="214">
      <t>スス</t>
    </rPh>
    <rPh sb="224" eb="227">
      <t>ゲスイドウ</t>
    </rPh>
    <rPh sb="227" eb="229">
      <t>ジギョウ</t>
    </rPh>
    <rPh sb="229" eb="231">
      <t>ソウワク</t>
    </rPh>
    <rPh sb="233" eb="235">
      <t>ヒヨウ</t>
    </rPh>
    <rPh sb="235" eb="237">
      <t>サクゲン</t>
    </rPh>
    <rPh sb="238" eb="239">
      <t>スス</t>
    </rPh>
    <phoneticPr fontId="4"/>
  </si>
  <si>
    <t>　下水道使用料及び基準内繰入金のみでは、経費の全てを賄えず、不足する分は基準外繰入金により経営が成り立っている状況である。　　　　　　　　　　　　　　　
　持続的な事業実施のため、防災安全社会資本整備交付金の活用による計画的な施設の改築、更新により総費用の削減を図るとともに、財政状況を見ながら適正な原価に基づいた使用料への見直しを行う必要がある。</t>
    <rPh sb="1" eb="4">
      <t>ゲスイドウ</t>
    </rPh>
    <rPh sb="4" eb="7">
      <t>シヨウリョウ</t>
    </rPh>
    <rPh sb="7" eb="8">
      <t>オヨ</t>
    </rPh>
    <rPh sb="9" eb="12">
      <t>キジュンナイ</t>
    </rPh>
    <rPh sb="12" eb="15">
      <t>クリイレキン</t>
    </rPh>
    <rPh sb="20" eb="22">
      <t>ケイヒ</t>
    </rPh>
    <rPh sb="23" eb="24">
      <t>スベ</t>
    </rPh>
    <rPh sb="26" eb="27">
      <t>マカナ</t>
    </rPh>
    <rPh sb="78" eb="81">
      <t>ジゾクテキ</t>
    </rPh>
    <rPh sb="82" eb="84">
      <t>ジギョウ</t>
    </rPh>
    <rPh sb="84" eb="86">
      <t>ジッシ</t>
    </rPh>
    <rPh sb="98" eb="100">
      <t>セイビ</t>
    </rPh>
    <rPh sb="104" eb="106">
      <t>カツヨウ</t>
    </rPh>
    <rPh sb="113" eb="115">
      <t>シセツ</t>
    </rPh>
    <rPh sb="116" eb="118">
      <t>カイチク</t>
    </rPh>
    <rPh sb="119" eb="121">
      <t>コウシン</t>
    </rPh>
    <rPh sb="124" eb="127">
      <t>ソウヒヨウ</t>
    </rPh>
    <rPh sb="128" eb="130">
      <t>サクゲン</t>
    </rPh>
    <rPh sb="131" eb="132">
      <t>ハカ</t>
    </rPh>
    <rPh sb="138" eb="140">
      <t>ザイセイ</t>
    </rPh>
    <rPh sb="140" eb="142">
      <t>ジョウキョウ</t>
    </rPh>
    <rPh sb="143" eb="144">
      <t>ミ</t>
    </rPh>
    <rPh sb="147" eb="149">
      <t>テキセイ</t>
    </rPh>
    <rPh sb="150" eb="152">
      <t>ゲンカ</t>
    </rPh>
    <rPh sb="153" eb="154">
      <t>モト</t>
    </rPh>
    <rPh sb="157" eb="160">
      <t>シヨウリョウ</t>
    </rPh>
    <rPh sb="162" eb="164">
      <t>ミナオ</t>
    </rPh>
    <rPh sb="166" eb="167">
      <t>オコナ</t>
    </rPh>
    <rPh sb="168" eb="170">
      <t>ヒツヨウ</t>
    </rPh>
    <phoneticPr fontId="4"/>
  </si>
  <si>
    <t>①経常収支比率は、使用料収入等の収益で維持管理費等の費用が賄えている割合を表す。100％を超えており、単年度での黒字収支を示している。
③流動比率は、１年以内の短期的な債務に対する支払能力を表している。平均を下回っていることから経営改善を図っていく必要がある。
④企業債残高対事業規模比率は、企業債残高規模を表す指標で平均を大きく上回っている。設備投資の規模が適正であるか等の分析を行うとともに経営改善を図る必要がある。
⑤経費回収率は、汚水処理費用を使用料でどの程度賄えているかを表す。現状は使用料収入以外の収益に頼っている状態であり、汚水処理費用の削減と使用料収入の確保が必要である。
⑥汚水処理原価は、有収水量１㎥当たりの汚水処理費用のことで、現状は平均を下回っている。不明水対策等、維持管理費用の削減と接続率向上に向けた有収水量の増加への取組が必要である。
⑦流域関連公共下水道であるため、該当数値はない。
⑧水洗化率は、公共用水域の水質保全の観点等から100％となることが望ましい。現状では平均を上回っているものの、水洗化に消極的な高齢者世帯も多く、大きな伸びは見込めていない。また、今後はさらに人口の減少や高齢化が進んでいくことから、接続の推進が課題となっている。</t>
    <rPh sb="1" eb="5">
      <t>ケイジョウシュウシ</t>
    </rPh>
    <rPh sb="5" eb="7">
      <t>ヒリツ</t>
    </rPh>
    <rPh sb="9" eb="12">
      <t>シヨウリョウ</t>
    </rPh>
    <rPh sb="12" eb="14">
      <t>シュウニュウ</t>
    </rPh>
    <rPh sb="14" eb="15">
      <t>トウ</t>
    </rPh>
    <rPh sb="16" eb="18">
      <t>シュウエキ</t>
    </rPh>
    <rPh sb="19" eb="21">
      <t>イジ</t>
    </rPh>
    <rPh sb="21" eb="24">
      <t>カンリヒ</t>
    </rPh>
    <rPh sb="24" eb="25">
      <t>トウ</t>
    </rPh>
    <rPh sb="26" eb="28">
      <t>ヒヨウ</t>
    </rPh>
    <rPh sb="29" eb="30">
      <t>マカナ</t>
    </rPh>
    <rPh sb="34" eb="36">
      <t>ワリアイ</t>
    </rPh>
    <rPh sb="37" eb="38">
      <t>アラワ</t>
    </rPh>
    <rPh sb="45" eb="46">
      <t>コ</t>
    </rPh>
    <rPh sb="51" eb="54">
      <t>タンネンド</t>
    </rPh>
    <rPh sb="56" eb="58">
      <t>クロジ</t>
    </rPh>
    <rPh sb="58" eb="60">
      <t>シュウシ</t>
    </rPh>
    <rPh sb="61" eb="62">
      <t>シメ</t>
    </rPh>
    <rPh sb="69" eb="71">
      <t>リュウドウ</t>
    </rPh>
    <rPh sb="71" eb="73">
      <t>ヒリツ</t>
    </rPh>
    <rPh sb="76" eb="77">
      <t>ネン</t>
    </rPh>
    <rPh sb="77" eb="79">
      <t>イナイ</t>
    </rPh>
    <rPh sb="80" eb="83">
      <t>タンキテキ</t>
    </rPh>
    <rPh sb="84" eb="86">
      <t>サイム</t>
    </rPh>
    <rPh sb="87" eb="88">
      <t>タイ</t>
    </rPh>
    <rPh sb="90" eb="94">
      <t>シハライノウリョク</t>
    </rPh>
    <rPh sb="95" eb="96">
      <t>アラワ</t>
    </rPh>
    <rPh sb="101" eb="103">
      <t>ヘイキン</t>
    </rPh>
    <rPh sb="104" eb="106">
      <t>シタマワ</t>
    </rPh>
    <rPh sb="114" eb="116">
      <t>ケイエイ</t>
    </rPh>
    <rPh sb="116" eb="118">
      <t>カイゼン</t>
    </rPh>
    <rPh sb="119" eb="120">
      <t>ハカ</t>
    </rPh>
    <rPh sb="124" eb="126">
      <t>ヒツヨウ</t>
    </rPh>
    <rPh sb="132" eb="144">
      <t>キギョウサイザンダカタイジギョウキボヒリツ</t>
    </rPh>
    <rPh sb="146" eb="151">
      <t>キギョウサイザンダカ</t>
    </rPh>
    <rPh sb="151" eb="153">
      <t>キボ</t>
    </rPh>
    <rPh sb="154" eb="155">
      <t>アラワ</t>
    </rPh>
    <rPh sb="156" eb="158">
      <t>シヒョウ</t>
    </rPh>
    <rPh sb="159" eb="161">
      <t>ヘイキン</t>
    </rPh>
    <rPh sb="162" eb="163">
      <t>オオ</t>
    </rPh>
    <rPh sb="165" eb="167">
      <t>ウワマワ</t>
    </rPh>
    <rPh sb="177" eb="179">
      <t>キボ</t>
    </rPh>
    <rPh sb="186" eb="187">
      <t>トウ</t>
    </rPh>
    <rPh sb="188" eb="190">
      <t>ブンセキ</t>
    </rPh>
    <rPh sb="191" eb="192">
      <t>オコナ</t>
    </rPh>
    <rPh sb="197" eb="201">
      <t>ケイエイカイゼン</t>
    </rPh>
    <rPh sb="202" eb="203">
      <t>ハカ</t>
    </rPh>
    <rPh sb="204" eb="206">
      <t>ヒツヨウ</t>
    </rPh>
    <rPh sb="212" eb="217">
      <t>ケイヒカイシュウリツ</t>
    </rPh>
    <rPh sb="219" eb="221">
      <t>オスイ</t>
    </rPh>
    <rPh sb="221" eb="223">
      <t>ショリ</t>
    </rPh>
    <rPh sb="223" eb="225">
      <t>ヒヨウ</t>
    </rPh>
    <rPh sb="226" eb="229">
      <t>シヨウリョウ</t>
    </rPh>
    <rPh sb="232" eb="234">
      <t>テイド</t>
    </rPh>
    <rPh sb="234" eb="235">
      <t>マカナ</t>
    </rPh>
    <rPh sb="241" eb="242">
      <t>アラワ</t>
    </rPh>
    <rPh sb="244" eb="246">
      <t>ゲンジョウ</t>
    </rPh>
    <rPh sb="247" eb="250">
      <t>シヨウリョウ</t>
    </rPh>
    <rPh sb="250" eb="252">
      <t>シュウニュウ</t>
    </rPh>
    <rPh sb="252" eb="254">
      <t>イガイ</t>
    </rPh>
    <rPh sb="255" eb="257">
      <t>シュウエキ</t>
    </rPh>
    <rPh sb="258" eb="259">
      <t>タヨ</t>
    </rPh>
    <rPh sb="263" eb="265">
      <t>ジョウタイ</t>
    </rPh>
    <rPh sb="269" eb="271">
      <t>オスイ</t>
    </rPh>
    <rPh sb="271" eb="273">
      <t>ショリ</t>
    </rPh>
    <rPh sb="273" eb="274">
      <t>ヒ</t>
    </rPh>
    <rPh sb="274" eb="275">
      <t>ヨウ</t>
    </rPh>
    <rPh sb="276" eb="278">
      <t>サクゲン</t>
    </rPh>
    <rPh sb="279" eb="284">
      <t>シヨウリョウシュウニュウ</t>
    </rPh>
    <rPh sb="285" eb="287">
      <t>カクホ</t>
    </rPh>
    <rPh sb="288" eb="290">
      <t>ヒツヨウ</t>
    </rPh>
    <rPh sb="296" eb="300">
      <t>オスイショリ</t>
    </rPh>
    <rPh sb="300" eb="302">
      <t>ゲンカ</t>
    </rPh>
    <rPh sb="304" eb="308">
      <t>ユウシュウスイリョウ</t>
    </rPh>
    <rPh sb="310" eb="311">
      <t>ア</t>
    </rPh>
    <rPh sb="314" eb="316">
      <t>オスイ</t>
    </rPh>
    <rPh sb="316" eb="318">
      <t>ショリ</t>
    </rPh>
    <rPh sb="318" eb="320">
      <t>ヒヨウ</t>
    </rPh>
    <rPh sb="325" eb="327">
      <t>ゲンジョウ</t>
    </rPh>
    <rPh sb="328" eb="330">
      <t>ヘイキン</t>
    </rPh>
    <rPh sb="331" eb="333">
      <t>シタマワ</t>
    </rPh>
    <rPh sb="338" eb="340">
      <t>フメイ</t>
    </rPh>
    <rPh sb="340" eb="341">
      <t>スイ</t>
    </rPh>
    <rPh sb="341" eb="343">
      <t>タイサク</t>
    </rPh>
    <rPh sb="343" eb="344">
      <t>トウ</t>
    </rPh>
    <rPh sb="345" eb="347">
      <t>イジ</t>
    </rPh>
    <rPh sb="347" eb="349">
      <t>カンリ</t>
    </rPh>
    <rPh sb="349" eb="351">
      <t>ヒヨウ</t>
    </rPh>
    <rPh sb="352" eb="354">
      <t>サクゲン</t>
    </rPh>
    <rPh sb="355" eb="357">
      <t>セツゾク</t>
    </rPh>
    <rPh sb="357" eb="358">
      <t>リツ</t>
    </rPh>
    <rPh sb="358" eb="360">
      <t>コウジョウ</t>
    </rPh>
    <rPh sb="361" eb="362">
      <t>ム</t>
    </rPh>
    <rPh sb="364" eb="368">
      <t>ユウシュウスイリョウ</t>
    </rPh>
    <rPh sb="369" eb="371">
      <t>ゾウカ</t>
    </rPh>
    <rPh sb="373" eb="374">
      <t>ト</t>
    </rPh>
    <rPh sb="374" eb="375">
      <t>クミ</t>
    </rPh>
    <rPh sb="376" eb="378">
      <t>ヒツヨウ</t>
    </rPh>
    <rPh sb="384" eb="386">
      <t>リュウイキ</t>
    </rPh>
    <rPh sb="386" eb="388">
      <t>カンレン</t>
    </rPh>
    <rPh sb="388" eb="390">
      <t>コウキョウ</t>
    </rPh>
    <rPh sb="390" eb="393">
      <t>ゲスイドウ</t>
    </rPh>
    <rPh sb="399" eb="401">
      <t>ガイトウ</t>
    </rPh>
    <rPh sb="401" eb="403">
      <t>スウチ</t>
    </rPh>
    <rPh sb="454" eb="455">
      <t>マワ</t>
    </rPh>
    <rPh sb="463" eb="466">
      <t>スイセンカ</t>
    </rPh>
    <rPh sb="467" eb="470">
      <t>ショウキョクテキ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</si>
</sst>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DC57-4E43-90B4-E85567FDC77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0.39</c:v>
                </c:pt>
                <c:pt idx="4">
                  <c:v>0.1</c:v>
                </c:pt>
              </c:numCache>
            </c:numRef>
          </c:val>
          <c:smooth val="0"/>
          <c:extLst>
            <c:ext xmlns:c16="http://schemas.microsoft.com/office/drawing/2014/chart" uri="{C3380CC4-5D6E-409C-BE32-E72D297353CC}">
              <c16:uniqueId val="{00000001-DC57-4E43-90B4-E85567FDC77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109.87</c:v>
                </c:pt>
                <c:pt idx="4">
                  <c:v>102.19</c:v>
                </c:pt>
              </c:numCache>
            </c:numRef>
          </c:val>
          <c:extLst>
            <c:ext xmlns:c16="http://schemas.microsoft.com/office/drawing/2014/chart" uri="{C3380CC4-5D6E-409C-BE32-E72D297353CC}">
              <c16:uniqueId val="{00000000-D9F8-4DF0-984E-48863919E41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105.78</c:v>
                </c:pt>
                <c:pt idx="4">
                  <c:v>106.09</c:v>
                </c:pt>
              </c:numCache>
            </c:numRef>
          </c:val>
          <c:smooth val="0"/>
          <c:extLst>
            <c:ext xmlns:c16="http://schemas.microsoft.com/office/drawing/2014/chart" uri="{C3380CC4-5D6E-409C-BE32-E72D297353CC}">
              <c16:uniqueId val="{00000001-D9F8-4DF0-984E-48863919E41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3.35</c:v>
                </c:pt>
                <c:pt idx="4">
                  <c:v>6.63</c:v>
                </c:pt>
              </c:numCache>
            </c:numRef>
          </c:val>
          <c:extLst>
            <c:ext xmlns:c16="http://schemas.microsoft.com/office/drawing/2014/chart" uri="{C3380CC4-5D6E-409C-BE32-E72D297353CC}">
              <c16:uniqueId val="{00000000-7D04-4966-BE5F-94415CCFE12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21.36</c:v>
                </c:pt>
                <c:pt idx="4">
                  <c:v>22.79</c:v>
                </c:pt>
              </c:numCache>
            </c:numRef>
          </c:val>
          <c:smooth val="0"/>
          <c:extLst>
            <c:ext xmlns:c16="http://schemas.microsoft.com/office/drawing/2014/chart" uri="{C3380CC4-5D6E-409C-BE32-E72D297353CC}">
              <c16:uniqueId val="{00000001-7D04-4966-BE5F-94415CCFE12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3623-4311-8551-0402CA024FF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0.01</c:v>
                </c:pt>
                <c:pt idx="4">
                  <c:v>0.01</c:v>
                </c:pt>
              </c:numCache>
            </c:numRef>
          </c:val>
          <c:smooth val="0"/>
          <c:extLst>
            <c:ext xmlns:c16="http://schemas.microsoft.com/office/drawing/2014/chart" uri="{C3380CC4-5D6E-409C-BE32-E72D297353CC}">
              <c16:uniqueId val="{00000001-3623-4311-8551-0402CA024FF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4700-430B-AF29-05DA8C664AC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63.96</c:v>
                </c:pt>
                <c:pt idx="4">
                  <c:v>69.42</c:v>
                </c:pt>
              </c:numCache>
            </c:numRef>
          </c:val>
          <c:smooth val="0"/>
          <c:extLst>
            <c:ext xmlns:c16="http://schemas.microsoft.com/office/drawing/2014/chart" uri="{C3380CC4-5D6E-409C-BE32-E72D297353CC}">
              <c16:uniqueId val="{00000001-4700-430B-AF29-05DA8C664AC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27.41</c:v>
                </c:pt>
                <c:pt idx="4">
                  <c:v>23.54</c:v>
                </c:pt>
              </c:numCache>
            </c:numRef>
          </c:val>
          <c:extLst>
            <c:ext xmlns:c16="http://schemas.microsoft.com/office/drawing/2014/chart" uri="{C3380CC4-5D6E-409C-BE32-E72D297353CC}">
              <c16:uniqueId val="{00000000-8009-4414-BD31-EFCB197FBFD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44.24</c:v>
                </c:pt>
                <c:pt idx="4">
                  <c:v>43.07</c:v>
                </c:pt>
              </c:numCache>
            </c:numRef>
          </c:val>
          <c:smooth val="0"/>
          <c:extLst>
            <c:ext xmlns:c16="http://schemas.microsoft.com/office/drawing/2014/chart" uri="{C3380CC4-5D6E-409C-BE32-E72D297353CC}">
              <c16:uniqueId val="{00000001-8009-4414-BD31-EFCB197FBFD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2404.92</c:v>
                </c:pt>
                <c:pt idx="4">
                  <c:v>2239.84</c:v>
                </c:pt>
              </c:numCache>
            </c:numRef>
          </c:val>
          <c:extLst>
            <c:ext xmlns:c16="http://schemas.microsoft.com/office/drawing/2014/chart" uri="{C3380CC4-5D6E-409C-BE32-E72D297353CC}">
              <c16:uniqueId val="{00000000-5F80-4833-B26C-F704D20CC16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1258.43</c:v>
                </c:pt>
                <c:pt idx="4">
                  <c:v>1163.75</c:v>
                </c:pt>
              </c:numCache>
            </c:numRef>
          </c:val>
          <c:smooth val="0"/>
          <c:extLst>
            <c:ext xmlns:c16="http://schemas.microsoft.com/office/drawing/2014/chart" uri="{C3380CC4-5D6E-409C-BE32-E72D297353CC}">
              <c16:uniqueId val="{00000001-5F80-4833-B26C-F704D20CC16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95.23</c:v>
                </c:pt>
                <c:pt idx="4">
                  <c:v>98.3</c:v>
                </c:pt>
              </c:numCache>
            </c:numRef>
          </c:val>
          <c:extLst>
            <c:ext xmlns:c16="http://schemas.microsoft.com/office/drawing/2014/chart" uri="{C3380CC4-5D6E-409C-BE32-E72D297353CC}">
              <c16:uniqueId val="{00000000-4FB6-4779-B69A-0A71AD08FAB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73.36</c:v>
                </c:pt>
                <c:pt idx="4">
                  <c:v>72.599999999999994</c:v>
                </c:pt>
              </c:numCache>
            </c:numRef>
          </c:val>
          <c:smooth val="0"/>
          <c:extLst>
            <c:ext xmlns:c16="http://schemas.microsoft.com/office/drawing/2014/chart" uri="{C3380CC4-5D6E-409C-BE32-E72D297353CC}">
              <c16:uniqueId val="{00000001-4FB6-4779-B69A-0A71AD08FAB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174.95</c:v>
                </c:pt>
                <c:pt idx="4">
                  <c:v>170.53</c:v>
                </c:pt>
              </c:numCache>
            </c:numRef>
          </c:val>
          <c:extLst>
            <c:ext xmlns:c16="http://schemas.microsoft.com/office/drawing/2014/chart" uri="{C3380CC4-5D6E-409C-BE32-E72D297353CC}">
              <c16:uniqueId val="{00000000-2EF4-4C61-A221-5A5F5F19954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224.88</c:v>
                </c:pt>
                <c:pt idx="4">
                  <c:v>228.64</c:v>
                </c:pt>
              </c:numCache>
            </c:numRef>
          </c:val>
          <c:smooth val="0"/>
          <c:extLst>
            <c:ext xmlns:c16="http://schemas.microsoft.com/office/drawing/2014/chart" uri="{C3380CC4-5D6E-409C-BE32-E72D297353CC}">
              <c16:uniqueId val="{00000001-2EF4-4C61-A221-5A5F5F19954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D98-40B9-B7DD-D11F2C9C3F0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42.4</c:v>
                </c:pt>
                <c:pt idx="4">
                  <c:v>42.28</c:v>
                </c:pt>
              </c:numCache>
            </c:numRef>
          </c:val>
          <c:smooth val="0"/>
          <c:extLst>
            <c:ext xmlns:c16="http://schemas.microsoft.com/office/drawing/2014/chart" uri="{C3380CC4-5D6E-409C-BE32-E72D297353CC}">
              <c16:uniqueId val="{00000001-0D98-40B9-B7DD-D11F2C9C3F0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89.92</c:v>
                </c:pt>
                <c:pt idx="4">
                  <c:v>91.72</c:v>
                </c:pt>
              </c:numCache>
            </c:numRef>
          </c:val>
          <c:extLst>
            <c:ext xmlns:c16="http://schemas.microsoft.com/office/drawing/2014/chart" uri="{C3380CC4-5D6E-409C-BE32-E72D297353CC}">
              <c16:uniqueId val="{00000000-4523-4B40-BEB2-40E9270B495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84.19</c:v>
                </c:pt>
                <c:pt idx="4">
                  <c:v>84.34</c:v>
                </c:pt>
              </c:numCache>
            </c:numRef>
          </c:val>
          <c:smooth val="0"/>
          <c:extLst>
            <c:ext xmlns:c16="http://schemas.microsoft.com/office/drawing/2014/chart" uri="{C3380CC4-5D6E-409C-BE32-E72D297353CC}">
              <c16:uniqueId val="{00000001-4523-4B40-BEB2-40E9270B495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【25.87】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奥州市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D2</v>
      </c>
      <c r="X8" s="65"/>
      <c r="Y8" s="65"/>
      <c r="Z8" s="65"/>
      <c r="AA8" s="65"/>
      <c r="AB8" s="65"/>
      <c r="AC8" s="65"/>
      <c r="AD8" s="66" t="str">
        <f>データ!$M$6</f>
        <v>非設置</v>
      </c>
      <c r="AE8" s="66"/>
      <c r="AF8" s="66"/>
      <c r="AG8" s="66"/>
      <c r="AH8" s="66"/>
      <c r="AI8" s="66"/>
      <c r="AJ8" s="66"/>
      <c r="AK8" s="3"/>
      <c r="AL8" s="45">
        <f>データ!S6</f>
        <v>113162</v>
      </c>
      <c r="AM8" s="45"/>
      <c r="AN8" s="45"/>
      <c r="AO8" s="45"/>
      <c r="AP8" s="45"/>
      <c r="AQ8" s="45"/>
      <c r="AR8" s="45"/>
      <c r="AS8" s="45"/>
      <c r="AT8" s="46">
        <f>データ!T6</f>
        <v>993.3</v>
      </c>
      <c r="AU8" s="46"/>
      <c r="AV8" s="46"/>
      <c r="AW8" s="46"/>
      <c r="AX8" s="46"/>
      <c r="AY8" s="46"/>
      <c r="AZ8" s="46"/>
      <c r="BA8" s="46"/>
      <c r="BB8" s="46">
        <f>データ!U6</f>
        <v>113.93</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2">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2">
      <c r="A10" s="2"/>
      <c r="B10" s="46" t="str">
        <f>データ!N6</f>
        <v>-</v>
      </c>
      <c r="C10" s="46"/>
      <c r="D10" s="46"/>
      <c r="E10" s="46"/>
      <c r="F10" s="46"/>
      <c r="G10" s="46"/>
      <c r="H10" s="46"/>
      <c r="I10" s="46">
        <f>データ!O6</f>
        <v>49.63</v>
      </c>
      <c r="J10" s="46"/>
      <c r="K10" s="46"/>
      <c r="L10" s="46"/>
      <c r="M10" s="46"/>
      <c r="N10" s="46"/>
      <c r="O10" s="46"/>
      <c r="P10" s="46">
        <f>データ!P6</f>
        <v>2.17</v>
      </c>
      <c r="Q10" s="46"/>
      <c r="R10" s="46"/>
      <c r="S10" s="46"/>
      <c r="T10" s="46"/>
      <c r="U10" s="46"/>
      <c r="V10" s="46"/>
      <c r="W10" s="46">
        <f>データ!Q6</f>
        <v>86.11</v>
      </c>
      <c r="X10" s="46"/>
      <c r="Y10" s="46"/>
      <c r="Z10" s="46"/>
      <c r="AA10" s="46"/>
      <c r="AB10" s="46"/>
      <c r="AC10" s="46"/>
      <c r="AD10" s="45">
        <f>データ!R6</f>
        <v>3300</v>
      </c>
      <c r="AE10" s="45"/>
      <c r="AF10" s="45"/>
      <c r="AG10" s="45"/>
      <c r="AH10" s="45"/>
      <c r="AI10" s="45"/>
      <c r="AJ10" s="45"/>
      <c r="AK10" s="2"/>
      <c r="AL10" s="45">
        <f>データ!V6</f>
        <v>2440</v>
      </c>
      <c r="AM10" s="45"/>
      <c r="AN10" s="45"/>
      <c r="AO10" s="45"/>
      <c r="AP10" s="45"/>
      <c r="AQ10" s="45"/>
      <c r="AR10" s="45"/>
      <c r="AS10" s="45"/>
      <c r="AT10" s="46">
        <f>データ!W6</f>
        <v>1.78</v>
      </c>
      <c r="AU10" s="46"/>
      <c r="AV10" s="46"/>
      <c r="AW10" s="46"/>
      <c r="AX10" s="46"/>
      <c r="AY10" s="46"/>
      <c r="AZ10" s="46"/>
      <c r="BA10" s="46"/>
      <c r="BB10" s="46">
        <f>データ!X6</f>
        <v>1370.79</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117</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115</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116</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【105.35】</v>
      </c>
      <c r="F85" s="12" t="str">
        <f>データ!AT6</f>
        <v>【63.89】</v>
      </c>
      <c r="G85" s="12" t="str">
        <f>データ!BE6</f>
        <v>【44.07】</v>
      </c>
      <c r="H85" s="12" t="str">
        <f>データ!BP6</f>
        <v>【1,201.79】</v>
      </c>
      <c r="I85" s="12" t="str">
        <f>データ!CA6</f>
        <v>【75.31】</v>
      </c>
      <c r="J85" s="12" t="str">
        <f>データ!CL6</f>
        <v>【216.39】</v>
      </c>
      <c r="K85" s="12" t="str">
        <f>データ!CW6</f>
        <v>【42.57】</v>
      </c>
      <c r="L85" s="12" t="str">
        <f>データ!DH6</f>
        <v>【85.24】</v>
      </c>
      <c r="M85" s="12" t="str">
        <f>データ!DS6</f>
        <v>【25.87】</v>
      </c>
      <c r="N85" s="12" t="str">
        <f>データ!ED6</f>
        <v>【0.01】</v>
      </c>
      <c r="O85" s="12" t="str">
        <f>データ!EO6</f>
        <v>【0.15】</v>
      </c>
    </row>
  </sheetData>
  <sheetProtection algorithmName="SHA-512" hashValue="q/mJhVDT5a04jH6RLqtGPau4yuqnvVEv1crBkcGy6sNkH272IptzzntK94U1aicwpMVXuCahnrb+hFOcGYDZag==" saltValue="bMCoTCvhPzfiPHIXcV9/V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2021</v>
      </c>
      <c r="C6" s="19">
        <f t="shared" ref="C6:X6" si="3">C7</f>
        <v>32158</v>
      </c>
      <c r="D6" s="19">
        <f t="shared" si="3"/>
        <v>46</v>
      </c>
      <c r="E6" s="19">
        <f t="shared" si="3"/>
        <v>17</v>
      </c>
      <c r="F6" s="19">
        <f t="shared" si="3"/>
        <v>4</v>
      </c>
      <c r="G6" s="19">
        <f t="shared" si="3"/>
        <v>0</v>
      </c>
      <c r="H6" s="19" t="str">
        <f t="shared" si="3"/>
        <v>岩手県　奥州市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49.63</v>
      </c>
      <c r="P6" s="20">
        <f t="shared" si="3"/>
        <v>2.17</v>
      </c>
      <c r="Q6" s="20">
        <f t="shared" si="3"/>
        <v>86.11</v>
      </c>
      <c r="R6" s="20">
        <f t="shared" si="3"/>
        <v>3300</v>
      </c>
      <c r="S6" s="20">
        <f t="shared" si="3"/>
        <v>113162</v>
      </c>
      <c r="T6" s="20">
        <f t="shared" si="3"/>
        <v>993.3</v>
      </c>
      <c r="U6" s="20">
        <f t="shared" si="3"/>
        <v>113.93</v>
      </c>
      <c r="V6" s="20">
        <f t="shared" si="3"/>
        <v>2440</v>
      </c>
      <c r="W6" s="20">
        <f t="shared" si="3"/>
        <v>1.78</v>
      </c>
      <c r="X6" s="20">
        <f t="shared" si="3"/>
        <v>1370.79</v>
      </c>
      <c r="Y6" s="21" t="str">
        <f>IF(Y7="",NA(),Y7)</f>
        <v>-</v>
      </c>
      <c r="Z6" s="21" t="str">
        <f t="shared" ref="Z6:AH6" si="4">IF(Z7="",NA(),Z7)</f>
        <v>-</v>
      </c>
      <c r="AA6" s="21" t="str">
        <f t="shared" si="4"/>
        <v>-</v>
      </c>
      <c r="AB6" s="21">
        <f t="shared" si="4"/>
        <v>109.87</v>
      </c>
      <c r="AC6" s="21">
        <f t="shared" si="4"/>
        <v>102.19</v>
      </c>
      <c r="AD6" s="21" t="str">
        <f t="shared" si="4"/>
        <v>-</v>
      </c>
      <c r="AE6" s="21" t="str">
        <f t="shared" si="4"/>
        <v>-</v>
      </c>
      <c r="AF6" s="21" t="str">
        <f t="shared" si="4"/>
        <v>-</v>
      </c>
      <c r="AG6" s="21">
        <f t="shared" si="4"/>
        <v>105.78</v>
      </c>
      <c r="AH6" s="21">
        <f t="shared" si="4"/>
        <v>106.09</v>
      </c>
      <c r="AI6" s="20" t="str">
        <f>IF(AI7="","",IF(AI7="-","【-】","【"&amp;SUBSTITUTE(TEXT(AI7,"#,##0.00"),"-","△")&amp;"】"))</f>
        <v>【105.35】</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63.96</v>
      </c>
      <c r="AS6" s="21">
        <f t="shared" si="5"/>
        <v>69.42</v>
      </c>
      <c r="AT6" s="20" t="str">
        <f>IF(AT7="","",IF(AT7="-","【-】","【"&amp;SUBSTITUTE(TEXT(AT7,"#,##0.00"),"-","△")&amp;"】"))</f>
        <v>【63.89】</v>
      </c>
      <c r="AU6" s="21" t="str">
        <f>IF(AU7="",NA(),AU7)</f>
        <v>-</v>
      </c>
      <c r="AV6" s="21" t="str">
        <f t="shared" ref="AV6:BD6" si="6">IF(AV7="",NA(),AV7)</f>
        <v>-</v>
      </c>
      <c r="AW6" s="21" t="str">
        <f t="shared" si="6"/>
        <v>-</v>
      </c>
      <c r="AX6" s="21">
        <f t="shared" si="6"/>
        <v>27.41</v>
      </c>
      <c r="AY6" s="21">
        <f t="shared" si="6"/>
        <v>23.54</v>
      </c>
      <c r="AZ6" s="21" t="str">
        <f t="shared" si="6"/>
        <v>-</v>
      </c>
      <c r="BA6" s="21" t="str">
        <f t="shared" si="6"/>
        <v>-</v>
      </c>
      <c r="BB6" s="21" t="str">
        <f t="shared" si="6"/>
        <v>-</v>
      </c>
      <c r="BC6" s="21">
        <f t="shared" si="6"/>
        <v>44.24</v>
      </c>
      <c r="BD6" s="21">
        <f t="shared" si="6"/>
        <v>43.07</v>
      </c>
      <c r="BE6" s="20" t="str">
        <f>IF(BE7="","",IF(BE7="-","【-】","【"&amp;SUBSTITUTE(TEXT(BE7,"#,##0.00"),"-","△")&amp;"】"))</f>
        <v>【44.07】</v>
      </c>
      <c r="BF6" s="21" t="str">
        <f>IF(BF7="",NA(),BF7)</f>
        <v>-</v>
      </c>
      <c r="BG6" s="21" t="str">
        <f t="shared" ref="BG6:BO6" si="7">IF(BG7="",NA(),BG7)</f>
        <v>-</v>
      </c>
      <c r="BH6" s="21" t="str">
        <f t="shared" si="7"/>
        <v>-</v>
      </c>
      <c r="BI6" s="21">
        <f t="shared" si="7"/>
        <v>2404.92</v>
      </c>
      <c r="BJ6" s="21">
        <f t="shared" si="7"/>
        <v>2239.84</v>
      </c>
      <c r="BK6" s="21" t="str">
        <f t="shared" si="7"/>
        <v>-</v>
      </c>
      <c r="BL6" s="21" t="str">
        <f t="shared" si="7"/>
        <v>-</v>
      </c>
      <c r="BM6" s="21" t="str">
        <f t="shared" si="7"/>
        <v>-</v>
      </c>
      <c r="BN6" s="21">
        <f t="shared" si="7"/>
        <v>1258.43</v>
      </c>
      <c r="BO6" s="21">
        <f t="shared" si="7"/>
        <v>1163.75</v>
      </c>
      <c r="BP6" s="20" t="str">
        <f>IF(BP7="","",IF(BP7="-","【-】","【"&amp;SUBSTITUTE(TEXT(BP7,"#,##0.00"),"-","△")&amp;"】"))</f>
        <v>【1,201.79】</v>
      </c>
      <c r="BQ6" s="21" t="str">
        <f>IF(BQ7="",NA(),BQ7)</f>
        <v>-</v>
      </c>
      <c r="BR6" s="21" t="str">
        <f t="shared" ref="BR6:BZ6" si="8">IF(BR7="",NA(),BR7)</f>
        <v>-</v>
      </c>
      <c r="BS6" s="21" t="str">
        <f t="shared" si="8"/>
        <v>-</v>
      </c>
      <c r="BT6" s="21">
        <f t="shared" si="8"/>
        <v>95.23</v>
      </c>
      <c r="BU6" s="21">
        <f t="shared" si="8"/>
        <v>98.3</v>
      </c>
      <c r="BV6" s="21" t="str">
        <f t="shared" si="8"/>
        <v>-</v>
      </c>
      <c r="BW6" s="21" t="str">
        <f t="shared" si="8"/>
        <v>-</v>
      </c>
      <c r="BX6" s="21" t="str">
        <f t="shared" si="8"/>
        <v>-</v>
      </c>
      <c r="BY6" s="21">
        <f t="shared" si="8"/>
        <v>73.36</v>
      </c>
      <c r="BZ6" s="21">
        <f t="shared" si="8"/>
        <v>72.599999999999994</v>
      </c>
      <c r="CA6" s="20" t="str">
        <f>IF(CA7="","",IF(CA7="-","【-】","【"&amp;SUBSTITUTE(TEXT(CA7,"#,##0.00"),"-","△")&amp;"】"))</f>
        <v>【75.31】</v>
      </c>
      <c r="CB6" s="21" t="str">
        <f>IF(CB7="",NA(),CB7)</f>
        <v>-</v>
      </c>
      <c r="CC6" s="21" t="str">
        <f t="shared" ref="CC6:CK6" si="9">IF(CC7="",NA(),CC7)</f>
        <v>-</v>
      </c>
      <c r="CD6" s="21" t="str">
        <f t="shared" si="9"/>
        <v>-</v>
      </c>
      <c r="CE6" s="21">
        <f t="shared" si="9"/>
        <v>174.95</v>
      </c>
      <c r="CF6" s="21">
        <f t="shared" si="9"/>
        <v>170.53</v>
      </c>
      <c r="CG6" s="21" t="str">
        <f t="shared" si="9"/>
        <v>-</v>
      </c>
      <c r="CH6" s="21" t="str">
        <f t="shared" si="9"/>
        <v>-</v>
      </c>
      <c r="CI6" s="21" t="str">
        <f t="shared" si="9"/>
        <v>-</v>
      </c>
      <c r="CJ6" s="21">
        <f t="shared" si="9"/>
        <v>224.88</v>
      </c>
      <c r="CK6" s="21">
        <f t="shared" si="9"/>
        <v>228.64</v>
      </c>
      <c r="CL6" s="20" t="str">
        <f>IF(CL7="","",IF(CL7="-","【-】","【"&amp;SUBSTITUTE(TEXT(CL7,"#,##0.00"),"-","△")&amp;"】"))</f>
        <v>【216.39】</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f t="shared" si="10"/>
        <v>42.4</v>
      </c>
      <c r="CV6" s="21">
        <f t="shared" si="10"/>
        <v>42.28</v>
      </c>
      <c r="CW6" s="20" t="str">
        <f>IF(CW7="","",IF(CW7="-","【-】","【"&amp;SUBSTITUTE(TEXT(CW7,"#,##0.00"),"-","△")&amp;"】"))</f>
        <v>【42.57】</v>
      </c>
      <c r="CX6" s="21" t="str">
        <f>IF(CX7="",NA(),CX7)</f>
        <v>-</v>
      </c>
      <c r="CY6" s="21" t="str">
        <f t="shared" ref="CY6:DG6" si="11">IF(CY7="",NA(),CY7)</f>
        <v>-</v>
      </c>
      <c r="CZ6" s="21" t="str">
        <f t="shared" si="11"/>
        <v>-</v>
      </c>
      <c r="DA6" s="21">
        <f t="shared" si="11"/>
        <v>89.92</v>
      </c>
      <c r="DB6" s="21">
        <f t="shared" si="11"/>
        <v>91.72</v>
      </c>
      <c r="DC6" s="21" t="str">
        <f t="shared" si="11"/>
        <v>-</v>
      </c>
      <c r="DD6" s="21" t="str">
        <f t="shared" si="11"/>
        <v>-</v>
      </c>
      <c r="DE6" s="21" t="str">
        <f t="shared" si="11"/>
        <v>-</v>
      </c>
      <c r="DF6" s="21">
        <f t="shared" si="11"/>
        <v>84.19</v>
      </c>
      <c r="DG6" s="21">
        <f t="shared" si="11"/>
        <v>84.34</v>
      </c>
      <c r="DH6" s="20" t="str">
        <f>IF(DH7="","",IF(DH7="-","【-】","【"&amp;SUBSTITUTE(TEXT(DH7,"#,##0.00"),"-","△")&amp;"】"))</f>
        <v>【85.24】</v>
      </c>
      <c r="DI6" s="21" t="str">
        <f>IF(DI7="",NA(),DI7)</f>
        <v>-</v>
      </c>
      <c r="DJ6" s="21" t="str">
        <f t="shared" ref="DJ6:DR6" si="12">IF(DJ7="",NA(),DJ7)</f>
        <v>-</v>
      </c>
      <c r="DK6" s="21" t="str">
        <f t="shared" si="12"/>
        <v>-</v>
      </c>
      <c r="DL6" s="21">
        <f t="shared" si="12"/>
        <v>3.35</v>
      </c>
      <c r="DM6" s="21">
        <f t="shared" si="12"/>
        <v>6.63</v>
      </c>
      <c r="DN6" s="21" t="str">
        <f t="shared" si="12"/>
        <v>-</v>
      </c>
      <c r="DO6" s="21" t="str">
        <f t="shared" si="12"/>
        <v>-</v>
      </c>
      <c r="DP6" s="21" t="str">
        <f t="shared" si="12"/>
        <v>-</v>
      </c>
      <c r="DQ6" s="21">
        <f t="shared" si="12"/>
        <v>21.36</v>
      </c>
      <c r="DR6" s="21">
        <f t="shared" si="12"/>
        <v>22.79</v>
      </c>
      <c r="DS6" s="20" t="str">
        <f>IF(DS7="","",IF(DS7="-","【-】","【"&amp;SUBSTITUTE(TEXT(DS7,"#,##0.00"),"-","△")&amp;"】"))</f>
        <v>【25.87】</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0.01</v>
      </c>
      <c r="EC6" s="21">
        <f t="shared" si="13"/>
        <v>0.01</v>
      </c>
      <c r="ED6" s="20" t="str">
        <f>IF(ED7="","",IF(ED7="-","【-】","【"&amp;SUBSTITUTE(TEXT(ED7,"#,##0.00"),"-","△")&amp;"】"))</f>
        <v>【0.01】</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0.39</v>
      </c>
      <c r="EN6" s="21">
        <f t="shared" si="14"/>
        <v>0.1</v>
      </c>
      <c r="EO6" s="20" t="str">
        <f>IF(EO7="","",IF(EO7="-","【-】","【"&amp;SUBSTITUTE(TEXT(EO7,"#,##0.00"),"-","△")&amp;"】"))</f>
        <v>【0.15】</v>
      </c>
    </row>
    <row r="7" spans="1:148" s="22" customFormat="1" x14ac:dyDescent="0.2">
      <c r="A7" s="14"/>
      <c r="B7" s="23">
        <v>2021</v>
      </c>
      <c r="C7" s="23">
        <v>32158</v>
      </c>
      <c r="D7" s="23">
        <v>46</v>
      </c>
      <c r="E7" s="23">
        <v>17</v>
      </c>
      <c r="F7" s="23">
        <v>4</v>
      </c>
      <c r="G7" s="23">
        <v>0</v>
      </c>
      <c r="H7" s="23" t="s">
        <v>96</v>
      </c>
      <c r="I7" s="23" t="s">
        <v>97</v>
      </c>
      <c r="J7" s="23" t="s">
        <v>98</v>
      </c>
      <c r="K7" s="23" t="s">
        <v>99</v>
      </c>
      <c r="L7" s="23" t="s">
        <v>100</v>
      </c>
      <c r="M7" s="23" t="s">
        <v>101</v>
      </c>
      <c r="N7" s="24" t="s">
        <v>102</v>
      </c>
      <c r="O7" s="24">
        <v>49.63</v>
      </c>
      <c r="P7" s="24">
        <v>2.17</v>
      </c>
      <c r="Q7" s="24">
        <v>86.11</v>
      </c>
      <c r="R7" s="24">
        <v>3300</v>
      </c>
      <c r="S7" s="24">
        <v>113162</v>
      </c>
      <c r="T7" s="24">
        <v>993.3</v>
      </c>
      <c r="U7" s="24">
        <v>113.93</v>
      </c>
      <c r="V7" s="24">
        <v>2440</v>
      </c>
      <c r="W7" s="24">
        <v>1.78</v>
      </c>
      <c r="X7" s="24">
        <v>1370.79</v>
      </c>
      <c r="Y7" s="24" t="s">
        <v>102</v>
      </c>
      <c r="Z7" s="24" t="s">
        <v>102</v>
      </c>
      <c r="AA7" s="24" t="s">
        <v>102</v>
      </c>
      <c r="AB7" s="24">
        <v>109.87</v>
      </c>
      <c r="AC7" s="24">
        <v>102.19</v>
      </c>
      <c r="AD7" s="24" t="s">
        <v>102</v>
      </c>
      <c r="AE7" s="24" t="s">
        <v>102</v>
      </c>
      <c r="AF7" s="24" t="s">
        <v>102</v>
      </c>
      <c r="AG7" s="24">
        <v>105.78</v>
      </c>
      <c r="AH7" s="24">
        <v>106.09</v>
      </c>
      <c r="AI7" s="24">
        <v>105.35</v>
      </c>
      <c r="AJ7" s="24" t="s">
        <v>102</v>
      </c>
      <c r="AK7" s="24" t="s">
        <v>102</v>
      </c>
      <c r="AL7" s="24" t="s">
        <v>102</v>
      </c>
      <c r="AM7" s="24">
        <v>0</v>
      </c>
      <c r="AN7" s="24">
        <v>0</v>
      </c>
      <c r="AO7" s="24" t="s">
        <v>102</v>
      </c>
      <c r="AP7" s="24" t="s">
        <v>102</v>
      </c>
      <c r="AQ7" s="24" t="s">
        <v>102</v>
      </c>
      <c r="AR7" s="24">
        <v>63.96</v>
      </c>
      <c r="AS7" s="24">
        <v>69.42</v>
      </c>
      <c r="AT7" s="24">
        <v>63.89</v>
      </c>
      <c r="AU7" s="24" t="s">
        <v>102</v>
      </c>
      <c r="AV7" s="24" t="s">
        <v>102</v>
      </c>
      <c r="AW7" s="24" t="s">
        <v>102</v>
      </c>
      <c r="AX7" s="24">
        <v>27.41</v>
      </c>
      <c r="AY7" s="24">
        <v>23.54</v>
      </c>
      <c r="AZ7" s="24" t="s">
        <v>102</v>
      </c>
      <c r="BA7" s="24" t="s">
        <v>102</v>
      </c>
      <c r="BB7" s="24" t="s">
        <v>102</v>
      </c>
      <c r="BC7" s="24">
        <v>44.24</v>
      </c>
      <c r="BD7" s="24">
        <v>43.07</v>
      </c>
      <c r="BE7" s="24">
        <v>44.07</v>
      </c>
      <c r="BF7" s="24" t="s">
        <v>102</v>
      </c>
      <c r="BG7" s="24" t="s">
        <v>102</v>
      </c>
      <c r="BH7" s="24" t="s">
        <v>102</v>
      </c>
      <c r="BI7" s="24">
        <v>2404.92</v>
      </c>
      <c r="BJ7" s="24">
        <v>2239.84</v>
      </c>
      <c r="BK7" s="24" t="s">
        <v>102</v>
      </c>
      <c r="BL7" s="24" t="s">
        <v>102</v>
      </c>
      <c r="BM7" s="24" t="s">
        <v>102</v>
      </c>
      <c r="BN7" s="24">
        <v>1258.43</v>
      </c>
      <c r="BO7" s="24">
        <v>1163.75</v>
      </c>
      <c r="BP7" s="24">
        <v>1201.79</v>
      </c>
      <c r="BQ7" s="24" t="s">
        <v>102</v>
      </c>
      <c r="BR7" s="24" t="s">
        <v>102</v>
      </c>
      <c r="BS7" s="24" t="s">
        <v>102</v>
      </c>
      <c r="BT7" s="24">
        <v>95.23</v>
      </c>
      <c r="BU7" s="24">
        <v>98.3</v>
      </c>
      <c r="BV7" s="24" t="s">
        <v>102</v>
      </c>
      <c r="BW7" s="24" t="s">
        <v>102</v>
      </c>
      <c r="BX7" s="24" t="s">
        <v>102</v>
      </c>
      <c r="BY7" s="24">
        <v>73.36</v>
      </c>
      <c r="BZ7" s="24">
        <v>72.599999999999994</v>
      </c>
      <c r="CA7" s="24">
        <v>75.31</v>
      </c>
      <c r="CB7" s="24" t="s">
        <v>102</v>
      </c>
      <c r="CC7" s="24" t="s">
        <v>102</v>
      </c>
      <c r="CD7" s="24" t="s">
        <v>102</v>
      </c>
      <c r="CE7" s="24">
        <v>174.95</v>
      </c>
      <c r="CF7" s="24">
        <v>170.53</v>
      </c>
      <c r="CG7" s="24" t="s">
        <v>102</v>
      </c>
      <c r="CH7" s="24" t="s">
        <v>102</v>
      </c>
      <c r="CI7" s="24" t="s">
        <v>102</v>
      </c>
      <c r="CJ7" s="24">
        <v>224.88</v>
      </c>
      <c r="CK7" s="24">
        <v>228.64</v>
      </c>
      <c r="CL7" s="24">
        <v>216.39</v>
      </c>
      <c r="CM7" s="24" t="s">
        <v>102</v>
      </c>
      <c r="CN7" s="24" t="s">
        <v>102</v>
      </c>
      <c r="CO7" s="24" t="s">
        <v>102</v>
      </c>
      <c r="CP7" s="24" t="s">
        <v>102</v>
      </c>
      <c r="CQ7" s="24" t="s">
        <v>102</v>
      </c>
      <c r="CR7" s="24" t="s">
        <v>102</v>
      </c>
      <c r="CS7" s="24" t="s">
        <v>102</v>
      </c>
      <c r="CT7" s="24" t="s">
        <v>102</v>
      </c>
      <c r="CU7" s="24">
        <v>42.4</v>
      </c>
      <c r="CV7" s="24">
        <v>42.28</v>
      </c>
      <c r="CW7" s="24">
        <v>42.57</v>
      </c>
      <c r="CX7" s="24" t="s">
        <v>102</v>
      </c>
      <c r="CY7" s="24" t="s">
        <v>102</v>
      </c>
      <c r="CZ7" s="24" t="s">
        <v>102</v>
      </c>
      <c r="DA7" s="24">
        <v>89.92</v>
      </c>
      <c r="DB7" s="24">
        <v>91.72</v>
      </c>
      <c r="DC7" s="24" t="s">
        <v>102</v>
      </c>
      <c r="DD7" s="24" t="s">
        <v>102</v>
      </c>
      <c r="DE7" s="24" t="s">
        <v>102</v>
      </c>
      <c r="DF7" s="24">
        <v>84.19</v>
      </c>
      <c r="DG7" s="24">
        <v>84.34</v>
      </c>
      <c r="DH7" s="24">
        <v>85.24</v>
      </c>
      <c r="DI7" s="24" t="s">
        <v>102</v>
      </c>
      <c r="DJ7" s="24" t="s">
        <v>102</v>
      </c>
      <c r="DK7" s="24" t="s">
        <v>102</v>
      </c>
      <c r="DL7" s="24">
        <v>3.35</v>
      </c>
      <c r="DM7" s="24">
        <v>6.63</v>
      </c>
      <c r="DN7" s="24" t="s">
        <v>102</v>
      </c>
      <c r="DO7" s="24" t="s">
        <v>102</v>
      </c>
      <c r="DP7" s="24" t="s">
        <v>102</v>
      </c>
      <c r="DQ7" s="24">
        <v>21.36</v>
      </c>
      <c r="DR7" s="24">
        <v>22.79</v>
      </c>
      <c r="DS7" s="24">
        <v>25.87</v>
      </c>
      <c r="DT7" s="24" t="s">
        <v>102</v>
      </c>
      <c r="DU7" s="24" t="s">
        <v>102</v>
      </c>
      <c r="DV7" s="24" t="s">
        <v>102</v>
      </c>
      <c r="DW7" s="24">
        <v>0</v>
      </c>
      <c r="DX7" s="24">
        <v>0</v>
      </c>
      <c r="DY7" s="24" t="s">
        <v>102</v>
      </c>
      <c r="DZ7" s="24" t="s">
        <v>102</v>
      </c>
      <c r="EA7" s="24" t="s">
        <v>102</v>
      </c>
      <c r="EB7" s="24">
        <v>0.01</v>
      </c>
      <c r="EC7" s="24">
        <v>0.01</v>
      </c>
      <c r="ED7" s="24">
        <v>0.01</v>
      </c>
      <c r="EE7" s="24" t="s">
        <v>102</v>
      </c>
      <c r="EF7" s="24" t="s">
        <v>102</v>
      </c>
      <c r="EG7" s="24" t="s">
        <v>102</v>
      </c>
      <c r="EH7" s="24">
        <v>0</v>
      </c>
      <c r="EI7" s="24">
        <v>0</v>
      </c>
      <c r="EJ7" s="24" t="s">
        <v>102</v>
      </c>
      <c r="EK7" s="24" t="s">
        <v>102</v>
      </c>
      <c r="EL7" s="24" t="s">
        <v>102</v>
      </c>
      <c r="EM7" s="24">
        <v>0.39</v>
      </c>
      <c r="EN7" s="24">
        <v>0.1</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2">
      <c r="B11">
        <v>4</v>
      </c>
      <c r="C11">
        <v>3</v>
      </c>
      <c r="D11">
        <v>2</v>
      </c>
      <c r="E11">
        <v>1</v>
      </c>
      <c r="F11">
        <v>0</v>
      </c>
      <c r="G11" t="s">
        <v>108</v>
      </c>
    </row>
    <row r="12" spans="1:148" x14ac:dyDescent="0.2">
      <c r="B12">
        <v>1</v>
      </c>
      <c r="C12">
        <v>1</v>
      </c>
      <c r="D12">
        <v>1</v>
      </c>
      <c r="E12">
        <v>2</v>
      </c>
      <c r="F12">
        <v>3</v>
      </c>
      <c r="G12" t="s">
        <v>109</v>
      </c>
    </row>
    <row r="13" spans="1:148" x14ac:dyDescent="0.2">
      <c r="B13" t="s">
        <v>110</v>
      </c>
      <c r="C13" t="s">
        <v>111</v>
      </c>
      <c r="D13" t="s">
        <v>112</v>
      </c>
      <c r="E13" t="s">
        <v>113</v>
      </c>
      <c r="F13" t="s">
        <v>112</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斉藤未散</cp:lastModifiedBy>
  <dcterms:created xsi:type="dcterms:W3CDTF">2022-12-01T01:25:51Z</dcterms:created>
  <dcterms:modified xsi:type="dcterms:W3CDTF">2023-02-06T05:53:42Z</dcterms:modified>
  <cp:category/>
</cp:coreProperties>
</file>