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13奥州市\"/>
    </mc:Choice>
  </mc:AlternateContent>
  <workbookProtection workbookAlgorithmName="SHA-512" workbookHashValue="qwCEKETNC1u63GvVSqD1nM44iq7rrggVtpshWOq8r89zgO0plPtEaj4wfKnoDDFGw19CmF83sp4nRwwhQrtx7A==" workbookSaltValue="27YTiboeCXDQuNBCObK26w==" workbookSpinCount="100000" lockStructure="1"/>
  <bookViews>
    <workbookView xWindow="0" yWindow="0" windowWidth="23040" windowHeight="909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<sst xmlns="http://schemas.openxmlformats.org/spreadsheetml/2006/main" count="297" uniqueCount="117">
  <si>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</si>
  <si>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</si>
  <si>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</si>
  <si>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</si>
  <si>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</si>
  <si>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</si>
  <si>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</si>
  <si>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</si>
  <si>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</si>
  <si>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</si>
  <si>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</si>
  <si>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</si>
  <si>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</si>
  <si>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</si>
  <si>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</si>
  <si>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</si>
  <si>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</si>
  <si>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</si>
  <si>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</si>
  <si>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</si>
  <si>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</si>
  <si>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</si>
  <si>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</si>
  <si>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</si>
  <si>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</si>
  <si>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</si>
  <si>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</si>
  <si>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</si>
  <si>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</si>
  <si>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</si>
  <si>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</si>
  <si>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</si>
  <si>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</si>
  <si>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</si>
  <si>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</si>
  <si>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</si>
  <si>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</si>
  <si>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</si>
  <si>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</si>
  <si>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</si>
  <si>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</si>
  <si>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</si>
  <si>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</si>
  <si>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</si>
  <si>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</si>
  <si>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</si>
  <si>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</si>
  <si>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</si>
  <si>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</si>
  <si>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</si>
  <si>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</si>
  <si>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</si>
  <si>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</si>
  <si>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</si>
  <si>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</si>
  <si>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</si>
  <si>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</si>
  <si>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</si>
  <si>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</si>
  <si>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</si>
  <si>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</si>
  <si>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</si>
  <si>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</si>
  <si>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</si>
  <si>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</si>
  <si>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</si>
  <si>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</si>
  <si>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</si>
  <si>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</si>
  <si>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</si>
  <si>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</si>
  <si>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</si>
  <si>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</si>
  <si>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</si>
  <si>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</si>
  <si>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</si>
  <si>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</si>
  <si>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</si>
  <si>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</si>
  <si>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</si>
  <si>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</si>
  <si>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</si>
  <si>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</si>
  <si>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</si>
  <si>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</si>
  <si>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</si>
  <si>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</si>
  <si>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</si>
  <si>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</si>
  <si>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</si>
  <si>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</si>
  <si>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</si>
  <si>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</si>
  <si>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</si>
  <si>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</si>
  <si>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</si>
  <si>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</si>
  <si>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</si>
  <si>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</si>
  <si>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</si>
  <si>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</si>
  <si>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</si>
  <si>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</si>
  <si>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</si>
  <si>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</si>
  <si>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</si>
  <si>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</si>
  <si>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</si>
  <si>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</si>
  <si>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</si>
  <si>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</si>
  <si>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</si>
  <si>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</si>
  <si>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</si>
  <si>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農業集落排水は昭和58年に整備を開始した。破損等のリスクが高まるとされる、30年以上を経過する管路施設が年々増加しているものの、これまで改築、更新を実施するほどの劣化は確認されていない。しかし、耐用年数15年を経過したマンホール蓋や、更新時期を迎えた処理施設が多く、それぞれ劣化や破損が見られることから、機能強化事業を実施し、計画的に改築や更新を行っている。　　　　　　　　　　　　　
　今後は、財源確保や経営に与える影響等を踏まえ、計画的に更新等を実施していく必要がある。また、汚水処理基本計画により市全域での汚水処理施設の統廃合を進め、総費用の削減に努めていく必要がある。　</t>
    <rPh sb="1" eb="7">
      <t>ノウギョウシュウラクハイスイ</t>
    </rPh>
    <rPh sb="8" eb="10">
      <t>ショウワ</t>
    </rPh>
    <rPh sb="12" eb="13">
      <t>ネン</t>
    </rPh>
    <rPh sb="14" eb="16">
      <t>セイビ</t>
    </rPh>
    <rPh sb="17" eb="19">
      <t>カイシ</t>
    </rPh>
    <rPh sb="22" eb="24">
      <t>ハソン</t>
    </rPh>
    <rPh sb="24" eb="25">
      <t>トウ</t>
    </rPh>
    <rPh sb="30" eb="31">
      <t>タカ</t>
    </rPh>
    <rPh sb="40" eb="41">
      <t>ネン</t>
    </rPh>
    <rPh sb="41" eb="43">
      <t>イジョウ</t>
    </rPh>
    <rPh sb="44" eb="46">
      <t>ケイカ</t>
    </rPh>
    <rPh sb="48" eb="50">
      <t>カンロ</t>
    </rPh>
    <rPh sb="50" eb="52">
      <t>シセツ</t>
    </rPh>
    <rPh sb="53" eb="55">
      <t>ネンネン</t>
    </rPh>
    <rPh sb="55" eb="57">
      <t>ゾウカ</t>
    </rPh>
    <rPh sb="69" eb="71">
      <t>カイチク</t>
    </rPh>
    <rPh sb="72" eb="74">
      <t>コウシン</t>
    </rPh>
    <rPh sb="75" eb="77">
      <t>ジッシ</t>
    </rPh>
    <rPh sb="82" eb="84">
      <t>レッカ</t>
    </rPh>
    <rPh sb="85" eb="87">
      <t>カクニン</t>
    </rPh>
    <rPh sb="98" eb="102">
      <t>タイヨウネンスウ</t>
    </rPh>
    <rPh sb="104" eb="105">
      <t>ネン</t>
    </rPh>
    <rPh sb="106" eb="108">
      <t>ケイカ</t>
    </rPh>
    <rPh sb="115" eb="116">
      <t>フタ</t>
    </rPh>
    <rPh sb="118" eb="120">
      <t>コウシン</t>
    </rPh>
    <rPh sb="120" eb="122">
      <t>ジキ</t>
    </rPh>
    <rPh sb="123" eb="124">
      <t>ムカ</t>
    </rPh>
    <rPh sb="126" eb="128">
      <t>ショリ</t>
    </rPh>
    <rPh sb="128" eb="130">
      <t>シセツ</t>
    </rPh>
    <rPh sb="131" eb="132">
      <t>オオ</t>
    </rPh>
    <rPh sb="138" eb="140">
      <t>レッカ</t>
    </rPh>
    <rPh sb="141" eb="143">
      <t>ハソン</t>
    </rPh>
    <rPh sb="144" eb="145">
      <t>ミ</t>
    </rPh>
    <rPh sb="153" eb="155">
      <t>キノウ</t>
    </rPh>
    <rPh sb="155" eb="157">
      <t>キョウカ</t>
    </rPh>
    <rPh sb="157" eb="159">
      <t>ジギョウ</t>
    </rPh>
    <rPh sb="160" eb="162">
      <t>ジッシ</t>
    </rPh>
    <rPh sb="164" eb="167">
      <t>ケイカクテキ</t>
    </rPh>
    <rPh sb="168" eb="170">
      <t>カイチク</t>
    </rPh>
    <rPh sb="171" eb="173">
      <t>コウシン</t>
    </rPh>
    <rPh sb="174" eb="175">
      <t>オコナ</t>
    </rPh>
    <rPh sb="199" eb="201">
      <t>ザイゲン</t>
    </rPh>
    <rPh sb="201" eb="203">
      <t>カクホ</t>
    </rPh>
    <rPh sb="204" eb="206">
      <t>ケイエイ</t>
    </rPh>
    <rPh sb="207" eb="208">
      <t>アタ</t>
    </rPh>
    <rPh sb="210" eb="212">
      <t>エイキョウ</t>
    </rPh>
    <rPh sb="212" eb="213">
      <t>トウ</t>
    </rPh>
    <rPh sb="214" eb="215">
      <t>フ</t>
    </rPh>
    <rPh sb="218" eb="221">
      <t>ケイカクテキ</t>
    </rPh>
    <rPh sb="222" eb="224">
      <t>コウシン</t>
    </rPh>
    <rPh sb="224" eb="225">
      <t>トウ</t>
    </rPh>
    <rPh sb="226" eb="228">
      <t>ジッシ</t>
    </rPh>
    <rPh sb="232" eb="234">
      <t>ヒツヨウ</t>
    </rPh>
    <rPh sb="241" eb="243">
      <t>オスイ</t>
    </rPh>
    <rPh sb="243" eb="245">
      <t>ショリ</t>
    </rPh>
    <rPh sb="245" eb="247">
      <t>キホン</t>
    </rPh>
    <rPh sb="247" eb="249">
      <t>ケイカク</t>
    </rPh>
    <rPh sb="252" eb="253">
      <t>シ</t>
    </rPh>
    <rPh sb="253" eb="255">
      <t>ゼンイキ</t>
    </rPh>
    <rPh sb="257" eb="259">
      <t>オスイ</t>
    </rPh>
    <rPh sb="259" eb="261">
      <t>ショリ</t>
    </rPh>
    <rPh sb="261" eb="263">
      <t>シセツ</t>
    </rPh>
    <rPh sb="264" eb="267">
      <t>トウハイゴウ</t>
    </rPh>
    <rPh sb="268" eb="269">
      <t>スス</t>
    </rPh>
    <rPh sb="271" eb="274">
      <t>ソウヒヨウ</t>
    </rPh>
    <rPh sb="275" eb="277">
      <t>サクゲン</t>
    </rPh>
    <rPh sb="278" eb="279">
      <t>ツト</t>
    </rPh>
    <phoneticPr fontId="4"/>
  </si>
  <si>
    <t xml:space="preserve">  下水道使用料及び基準内繰入金のみでは、経費の全てを賄えず、不足する分は基準外繰入金により経営が成り立っている状況である。　　　　　　　　　　　　　
　今後は、人口減少及び節水型機器の普及を要因とした有収水量の減少が見込まれるため、未接続世帯の水洗化促進を行っていく必要がある。　　　　　
　また、持続的な事業実施のため、汚水処理基本計画に基づく汚水処理人口普及率95％の早期概成に向けた処理施設の整備及び市全域を対象とした統廃合の取組に加え、計画的な施設の改築又は更新による総費用の削減を行う。　　　　　</t>
    <rPh sb="2" eb="8">
      <t>ゲスイドウシヨウリョウ</t>
    </rPh>
    <rPh sb="8" eb="9">
      <t>オヨ</t>
    </rPh>
    <rPh sb="10" eb="16">
      <t>キジュンナイクリイレキン</t>
    </rPh>
    <rPh sb="21" eb="23">
      <t>ケイヒ</t>
    </rPh>
    <rPh sb="24" eb="25">
      <t>スベ</t>
    </rPh>
    <rPh sb="27" eb="28">
      <t>マカナ</t>
    </rPh>
    <rPh sb="31" eb="33">
      <t>フソク</t>
    </rPh>
    <rPh sb="35" eb="36">
      <t>ブン</t>
    </rPh>
    <rPh sb="46" eb="48">
      <t>ケイエイ</t>
    </rPh>
    <rPh sb="49" eb="50">
      <t>ナ</t>
    </rPh>
    <rPh sb="51" eb="52">
      <t>タ</t>
    </rPh>
    <rPh sb="56" eb="58">
      <t>ジョウキョウ</t>
    </rPh>
    <rPh sb="150" eb="153">
      <t>ジゾクテキ</t>
    </rPh>
    <rPh sb="154" eb="156">
      <t>ジギョウ</t>
    </rPh>
    <rPh sb="156" eb="158">
      <t>ジッシ</t>
    </rPh>
    <rPh sb="162" eb="164">
      <t>オスイ</t>
    </rPh>
    <rPh sb="164" eb="166">
      <t>ショリ</t>
    </rPh>
    <rPh sb="166" eb="168">
      <t>キホン</t>
    </rPh>
    <rPh sb="168" eb="170">
      <t>ケイカク</t>
    </rPh>
    <rPh sb="171" eb="172">
      <t>モト</t>
    </rPh>
    <rPh sb="174" eb="176">
      <t>オスイ</t>
    </rPh>
    <rPh sb="176" eb="178">
      <t>ショリ</t>
    </rPh>
    <rPh sb="178" eb="180">
      <t>ジンコウ</t>
    </rPh>
    <rPh sb="180" eb="182">
      <t>フキュウ</t>
    </rPh>
    <rPh sb="182" eb="183">
      <t>リツ</t>
    </rPh>
    <rPh sb="187" eb="189">
      <t>ソウキ</t>
    </rPh>
    <rPh sb="189" eb="191">
      <t>ガイセイ</t>
    </rPh>
    <rPh sb="192" eb="193">
      <t>ム</t>
    </rPh>
    <rPh sb="195" eb="197">
      <t>ショリ</t>
    </rPh>
    <rPh sb="197" eb="199">
      <t>シセツ</t>
    </rPh>
    <rPh sb="200" eb="202">
      <t>セイビ</t>
    </rPh>
    <rPh sb="202" eb="203">
      <t>オヨ</t>
    </rPh>
    <rPh sb="204" eb="205">
      <t>シ</t>
    </rPh>
    <rPh sb="205" eb="207">
      <t>ゼンイキ</t>
    </rPh>
    <rPh sb="208" eb="210">
      <t>タイショウ</t>
    </rPh>
    <rPh sb="213" eb="216">
      <t>トウハイゴウ</t>
    </rPh>
    <rPh sb="217" eb="219">
      <t>トリクミ</t>
    </rPh>
    <rPh sb="220" eb="221">
      <t>クワ</t>
    </rPh>
    <rPh sb="223" eb="226">
      <t>ケイカクテキ</t>
    </rPh>
    <rPh sb="227" eb="229">
      <t>シセツ</t>
    </rPh>
    <rPh sb="230" eb="232">
      <t>カイチク</t>
    </rPh>
    <rPh sb="232" eb="233">
      <t>マタ</t>
    </rPh>
    <rPh sb="234" eb="236">
      <t>コウシン</t>
    </rPh>
    <rPh sb="239" eb="242">
      <t>ソウヒヨウ</t>
    </rPh>
    <rPh sb="243" eb="245">
      <t>サクゲン</t>
    </rPh>
    <rPh sb="246" eb="247">
      <t>オコナ</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</si>
  <si>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市内32か所に処理場を整備したものの、居住人口が伸びず、整備費用に見合った使用料収入が見込めない状態にある。更新費用の抑制が必要であり施設統合や公共下水道への接続を進めていく。
⑤経費回収率は、汚水処理費用を使用料でどの程度賄えているかを表す。現状は費用の大半を一般会計からの繰入金に頼っている状態であり、汚水処理費用の削減と使用料収入の確保が必要である。
⑥汚水処理原価は、有収水量1㎥当たりの汚水処理費用を表す。現状は接続率向上に向けた有収水量増加への取組等の経営改善が必要である。
⑦施設利用率は、施設等の一日当たりの対応可能な稼働能力に対する平均処理水量の割合で平均を下回っている。施設の統廃合を進め、適正な施設規模にする必要がある。
⑧水洗化率は、公共用水域の水質保全の観点等から100％となることが望ましい。水洗化に消極的な高齢者世帯も多いが90％を超え平均を上回っている。　　　　　　　　　　　　　　　　　　　　　　　　　　　　　　　　　　　　　　　　　　　　　　　　　　　　　　　　　　　　</t>
    <rPh sb="1" eb="3">
      <t>ケイジョウ</t>
    </rPh>
    <rPh sb="3" eb="7">
      <t>シュウシヒリツ</t>
    </rPh>
    <rPh sb="9" eb="12">
      <t>シヨウリョウ</t>
    </rPh>
    <rPh sb="12" eb="14">
      <t>シュウニュウ</t>
    </rPh>
    <rPh sb="14" eb="15">
      <t>トウ</t>
    </rPh>
    <rPh sb="16" eb="18">
      <t>シュウエキ</t>
    </rPh>
    <rPh sb="19" eb="21">
      <t>イジ</t>
    </rPh>
    <rPh sb="21" eb="23">
      <t>カンリ</t>
    </rPh>
    <rPh sb="23" eb="24">
      <t>ヒ</t>
    </rPh>
    <rPh sb="24" eb="25">
      <t>トウ</t>
    </rPh>
    <rPh sb="26" eb="28">
      <t>ヒヨウ</t>
    </rPh>
    <rPh sb="29" eb="30">
      <t>マカナ</t>
    </rPh>
    <rPh sb="34" eb="36">
      <t>ワリアイ</t>
    </rPh>
    <rPh sb="37" eb="38">
      <t>アラワ</t>
    </rPh>
    <rPh sb="45" eb="46">
      <t>コ</t>
    </rPh>
    <rPh sb="51" eb="52">
      <t>タン</t>
    </rPh>
    <rPh sb="56" eb="58">
      <t>クロジ</t>
    </rPh>
    <rPh sb="58" eb="60">
      <t>シュウシ</t>
    </rPh>
    <rPh sb="61" eb="62">
      <t>シメ</t>
    </rPh>
    <rPh sb="69" eb="71">
      <t>リュウドウ</t>
    </rPh>
    <rPh sb="71" eb="73">
      <t>ヒリツ</t>
    </rPh>
    <rPh sb="76" eb="77">
      <t>ネン</t>
    </rPh>
    <rPh sb="77" eb="79">
      <t>イナイ</t>
    </rPh>
    <rPh sb="80" eb="82">
      <t>タンキ</t>
    </rPh>
    <rPh sb="82" eb="83">
      <t>テキ</t>
    </rPh>
    <rPh sb="84" eb="86">
      <t>サイム</t>
    </rPh>
    <rPh sb="87" eb="88">
      <t>タイ</t>
    </rPh>
    <rPh sb="90" eb="92">
      <t>シハライ</t>
    </rPh>
    <rPh sb="92" eb="94">
      <t>ノウリョク</t>
    </rPh>
    <rPh sb="95" eb="96">
      <t>アラワ</t>
    </rPh>
    <rPh sb="132" eb="134">
      <t>キギョウ</t>
    </rPh>
    <rPh sb="134" eb="135">
      <t>サイ</t>
    </rPh>
    <rPh sb="135" eb="137">
      <t>ザンダカ</t>
    </rPh>
    <rPh sb="137" eb="138">
      <t>タイ</t>
    </rPh>
    <rPh sb="138" eb="140">
      <t>ジギョウ</t>
    </rPh>
    <rPh sb="140" eb="142">
      <t>キボ</t>
    </rPh>
    <rPh sb="142" eb="144">
      <t>ヒリツ</t>
    </rPh>
    <rPh sb="146" eb="148">
      <t>キギョウ</t>
    </rPh>
    <rPh sb="148" eb="149">
      <t>サイ</t>
    </rPh>
    <rPh sb="149" eb="151">
      <t>ザンダカ</t>
    </rPh>
    <rPh sb="151" eb="153">
      <t>キボ</t>
    </rPh>
    <rPh sb="154" eb="155">
      <t>アラワ</t>
    </rPh>
    <rPh sb="156" eb="158">
      <t>シヒョウ</t>
    </rPh>
    <rPh sb="162" eb="163">
      <t>オオ</t>
    </rPh>
    <rPh sb="165" eb="167">
      <t>ウワマワ</t>
    </rPh>
    <rPh sb="172" eb="174">
      <t>シナイ</t>
    </rPh>
    <rPh sb="177" eb="178">
      <t>ショ</t>
    </rPh>
    <rPh sb="179" eb="181">
      <t>ショリ</t>
    </rPh>
    <rPh sb="181" eb="182">
      <t>バ</t>
    </rPh>
    <rPh sb="183" eb="185">
      <t>セイビ</t>
    </rPh>
    <rPh sb="191" eb="193">
      <t>キョジュウ</t>
    </rPh>
    <rPh sb="193" eb="195">
      <t>ジンコウ</t>
    </rPh>
    <rPh sb="196" eb="197">
      <t>ノ</t>
    </rPh>
    <rPh sb="200" eb="202">
      <t>セイビ</t>
    </rPh>
    <rPh sb="202" eb="204">
      <t>ヒヨウ</t>
    </rPh>
    <rPh sb="205" eb="207">
      <t>ミア</t>
    </rPh>
    <rPh sb="209" eb="212">
      <t>シヨウリョウ</t>
    </rPh>
    <rPh sb="212" eb="214">
      <t>シュウニュウ</t>
    </rPh>
    <rPh sb="220" eb="222">
      <t>ジョウタイ</t>
    </rPh>
    <rPh sb="226" eb="228">
      <t>コウシン</t>
    </rPh>
    <rPh sb="228" eb="230">
      <t>ヒヨウ</t>
    </rPh>
    <rPh sb="231" eb="233">
      <t>ヨクセイ</t>
    </rPh>
    <rPh sb="234" eb="236">
      <t>ヒツヨウ</t>
    </rPh>
    <rPh sb="239" eb="241">
      <t>シセツ</t>
    </rPh>
    <rPh sb="241" eb="243">
      <t>トウゴウ</t>
    </rPh>
    <rPh sb="244" eb="246">
      <t>コウキョウ</t>
    </rPh>
    <rPh sb="246" eb="249">
      <t>ゲスイドウ</t>
    </rPh>
    <rPh sb="251" eb="253">
      <t>セツゾク</t>
    </rPh>
    <rPh sb="254" eb="255">
      <t>スス</t>
    </rPh>
    <rPh sb="262" eb="266">
      <t>ケイヒカイシュウ</t>
    </rPh>
    <rPh sb="266" eb="267">
      <t>リツ</t>
    </rPh>
    <rPh sb="269" eb="271">
      <t>オスイ</t>
    </rPh>
    <rPh sb="271" eb="273">
      <t>ショリ</t>
    </rPh>
    <rPh sb="273" eb="275">
      <t>ヒヨウ</t>
    </rPh>
    <rPh sb="276" eb="279">
      <t>シヨウリョウ</t>
    </rPh>
    <rPh sb="282" eb="284">
      <t>テイド</t>
    </rPh>
    <rPh sb="284" eb="285">
      <t>マカナ</t>
    </rPh>
    <rPh sb="291" eb="292">
      <t>アラワ</t>
    </rPh>
    <rPh sb="294" eb="296">
      <t>ゲンジョウ</t>
    </rPh>
    <rPh sb="297" eb="299">
      <t>ヒヨウ</t>
    </rPh>
    <rPh sb="300" eb="302">
      <t>タイハン</t>
    </rPh>
    <rPh sb="303" eb="307">
      <t>イッパンカイケイ</t>
    </rPh>
    <rPh sb="310" eb="312">
      <t>クリイレ</t>
    </rPh>
    <rPh sb="312" eb="313">
      <t>キン</t>
    </rPh>
    <rPh sb="314" eb="315">
      <t>タヨ</t>
    </rPh>
    <rPh sb="319" eb="321">
      <t>ジョウタイ</t>
    </rPh>
    <rPh sb="325" eb="327">
      <t>オスイ</t>
    </rPh>
    <rPh sb="327" eb="329">
      <t>ショリ</t>
    </rPh>
    <rPh sb="329" eb="330">
      <t>ヒ</t>
    </rPh>
    <rPh sb="330" eb="331">
      <t>ヨウ</t>
    </rPh>
    <rPh sb="332" eb="334">
      <t>サクゲン</t>
    </rPh>
    <rPh sb="335" eb="338">
      <t>シヨウリョウ</t>
    </rPh>
    <rPh sb="338" eb="340">
      <t>シュウニュウ</t>
    </rPh>
    <rPh sb="341" eb="343">
      <t>カクホ</t>
    </rPh>
    <rPh sb="344" eb="346">
      <t>ヒツヨウ</t>
    </rPh>
    <rPh sb="352" eb="354">
      <t>オスイ</t>
    </rPh>
    <rPh sb="354" eb="356">
      <t>ショリ</t>
    </rPh>
    <rPh sb="356" eb="358">
      <t>ゲンカ</t>
    </rPh>
    <rPh sb="360" eb="362">
      <t>ユウシュウ</t>
    </rPh>
    <rPh sb="362" eb="364">
      <t>スイリョウ</t>
    </rPh>
    <rPh sb="366" eb="367">
      <t>ア</t>
    </rPh>
    <rPh sb="370" eb="372">
      <t>オスイ</t>
    </rPh>
    <rPh sb="372" eb="374">
      <t>ショリ</t>
    </rPh>
    <rPh sb="374" eb="376">
      <t>ヒヨウ</t>
    </rPh>
    <rPh sb="377" eb="378">
      <t>アラワ</t>
    </rPh>
    <rPh sb="380" eb="382">
      <t>ゲンジョウ</t>
    </rPh>
    <rPh sb="383" eb="385">
      <t>セツゾク</t>
    </rPh>
    <rPh sb="385" eb="386">
      <t>リツ</t>
    </rPh>
    <rPh sb="386" eb="388">
      <t>コウジョウ</t>
    </rPh>
    <rPh sb="389" eb="390">
      <t>ム</t>
    </rPh>
    <rPh sb="392" eb="396">
      <t>ユウシュウスイリョウ</t>
    </rPh>
    <rPh sb="396" eb="398">
      <t>ゾウカ</t>
    </rPh>
    <rPh sb="400" eb="402">
      <t>トリクミ</t>
    </rPh>
    <rPh sb="402" eb="403">
      <t>トウ</t>
    </rPh>
    <rPh sb="404" eb="406">
      <t>ケイエイ</t>
    </rPh>
    <rPh sb="406" eb="408">
      <t>カイゼン</t>
    </rPh>
    <rPh sb="409" eb="411">
      <t>ヒツヨウ</t>
    </rPh>
    <rPh sb="417" eb="419">
      <t>シセツ</t>
    </rPh>
    <rPh sb="419" eb="421">
      <t>リヨウ</t>
    </rPh>
    <rPh sb="424" eb="426">
      <t>シセツ</t>
    </rPh>
    <rPh sb="426" eb="427">
      <t>トウ</t>
    </rPh>
    <rPh sb="428" eb="430">
      <t>イチニチ</t>
    </rPh>
    <rPh sb="430" eb="431">
      <t>ア</t>
    </rPh>
    <rPh sb="434" eb="436">
      <t>タイオウ</t>
    </rPh>
    <rPh sb="436" eb="438">
      <t>カノウ</t>
    </rPh>
    <rPh sb="439" eb="441">
      <t>カドウ</t>
    </rPh>
    <rPh sb="441" eb="443">
      <t>ノウリョク</t>
    </rPh>
    <rPh sb="444" eb="445">
      <t>タイ</t>
    </rPh>
    <rPh sb="447" eb="449">
      <t>ヘイキン</t>
    </rPh>
    <rPh sb="449" eb="451">
      <t>ショリ</t>
    </rPh>
    <rPh sb="451" eb="453">
      <t>スイリョウ</t>
    </rPh>
    <rPh sb="454" eb="456">
      <t>ワリアイ</t>
    </rPh>
    <rPh sb="460" eb="461">
      <t>シタ</t>
    </rPh>
    <rPh sb="467" eb="469">
      <t>シセツ</t>
    </rPh>
    <rPh sb="470" eb="473">
      <t>トウハイゴウ</t>
    </rPh>
    <rPh sb="474" eb="475">
      <t>スス</t>
    </rPh>
    <rPh sb="477" eb="479">
      <t>テキセイ</t>
    </rPh>
    <rPh sb="480" eb="482">
      <t>シセツ</t>
    </rPh>
    <rPh sb="482" eb="484">
      <t>キボ</t>
    </rPh>
    <rPh sb="487" eb="489">
      <t>ヒツヨウ</t>
    </rPh>
    <rPh sb="495" eb="498">
      <t>スイセンカ</t>
    </rPh>
    <rPh sb="501" eb="504">
      <t>コウキョウヨウ</t>
    </rPh>
    <rPh sb="504" eb="506">
      <t>スイイキ</t>
    </rPh>
    <rPh sb="507" eb="509">
      <t>スイシツ</t>
    </rPh>
    <rPh sb="509" eb="511">
      <t>ホゼン</t>
    </rPh>
    <rPh sb="512" eb="514">
      <t>カンテン</t>
    </rPh>
    <rPh sb="514" eb="515">
      <t>トウ</t>
    </rPh>
    <rPh sb="527" eb="528">
      <t>ノゾ</t>
    </rPh>
    <rPh sb="532" eb="535">
      <t>スイセンカ</t>
    </rPh>
    <rPh sb="536" eb="539">
      <t>ショウキョクテキ</t>
    </rPh>
    <rPh sb="540" eb="543">
      <t>コウレイシャ</t>
    </rPh>
    <rPh sb="543" eb="545">
      <t>セタイ</t>
    </rPh>
    <rPh sb="546" eb="547">
      <t>オオ</t>
    </rPh>
    <rPh sb="553" eb="554">
      <t>コ</t>
    </rPh>
    <rPh sb="555" eb="557">
      <t>ヘイキン</t>
    </rPh>
    <rPh sb="558" eb="560">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</si>
</sst>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104-4BD8-AD0A-ED312EE693F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0.02</c:v>
                </c:pt>
                <c:pt idx="4">
                  <c:v>0.01</c:v>
                </c:pt>
              </c:numCache>
            </c:numRef>
          </c:val>
          <c:smooth val="0"/>
          <c:extLst>
            <c:ext xmlns:c16="http://schemas.microsoft.com/office/drawing/2014/chart" uri="{C3380CC4-5D6E-409C-BE32-E72D297353CC}">
              <c16:uniqueId val="{00000001-C104-4BD8-AD0A-ED312EE693F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103.54</c:v>
                </c:pt>
                <c:pt idx="4">
                  <c:v>102.79</c:v>
                </c:pt>
              </c:numCache>
            </c:numRef>
          </c:val>
          <c:extLst>
            <c:ext xmlns:c16="http://schemas.microsoft.com/office/drawing/2014/chart" uri="{C3380CC4-5D6E-409C-BE32-E72D297353CC}">
              <c16:uniqueId val="{00000000-D383-4FA8-BE18-EB526780130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103.09</c:v>
                </c:pt>
                <c:pt idx="4">
                  <c:v>102.11</c:v>
                </c:pt>
              </c:numCache>
            </c:numRef>
          </c:val>
          <c:smooth val="0"/>
          <c:extLst>
            <c:ext xmlns:c16="http://schemas.microsoft.com/office/drawing/2014/chart" uri="{C3380CC4-5D6E-409C-BE32-E72D297353CC}">
              <c16:uniqueId val="{00000001-D383-4FA8-BE18-EB526780130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3.76</c:v>
                </c:pt>
                <c:pt idx="4">
                  <c:v>7.1</c:v>
                </c:pt>
              </c:numCache>
            </c:numRef>
          </c:val>
          <c:extLst>
            <c:ext xmlns:c16="http://schemas.microsoft.com/office/drawing/2014/chart" uri="{C3380CC4-5D6E-409C-BE32-E72D297353CC}">
              <c16:uniqueId val="{00000000-49CC-4B0E-B253-5CCA0DAD515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24.8</c:v>
                </c:pt>
                <c:pt idx="4">
                  <c:v>28.12</c:v>
                </c:pt>
              </c:numCache>
            </c:numRef>
          </c:val>
          <c:smooth val="0"/>
          <c:extLst>
            <c:ext xmlns:c16="http://schemas.microsoft.com/office/drawing/2014/chart" uri="{C3380CC4-5D6E-409C-BE32-E72D297353CC}">
              <c16:uniqueId val="{00000001-49CC-4B0E-B253-5CCA0DAD515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1DA0-4C8D-8EE0-3A39BF553F5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1DA0-4C8D-8EE0-3A39BF553F5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D40-42A6-8D49-F09F3D7F6D6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101.24</c:v>
                </c:pt>
                <c:pt idx="4">
                  <c:v>124.9</c:v>
                </c:pt>
              </c:numCache>
            </c:numRef>
          </c:val>
          <c:smooth val="0"/>
          <c:extLst>
            <c:ext xmlns:c16="http://schemas.microsoft.com/office/drawing/2014/chart" uri="{C3380CC4-5D6E-409C-BE32-E72D297353CC}">
              <c16:uniqueId val="{00000001-DD40-42A6-8D49-F09F3D7F6D6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24.96</c:v>
                </c:pt>
                <c:pt idx="4">
                  <c:v>27.3</c:v>
                </c:pt>
              </c:numCache>
            </c:numRef>
          </c:val>
          <c:extLst>
            <c:ext xmlns:c16="http://schemas.microsoft.com/office/drawing/2014/chart" uri="{C3380CC4-5D6E-409C-BE32-E72D297353CC}">
              <c16:uniqueId val="{00000000-A776-4371-8ECB-D598A5FB85C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37.24</c:v>
                </c:pt>
                <c:pt idx="4">
                  <c:v>33.58</c:v>
                </c:pt>
              </c:numCache>
            </c:numRef>
          </c:val>
          <c:smooth val="0"/>
          <c:extLst>
            <c:ext xmlns:c16="http://schemas.microsoft.com/office/drawing/2014/chart" uri="{C3380CC4-5D6E-409C-BE32-E72D297353CC}">
              <c16:uniqueId val="{00000001-A776-4371-8ECB-D598A5FB85C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4602.07</c:v>
                </c:pt>
                <c:pt idx="4">
                  <c:v>4197.08</c:v>
                </c:pt>
              </c:numCache>
            </c:numRef>
          </c:val>
          <c:extLst>
            <c:ext xmlns:c16="http://schemas.microsoft.com/office/drawing/2014/chart" uri="{C3380CC4-5D6E-409C-BE32-E72D297353CC}">
              <c16:uniqueId val="{00000000-AD7A-4021-9BA6-CDCA7CE566D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783.8</c:v>
                </c:pt>
                <c:pt idx="4">
                  <c:v>778.81</c:v>
                </c:pt>
              </c:numCache>
            </c:numRef>
          </c:val>
          <c:smooth val="0"/>
          <c:extLst>
            <c:ext xmlns:c16="http://schemas.microsoft.com/office/drawing/2014/chart" uri="{C3380CC4-5D6E-409C-BE32-E72D297353CC}">
              <c16:uniqueId val="{00000001-AD7A-4021-9BA6-CDCA7CE566D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79.56</c:v>
                </c:pt>
                <c:pt idx="4">
                  <c:v>83.96</c:v>
                </c:pt>
              </c:numCache>
            </c:numRef>
          </c:val>
          <c:extLst>
            <c:ext xmlns:c16="http://schemas.microsoft.com/office/drawing/2014/chart" uri="{C3380CC4-5D6E-409C-BE32-E72D297353CC}">
              <c16:uniqueId val="{00000000-C078-4D64-AB9D-495253C07F3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68.11</c:v>
                </c:pt>
                <c:pt idx="4">
                  <c:v>67.23</c:v>
                </c:pt>
              </c:numCache>
            </c:numRef>
          </c:val>
          <c:smooth val="0"/>
          <c:extLst>
            <c:ext xmlns:c16="http://schemas.microsoft.com/office/drawing/2014/chart" uri="{C3380CC4-5D6E-409C-BE32-E72D297353CC}">
              <c16:uniqueId val="{00000001-C078-4D64-AB9D-495253C07F3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185.79</c:v>
                </c:pt>
                <c:pt idx="4">
                  <c:v>197.11</c:v>
                </c:pt>
              </c:numCache>
            </c:numRef>
          </c:val>
          <c:extLst>
            <c:ext xmlns:c16="http://schemas.microsoft.com/office/drawing/2014/chart" uri="{C3380CC4-5D6E-409C-BE32-E72D297353CC}">
              <c16:uniqueId val="{00000000-F241-4EC8-8B24-237E1A10AD2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222.41</c:v>
                </c:pt>
                <c:pt idx="4">
                  <c:v>228.21</c:v>
                </c:pt>
              </c:numCache>
            </c:numRef>
          </c:val>
          <c:smooth val="0"/>
          <c:extLst>
            <c:ext xmlns:c16="http://schemas.microsoft.com/office/drawing/2014/chart" uri="{C3380CC4-5D6E-409C-BE32-E72D297353CC}">
              <c16:uniqueId val="{00000001-F241-4EC8-8B24-237E1A10AD2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41.1</c:v>
                </c:pt>
                <c:pt idx="4">
                  <c:v>36.68</c:v>
                </c:pt>
              </c:numCache>
            </c:numRef>
          </c:val>
          <c:extLst>
            <c:ext xmlns:c16="http://schemas.microsoft.com/office/drawing/2014/chart" uri="{C3380CC4-5D6E-409C-BE32-E72D297353CC}">
              <c16:uniqueId val="{00000000-696C-4190-A08D-35FCF05A04A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55.26</c:v>
                </c:pt>
                <c:pt idx="4">
                  <c:v>54.54</c:v>
                </c:pt>
              </c:numCache>
            </c:numRef>
          </c:val>
          <c:smooth val="0"/>
          <c:extLst>
            <c:ext xmlns:c16="http://schemas.microsoft.com/office/drawing/2014/chart" uri="{C3380CC4-5D6E-409C-BE32-E72D297353CC}">
              <c16:uniqueId val="{00000001-696C-4190-A08D-35FCF05A04A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93.63</c:v>
                </c:pt>
                <c:pt idx="4">
                  <c:v>93.73</c:v>
                </c:pt>
              </c:numCache>
            </c:numRef>
          </c:val>
          <c:extLst>
            <c:ext xmlns:c16="http://schemas.microsoft.com/office/drawing/2014/chart" uri="{C3380CC4-5D6E-409C-BE32-E72D297353CC}">
              <c16:uniqueId val="{00000000-D4F8-402D-AC11-EBAF56129D2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90.52</c:v>
                </c:pt>
                <c:pt idx="4">
                  <c:v>90.3</c:v>
                </c:pt>
              </c:numCache>
            </c:numRef>
          </c:val>
          <c:smooth val="0"/>
          <c:extLst>
            <c:ext xmlns:c16="http://schemas.microsoft.com/office/drawing/2014/chart" uri="{C3380CC4-5D6E-409C-BE32-E72D297353CC}">
              <c16:uniqueId val="{00000001-D4F8-402D-AC11-EBAF56129D2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CC39" sqref="CC39"/>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奥州市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F1</v>
      </c>
      <c r="X8" s="40"/>
      <c r="Y8" s="40"/>
      <c r="Z8" s="40"/>
      <c r="AA8" s="40"/>
      <c r="AB8" s="40"/>
      <c r="AC8" s="40"/>
      <c r="AD8" s="41" t="str">
        <f>データ!$M$6</f>
        <v>非設置</v>
      </c>
      <c r="AE8" s="41"/>
      <c r="AF8" s="41"/>
      <c r="AG8" s="41"/>
      <c r="AH8" s="41"/>
      <c r="AI8" s="41"/>
      <c r="AJ8" s="41"/>
      <c r="AK8" s="3"/>
      <c r="AL8" s="42">
        <f>データ!S6</f>
        <v>113162</v>
      </c>
      <c r="AM8" s="42"/>
      <c r="AN8" s="42"/>
      <c r="AO8" s="42"/>
      <c r="AP8" s="42"/>
      <c r="AQ8" s="42"/>
      <c r="AR8" s="42"/>
      <c r="AS8" s="42"/>
      <c r="AT8" s="35">
        <f>データ!T6</f>
        <v>993.3</v>
      </c>
      <c r="AU8" s="35"/>
      <c r="AV8" s="35"/>
      <c r="AW8" s="35"/>
      <c r="AX8" s="35"/>
      <c r="AY8" s="35"/>
      <c r="AZ8" s="35"/>
      <c r="BA8" s="35"/>
      <c r="BB8" s="35">
        <f>データ!U6</f>
        <v>113.93</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48.87</v>
      </c>
      <c r="J10" s="35"/>
      <c r="K10" s="35"/>
      <c r="L10" s="35"/>
      <c r="M10" s="35"/>
      <c r="N10" s="35"/>
      <c r="O10" s="35"/>
      <c r="P10" s="35">
        <f>データ!P6</f>
        <v>13.57</v>
      </c>
      <c r="Q10" s="35"/>
      <c r="R10" s="35"/>
      <c r="S10" s="35"/>
      <c r="T10" s="35"/>
      <c r="U10" s="35"/>
      <c r="V10" s="35"/>
      <c r="W10" s="35">
        <f>データ!Q6</f>
        <v>93.33</v>
      </c>
      <c r="X10" s="35"/>
      <c r="Y10" s="35"/>
      <c r="Z10" s="35"/>
      <c r="AA10" s="35"/>
      <c r="AB10" s="35"/>
      <c r="AC10" s="35"/>
      <c r="AD10" s="42">
        <f>データ!R6</f>
        <v>3300</v>
      </c>
      <c r="AE10" s="42"/>
      <c r="AF10" s="42"/>
      <c r="AG10" s="42"/>
      <c r="AH10" s="42"/>
      <c r="AI10" s="42"/>
      <c r="AJ10" s="42"/>
      <c r="AK10" s="2"/>
      <c r="AL10" s="42">
        <f>データ!V6</f>
        <v>15268</v>
      </c>
      <c r="AM10" s="42"/>
      <c r="AN10" s="42"/>
      <c r="AO10" s="42"/>
      <c r="AP10" s="42"/>
      <c r="AQ10" s="42"/>
      <c r="AR10" s="42"/>
      <c r="AS10" s="42"/>
      <c r="AT10" s="35">
        <f>データ!W6</f>
        <v>9.6</v>
      </c>
      <c r="AU10" s="35"/>
      <c r="AV10" s="35"/>
      <c r="AW10" s="35"/>
      <c r="AX10" s="35"/>
      <c r="AY10" s="35"/>
      <c r="AZ10" s="35"/>
      <c r="BA10" s="35"/>
      <c r="BB10" s="35">
        <f>データ!X6</f>
        <v>1590.42</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2">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2">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116</v>
      </c>
      <c r="BM16" s="62"/>
      <c r="BN16" s="62"/>
      <c r="BO16" s="62"/>
      <c r="BP16" s="62"/>
      <c r="BQ16" s="62"/>
      <c r="BR16" s="62"/>
      <c r="BS16" s="62"/>
      <c r="BT16" s="62"/>
      <c r="BU16" s="62"/>
      <c r="BV16" s="62"/>
      <c r="BW16" s="62"/>
      <c r="BX16" s="62"/>
      <c r="BY16" s="62"/>
      <c r="BZ16" s="6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114</v>
      </c>
      <c r="BM47" s="62"/>
      <c r="BN47" s="62"/>
      <c r="BO47" s="62"/>
      <c r="BP47" s="62"/>
      <c r="BQ47" s="62"/>
      <c r="BR47" s="62"/>
      <c r="BS47" s="62"/>
      <c r="BT47" s="62"/>
      <c r="BU47" s="62"/>
      <c r="BV47" s="62"/>
      <c r="BW47" s="62"/>
      <c r="BX47" s="62"/>
      <c r="BY47" s="62"/>
      <c r="BZ47" s="6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2">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2">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115</v>
      </c>
      <c r="BM66" s="62"/>
      <c r="BN66" s="62"/>
      <c r="BO66" s="62"/>
      <c r="BP66" s="62"/>
      <c r="BQ66" s="62"/>
      <c r="BR66" s="62"/>
      <c r="BS66" s="62"/>
      <c r="BT66" s="62"/>
      <c r="BU66" s="62"/>
      <c r="BV66" s="62"/>
      <c r="BW66" s="62"/>
      <c r="BX66" s="62"/>
      <c r="BY66" s="62"/>
      <c r="BZ66" s="6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sXTiLvALBnLyp6K7T6BnNI4RBb0b72xSr/j1J/5ienLFB0Wj5bumFspsxnzdoUihyZvUVnaB6emDPED68nWxUA==" saltValue="q0KeMS9m67U/hNbwL8uxB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2021</v>
      </c>
      <c r="C6" s="19">
        <f t="shared" ref="C6:X6" si="3">C7</f>
        <v>32158</v>
      </c>
      <c r="D6" s="19">
        <f t="shared" si="3"/>
        <v>46</v>
      </c>
      <c r="E6" s="19">
        <f t="shared" si="3"/>
        <v>17</v>
      </c>
      <c r="F6" s="19">
        <f t="shared" si="3"/>
        <v>5</v>
      </c>
      <c r="G6" s="19">
        <f t="shared" si="3"/>
        <v>0</v>
      </c>
      <c r="H6" s="19" t="str">
        <f t="shared" si="3"/>
        <v>岩手県　奥州市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48.87</v>
      </c>
      <c r="P6" s="20">
        <f t="shared" si="3"/>
        <v>13.57</v>
      </c>
      <c r="Q6" s="20">
        <f t="shared" si="3"/>
        <v>93.33</v>
      </c>
      <c r="R6" s="20">
        <f t="shared" si="3"/>
        <v>3300</v>
      </c>
      <c r="S6" s="20">
        <f t="shared" si="3"/>
        <v>113162</v>
      </c>
      <c r="T6" s="20">
        <f t="shared" si="3"/>
        <v>993.3</v>
      </c>
      <c r="U6" s="20">
        <f t="shared" si="3"/>
        <v>113.93</v>
      </c>
      <c r="V6" s="20">
        <f t="shared" si="3"/>
        <v>15268</v>
      </c>
      <c r="W6" s="20">
        <f t="shared" si="3"/>
        <v>9.6</v>
      </c>
      <c r="X6" s="20">
        <f t="shared" si="3"/>
        <v>1590.42</v>
      </c>
      <c r="Y6" s="21" t="str">
        <f>IF(Y7="",NA(),Y7)</f>
        <v>-</v>
      </c>
      <c r="Z6" s="21" t="str">
        <f t="shared" ref="Z6:AH6" si="4">IF(Z7="",NA(),Z7)</f>
        <v>-</v>
      </c>
      <c r="AA6" s="21" t="str">
        <f t="shared" si="4"/>
        <v>-</v>
      </c>
      <c r="AB6" s="21">
        <f t="shared" si="4"/>
        <v>103.54</v>
      </c>
      <c r="AC6" s="21">
        <f t="shared" si="4"/>
        <v>102.79</v>
      </c>
      <c r="AD6" s="21" t="str">
        <f t="shared" si="4"/>
        <v>-</v>
      </c>
      <c r="AE6" s="21" t="str">
        <f t="shared" si="4"/>
        <v>-</v>
      </c>
      <c r="AF6" s="21" t="str">
        <f t="shared" si="4"/>
        <v>-</v>
      </c>
      <c r="AG6" s="21">
        <f t="shared" si="4"/>
        <v>103.09</v>
      </c>
      <c r="AH6" s="21">
        <f t="shared" si="4"/>
        <v>102.11</v>
      </c>
      <c r="AI6" s="20" t="str">
        <f>IF(AI7="","",IF(AI7="-","【-】","【"&amp;SUBSTITUTE(TEXT(AI7,"#,##0.00"),"-","△")&amp;"】"))</f>
        <v>【104.16】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101.24</v>
      </c>
      <c r="AS6" s="21">
        <f t="shared" si="5"/>
        <v>124.9</v>
      </c>
      <c r="AT6" s="20" t="str">
        <f>IF(AT7="","",IF(AT7="-","【-】","【"&amp;SUBSTITUTE(TEXT(AT7,"#,##0.00"),"-","△")&amp;"】"))</f>
        <v>【128.23】</v>
      </c>
      <c r="AU6" s="21" t="str">
        <f>IF(AU7="",NA(),AU7)</f>
        <v>-</v>
      </c>
      <c r="AV6" s="21" t="str">
        <f t="shared" ref="AV6:BD6" si="6">IF(AV7="",NA(),AV7)</f>
        <v>-</v>
      </c>
      <c r="AW6" s="21" t="str">
        <f t="shared" si="6"/>
        <v>-</v>
      </c>
      <c r="AX6" s="21">
        <f t="shared" si="6"/>
        <v>24.96</v>
      </c>
      <c r="AY6" s="21">
        <f t="shared" si="6"/>
        <v>27.3</v>
      </c>
      <c r="AZ6" s="21" t="str">
        <f t="shared" si="6"/>
        <v>-</v>
      </c>
      <c r="BA6" s="21" t="str">
        <f t="shared" si="6"/>
        <v>-</v>
      </c>
      <c r="BB6" s="21" t="str">
        <f t="shared" si="6"/>
        <v>-</v>
      </c>
      <c r="BC6" s="21">
        <f t="shared" si="6"/>
        <v>37.24</v>
      </c>
      <c r="BD6" s="21">
        <f t="shared" si="6"/>
        <v>33.58</v>
      </c>
      <c r="BE6" s="20" t="str">
        <f>IF(BE7="","",IF(BE7="-","【-】","【"&amp;SUBSTITUTE(TEXT(BE7,"#,##0.00"),"-","△")&amp;"】"))</f>
        <v>【34.77】</v>
      </c>
      <c r="BF6" s="21" t="str">
        <f>IF(BF7="",NA(),BF7)</f>
        <v>-</v>
      </c>
      <c r="BG6" s="21" t="str">
        <f t="shared" ref="BG6:BO6" si="7">IF(BG7="",NA(),BG7)</f>
        <v>-</v>
      </c>
      <c r="BH6" s="21" t="str">
        <f t="shared" si="7"/>
        <v>-</v>
      </c>
      <c r="BI6" s="21">
        <f t="shared" si="7"/>
        <v>4602.07</v>
      </c>
      <c r="BJ6" s="21">
        <f t="shared" si="7"/>
        <v>4197.08</v>
      </c>
      <c r="BK6" s="21" t="str">
        <f t="shared" si="7"/>
        <v>-</v>
      </c>
      <c r="BL6" s="21" t="str">
        <f t="shared" si="7"/>
        <v>-</v>
      </c>
      <c r="BM6" s="21" t="str">
        <f t="shared" si="7"/>
        <v>-</v>
      </c>
      <c r="BN6" s="21">
        <f t="shared" si="7"/>
        <v>783.8</v>
      </c>
      <c r="BO6" s="21">
        <f t="shared" si="7"/>
        <v>778.81</v>
      </c>
      <c r="BP6" s="20" t="str">
        <f>IF(BP7="","",IF(BP7="-","【-】","【"&amp;SUBSTITUTE(TEXT(BP7,"#,##0.00"),"-","△")&amp;"】"))</f>
        <v>【786.37】</v>
      </c>
      <c r="BQ6" s="21" t="str">
        <f>IF(BQ7="",NA(),BQ7)</f>
        <v>-</v>
      </c>
      <c r="BR6" s="21" t="str">
        <f t="shared" ref="BR6:BZ6" si="8">IF(BR7="",NA(),BR7)</f>
        <v>-</v>
      </c>
      <c r="BS6" s="21" t="str">
        <f t="shared" si="8"/>
        <v>-</v>
      </c>
      <c r="BT6" s="21">
        <f t="shared" si="8"/>
        <v>79.56</v>
      </c>
      <c r="BU6" s="21">
        <f t="shared" si="8"/>
        <v>83.96</v>
      </c>
      <c r="BV6" s="21" t="str">
        <f t="shared" si="8"/>
        <v>-</v>
      </c>
      <c r="BW6" s="21" t="str">
        <f t="shared" si="8"/>
        <v>-</v>
      </c>
      <c r="BX6" s="21" t="str">
        <f t="shared" si="8"/>
        <v>-</v>
      </c>
      <c r="BY6" s="21">
        <f t="shared" si="8"/>
        <v>68.11</v>
      </c>
      <c r="BZ6" s="21">
        <f t="shared" si="8"/>
        <v>67.23</v>
      </c>
      <c r="CA6" s="20" t="str">
        <f>IF(CA7="","",IF(CA7="-","【-】","【"&amp;SUBSTITUTE(TEXT(CA7,"#,##0.00"),"-","△")&amp;"】"))</f>
        <v>【60.65】</v>
      </c>
      <c r="CB6" s="21" t="str">
        <f>IF(CB7="",NA(),CB7)</f>
        <v>-</v>
      </c>
      <c r="CC6" s="21" t="str">
        <f t="shared" ref="CC6:CK6" si="9">IF(CC7="",NA(),CC7)</f>
        <v>-</v>
      </c>
      <c r="CD6" s="21" t="str">
        <f t="shared" si="9"/>
        <v>-</v>
      </c>
      <c r="CE6" s="21">
        <f t="shared" si="9"/>
        <v>185.79</v>
      </c>
      <c r="CF6" s="21">
        <f t="shared" si="9"/>
        <v>197.11</v>
      </c>
      <c r="CG6" s="21" t="str">
        <f t="shared" si="9"/>
        <v>-</v>
      </c>
      <c r="CH6" s="21" t="str">
        <f t="shared" si="9"/>
        <v>-</v>
      </c>
      <c r="CI6" s="21" t="str">
        <f t="shared" si="9"/>
        <v>-</v>
      </c>
      <c r="CJ6" s="21">
        <f t="shared" si="9"/>
        <v>222.41</v>
      </c>
      <c r="CK6" s="21">
        <f t="shared" si="9"/>
        <v>228.21</v>
      </c>
      <c r="CL6" s="20" t="str">
        <f>IF(CL7="","",IF(CL7="-","【-】","【"&amp;SUBSTITUTE(TEXT(CL7,"#,##0.00"),"-","△")&amp;"】"))</f>
        <v>【256.97】</v>
      </c>
      <c r="CM6" s="21" t="str">
        <f>IF(CM7="",NA(),CM7)</f>
        <v>-</v>
      </c>
      <c r="CN6" s="21" t="str">
        <f t="shared" ref="CN6:CV6" si="10">IF(CN7="",NA(),CN7)</f>
        <v>-</v>
      </c>
      <c r="CO6" s="21" t="str">
        <f t="shared" si="10"/>
        <v>-</v>
      </c>
      <c r="CP6" s="21">
        <f t="shared" si="10"/>
        <v>41.1</v>
      </c>
      <c r="CQ6" s="21">
        <f t="shared" si="10"/>
        <v>36.68</v>
      </c>
      <c r="CR6" s="21" t="str">
        <f t="shared" si="10"/>
        <v>-</v>
      </c>
      <c r="CS6" s="21" t="str">
        <f t="shared" si="10"/>
        <v>-</v>
      </c>
      <c r="CT6" s="21" t="str">
        <f t="shared" si="10"/>
        <v>-</v>
      </c>
      <c r="CU6" s="21">
        <f t="shared" si="10"/>
        <v>55.26</v>
      </c>
      <c r="CV6" s="21">
        <f t="shared" si="10"/>
        <v>54.54</v>
      </c>
      <c r="CW6" s="20" t="str">
        <f>IF(CW7="","",IF(CW7="-","【-】","【"&amp;SUBSTITUTE(TEXT(CW7,"#,##0.00"),"-","△")&amp;"】"))</f>
        <v>【61.14】</v>
      </c>
      <c r="CX6" s="21" t="str">
        <f>IF(CX7="",NA(),CX7)</f>
        <v>-</v>
      </c>
      <c r="CY6" s="21" t="str">
        <f t="shared" ref="CY6:DG6" si="11">IF(CY7="",NA(),CY7)</f>
        <v>-</v>
      </c>
      <c r="CZ6" s="21" t="str">
        <f t="shared" si="11"/>
        <v>-</v>
      </c>
      <c r="DA6" s="21">
        <f t="shared" si="11"/>
        <v>93.63</v>
      </c>
      <c r="DB6" s="21">
        <f t="shared" si="11"/>
        <v>93.73</v>
      </c>
      <c r="DC6" s="21" t="str">
        <f t="shared" si="11"/>
        <v>-</v>
      </c>
      <c r="DD6" s="21" t="str">
        <f t="shared" si="11"/>
        <v>-</v>
      </c>
      <c r="DE6" s="21" t="str">
        <f t="shared" si="11"/>
        <v>-</v>
      </c>
      <c r="DF6" s="21">
        <f t="shared" si="11"/>
        <v>90.52</v>
      </c>
      <c r="DG6" s="21">
        <f t="shared" si="11"/>
        <v>90.3</v>
      </c>
      <c r="DH6" s="20" t="str">
        <f>IF(DH7="","",IF(DH7="-","【-】","【"&amp;SUBSTITUTE(TEXT(DH7,"#,##0.00"),"-","△")&amp;"】"))</f>
        <v>【86.91】</v>
      </c>
      <c r="DI6" s="21" t="str">
        <f>IF(DI7="",NA(),DI7)</f>
        <v>-</v>
      </c>
      <c r="DJ6" s="21" t="str">
        <f t="shared" ref="DJ6:DR6" si="12">IF(DJ7="",NA(),DJ7)</f>
        <v>-</v>
      </c>
      <c r="DK6" s="21" t="str">
        <f t="shared" si="12"/>
        <v>-</v>
      </c>
      <c r="DL6" s="21">
        <f t="shared" si="12"/>
        <v>3.76</v>
      </c>
      <c r="DM6" s="21">
        <f t="shared" si="12"/>
        <v>7.1</v>
      </c>
      <c r="DN6" s="21" t="str">
        <f t="shared" si="12"/>
        <v>-</v>
      </c>
      <c r="DO6" s="21" t="str">
        <f t="shared" si="12"/>
        <v>-</v>
      </c>
      <c r="DP6" s="21" t="str">
        <f t="shared" si="12"/>
        <v>-</v>
      </c>
      <c r="DQ6" s="21">
        <f t="shared" si="12"/>
        <v>24.8</v>
      </c>
      <c r="DR6" s="21">
        <f t="shared" si="12"/>
        <v>28.12</v>
      </c>
      <c r="DS6" s="20" t="str">
        <f>IF(DS7="","",IF(DS7="-","【-】","【"&amp;SUBSTITUTE(TEXT(DS7,"#,##0.00"),"-","△")&amp;"】"))</f>
        <v>【24.95】</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0.02</v>
      </c>
      <c r="EN6" s="21">
        <f t="shared" si="14"/>
        <v>0.01</v>
      </c>
      <c r="EO6" s="20" t="str">
        <f>IF(EO7="","",IF(EO7="-","【-】","【"&amp;SUBSTITUTE(TEXT(EO7,"#,##0.00"),"-","△")&amp;"】"))</f>
        <v>【0.03】</v>
      </c>
    </row>
    <row r="7" spans="1:148" s="22" customFormat="1" x14ac:dyDescent="0.2">
      <c r="A7" s="14"/>
      <c r="B7" s="23">
        <v>2021</v>
      </c>
      <c r="C7" s="23">
        <v>32158</v>
      </c>
      <c r="D7" s="23">
        <v>46</v>
      </c>
      <c r="E7" s="23">
        <v>17</v>
      </c>
      <c r="F7" s="23">
        <v>5</v>
      </c>
      <c r="G7" s="23">
        <v>0</v>
      </c>
      <c r="H7" s="23" t="s">
        <v>96</v>
      </c>
      <c r="I7" s="23" t="s">
        <v>97</v>
      </c>
      <c r="J7" s="23" t="s">
        <v>98</v>
      </c>
      <c r="K7" s="23" t="s">
        <v>99</v>
      </c>
      <c r="L7" s="23" t="s">
        <v>100</v>
      </c>
      <c r="M7" s="23" t="s">
        <v>101</v>
      </c>
      <c r="N7" s="24" t="s">
        <v>102</v>
      </c>
      <c r="O7" s="24">
        <v>48.87</v>
      </c>
      <c r="P7" s="24">
        <v>13.57</v>
      </c>
      <c r="Q7" s="24">
        <v>93.33</v>
      </c>
      <c r="R7" s="24">
        <v>3300</v>
      </c>
      <c r="S7" s="24">
        <v>113162</v>
      </c>
      <c r="T7" s="24">
        <v>993.3</v>
      </c>
      <c r="U7" s="24">
        <v>113.93</v>
      </c>
      <c r="V7" s="24">
        <v>15268</v>
      </c>
      <c r="W7" s="24">
        <v>9.6</v>
      </c>
      <c r="X7" s="24">
        <v>1590.42</v>
      </c>
      <c r="Y7" s="24" t="s">
        <v>102</v>
      </c>
      <c r="Z7" s="24" t="s">
        <v>102</v>
      </c>
      <c r="AA7" s="24" t="s">
        <v>102</v>
      </c>
      <c r="AB7" s="24">
        <v>103.54</v>
      </c>
      <c r="AC7" s="24">
        <v>102.79</v>
      </c>
      <c r="AD7" s="24" t="s">
        <v>102</v>
      </c>
      <c r="AE7" s="24" t="s">
        <v>102</v>
      </c>
      <c r="AF7" s="24" t="s">
        <v>102</v>
      </c>
      <c r="AG7" s="24">
        <v>103.09</v>
      </c>
      <c r="AH7" s="24">
        <v>102.11</v>
      </c>
      <c r="AI7" s="24">
        <v>104.16</v>
      </c>
      <c r="AJ7" s="24" t="s">
        <v>102</v>
      </c>
      <c r="AK7" s="24" t="s">
        <v>102</v>
      </c>
      <c r="AL7" s="24" t="s">
        <v>102</v>
      </c>
      <c r="AM7" s="24">
        <v>0</v>
      </c>
      <c r="AN7" s="24">
        <v>0</v>
      </c>
      <c r="AO7" s="24" t="s">
        <v>102</v>
      </c>
      <c r="AP7" s="24" t="s">
        <v>102</v>
      </c>
      <c r="AQ7" s="24" t="s">
        <v>102</v>
      </c>
      <c r="AR7" s="24">
        <v>101.24</v>
      </c>
      <c r="AS7" s="24">
        <v>124.9</v>
      </c>
      <c r="AT7" s="24">
        <v>128.22999999999999</v>
      </c>
      <c r="AU7" s="24" t="s">
        <v>102</v>
      </c>
      <c r="AV7" s="24" t="s">
        <v>102</v>
      </c>
      <c r="AW7" s="24" t="s">
        <v>102</v>
      </c>
      <c r="AX7" s="24">
        <v>24.96</v>
      </c>
      <c r="AY7" s="24">
        <v>27.3</v>
      </c>
      <c r="AZ7" s="24" t="s">
        <v>102</v>
      </c>
      <c r="BA7" s="24" t="s">
        <v>102</v>
      </c>
      <c r="BB7" s="24" t="s">
        <v>102</v>
      </c>
      <c r="BC7" s="24">
        <v>37.24</v>
      </c>
      <c r="BD7" s="24">
        <v>33.58</v>
      </c>
      <c r="BE7" s="24">
        <v>34.770000000000003</v>
      </c>
      <c r="BF7" s="24" t="s">
        <v>102</v>
      </c>
      <c r="BG7" s="24" t="s">
        <v>102</v>
      </c>
      <c r="BH7" s="24" t="s">
        <v>102</v>
      </c>
      <c r="BI7" s="24">
        <v>4602.07</v>
      </c>
      <c r="BJ7" s="24">
        <v>4197.08</v>
      </c>
      <c r="BK7" s="24" t="s">
        <v>102</v>
      </c>
      <c r="BL7" s="24" t="s">
        <v>102</v>
      </c>
      <c r="BM7" s="24" t="s">
        <v>102</v>
      </c>
      <c r="BN7" s="24">
        <v>783.8</v>
      </c>
      <c r="BO7" s="24">
        <v>778.81</v>
      </c>
      <c r="BP7" s="24">
        <v>786.37</v>
      </c>
      <c r="BQ7" s="24" t="s">
        <v>102</v>
      </c>
      <c r="BR7" s="24" t="s">
        <v>102</v>
      </c>
      <c r="BS7" s="24" t="s">
        <v>102</v>
      </c>
      <c r="BT7" s="24">
        <v>79.56</v>
      </c>
      <c r="BU7" s="24">
        <v>83.96</v>
      </c>
      <c r="BV7" s="24" t="s">
        <v>102</v>
      </c>
      <c r="BW7" s="24" t="s">
        <v>102</v>
      </c>
      <c r="BX7" s="24" t="s">
        <v>102</v>
      </c>
      <c r="BY7" s="24">
        <v>68.11</v>
      </c>
      <c r="BZ7" s="24">
        <v>67.23</v>
      </c>
      <c r="CA7" s="24">
        <v>60.65</v>
      </c>
      <c r="CB7" s="24" t="s">
        <v>102</v>
      </c>
      <c r="CC7" s="24" t="s">
        <v>102</v>
      </c>
      <c r="CD7" s="24" t="s">
        <v>102</v>
      </c>
      <c r="CE7" s="24">
        <v>185.79</v>
      </c>
      <c r="CF7" s="24">
        <v>197.11</v>
      </c>
      <c r="CG7" s="24" t="s">
        <v>102</v>
      </c>
      <c r="CH7" s="24" t="s">
        <v>102</v>
      </c>
      <c r="CI7" s="24" t="s">
        <v>102</v>
      </c>
      <c r="CJ7" s="24">
        <v>222.41</v>
      </c>
      <c r="CK7" s="24">
        <v>228.21</v>
      </c>
      <c r="CL7" s="24">
        <v>256.97000000000003</v>
      </c>
      <c r="CM7" s="24" t="s">
        <v>102</v>
      </c>
      <c r="CN7" s="24" t="s">
        <v>102</v>
      </c>
      <c r="CO7" s="24" t="s">
        <v>102</v>
      </c>
      <c r="CP7" s="24">
        <v>41.1</v>
      </c>
      <c r="CQ7" s="24">
        <v>36.68</v>
      </c>
      <c r="CR7" s="24" t="s">
        <v>102</v>
      </c>
      <c r="CS7" s="24" t="s">
        <v>102</v>
      </c>
      <c r="CT7" s="24" t="s">
        <v>102</v>
      </c>
      <c r="CU7" s="24">
        <v>55.26</v>
      </c>
      <c r="CV7" s="24">
        <v>54.54</v>
      </c>
      <c r="CW7" s="24">
        <v>61.14</v>
      </c>
      <c r="CX7" s="24" t="s">
        <v>102</v>
      </c>
      <c r="CY7" s="24" t="s">
        <v>102</v>
      </c>
      <c r="CZ7" s="24" t="s">
        <v>102</v>
      </c>
      <c r="DA7" s="24">
        <v>93.63</v>
      </c>
      <c r="DB7" s="24">
        <v>93.73</v>
      </c>
      <c r="DC7" s="24" t="s">
        <v>102</v>
      </c>
      <c r="DD7" s="24" t="s">
        <v>102</v>
      </c>
      <c r="DE7" s="24" t="s">
        <v>102</v>
      </c>
      <c r="DF7" s="24">
        <v>90.52</v>
      </c>
      <c r="DG7" s="24">
        <v>90.3</v>
      </c>
      <c r="DH7" s="24">
        <v>86.91</v>
      </c>
      <c r="DI7" s="24" t="s">
        <v>102</v>
      </c>
      <c r="DJ7" s="24" t="s">
        <v>102</v>
      </c>
      <c r="DK7" s="24" t="s">
        <v>102</v>
      </c>
      <c r="DL7" s="24">
        <v>3.76</v>
      </c>
      <c r="DM7" s="24">
        <v>7.1</v>
      </c>
      <c r="DN7" s="24" t="s">
        <v>102</v>
      </c>
      <c r="DO7" s="24" t="s">
        <v>102</v>
      </c>
      <c r="DP7" s="24" t="s">
        <v>102</v>
      </c>
      <c r="DQ7" s="24">
        <v>24.8</v>
      </c>
      <c r="DR7" s="24">
        <v>28.12</v>
      </c>
      <c r="DS7" s="24">
        <v>24.95</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0.02</v>
      </c>
      <c r="EN7" s="24">
        <v>0.01</v>
      </c>
      <c r="EO7" s="24">
        <v>0.03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108</v>
      </c>
    </row>
    <row r="12" spans="1:148" x14ac:dyDescent="0.2">
      <c r="B12">
        <v>1</v>
      </c>
      <c r="C12">
        <v>1</v>
      </c>
      <c r="D12">
        <v>1</v>
      </c>
      <c r="E12">
        <v>2</v>
      </c>
      <c r="F12">
        <v>3</v>
      </c>
      <c r="G12" t="s">
        <v>109</v>
      </c>
    </row>
    <row r="13" spans="1:148" x14ac:dyDescent="0.2">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dcterms:created xsi:type="dcterms:W3CDTF">2022-12-01T01:32:14Z</dcterms:created>
  <dcterms:modified xsi:type="dcterms:W3CDTF">2023-02-06T05:57:42Z</dcterms:modified>
  <cp:category/>
</cp:coreProperties>
</file>