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S:\非共有\08建設水道\13上下水道\02 下水道\04 決算統計\R03年度\経営比較分析表\"/>
    </mc:Choice>
  </mc:AlternateContent>
  <xr:revisionPtr revIDLastSave="0" documentId="13_ncr:1_{44B8A6B4-D465-4D5F-98AE-97CBAE11C7B5}" xr6:coauthVersionLast="47" xr6:coauthVersionMax="47" xr10:uidLastSave="{00000000-0000-0000-0000-000000000000}"/>
  <workbookProtection workbookAlgorithmName="SHA-512" workbookHashValue="MWs6n7qXPDPnRA7sfOkiTREd4rb/IQgtDi4HjtSHGmjMspueMRL5YssnDasP2a7ZG09+APoKZGGltqnOCf2wMQ==" workbookSaltValue="c1QiYOGjXgYVXsuU64KI1w==" workbookSpinCount="100000" lockStructure="1"/>
  <bookViews>
    <workbookView xWindow="-108" yWindow="-108" windowWidth="23256" windowHeight="12456"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6" i="4"/>
  <c r="J86" i="4"/>
  <c r="I86" i="4"/>
  <c r="E86" i="4"/>
  <c r="AT10" i="4"/>
  <c r="AL10" i="4"/>
  <c r="W10" i="4"/>
  <c r="I10" i="4"/>
  <c r="AL8" i="4"/>
  <c r="P8" i="4"/>
  <c r="I8" i="4"/>
</calcChain>
</file>

<file path=xl/sharedStrings.xml><?xml version="1.0" encoding="utf-8"?>
<sst xmlns="http://schemas.openxmlformats.org/spreadsheetml/2006/main" count="236" uniqueCount="118">
  <si>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</si>
  <si>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</si>
  <si>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</si>
  <si>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</si>
  <si>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</si>
  <si>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</si>
  <si>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</si>
  <si>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</si>
  <si>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</si>
  <si>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</si>
  <si>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</si>
  <si>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</si>
  <si>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</si>
  <si>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</si>
  <si>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</si>
  <si>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</si>
  <si>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</si>
  <si>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</si>
  <si>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</si>
  <si>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</si>
  <si>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</si>
  <si>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</si>
  <si>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</si>
  <si>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</si>
  <si>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</si>
  <si>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</si>
  <si>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</si>
  <si>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</si>
  <si>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</si>
  <si>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</si>
  <si>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</si>
  <si>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</si>
  <si>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</si>
  <si>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</si>
  <si>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</si>
  <si>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</si>
  <si>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</si>
  <si>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</si>
  <si>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</si>
  <si>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</si>
  <si>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</si>
  <si>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</si>
  <si>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</si>
  <si>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</si>
  <si>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</si>
  <si>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</si>
  <si>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</si>
  <si>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</si>
  <si>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</si>
  <si>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</si>
  <si>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</si>
  <si>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</si>
  <si>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</si>
  <si>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</si>
  <si>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</si>
  <si>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</si>
  <si>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</si>
  <si>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</si>
  <si>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</si>
  <si>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</si>
  <si>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</si>
  <si>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</si>
  <si>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</si>
  <si>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</si>
  <si>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</si>
  <si>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</si>
  <si>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</si>
  <si>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</si>
  <si>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</si>
  <si>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</si>
  <si>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</si>
  <si>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</si>
  <si>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</si>
  <si>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</si>
  <si>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</si>
  <si>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</si>
  <si>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</si>
  <si>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</si>
  <si>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</si>
  <si>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</si>
  <si>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</si>
  <si>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</si>
  <si>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</si>
  <si>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</si>
  <si>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</si>
  <si>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</si>
  <si>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</si>
  <si>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</si>
  <si>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</si>
  <si>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</si>
  <si>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</si>
  <si>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</si>
  <si>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</si>
  <si>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</si>
  <si>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</si>
  <si>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</si>
  <si>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葛巻町</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</si>
  <si>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</si>
  <si>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</si>
  <si>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</si>
  <si>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</si>
  <si>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</si>
  <si>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</si>
  <si>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</si>
  <si>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</si>
  <si>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</si>
  <si>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</si>
  <si>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</si>
  <si>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</si>
  <si>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</si>
  <si>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</si>
  <si>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</si>
  <si>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</si>
  <si>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</si>
  <si>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</si>
  <si>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当町の農業集落排水事業は、葛巻地区及び四日市地区の2地区となっており、葛巻地区は平成10年4月1日、四日市地区は平成13年4月1日から供用開始している。葛巻地区は供用開始から24年、四日市地区は21年が経過しており、処理場の機器等の修繕が必要となっている。
　国では、公共施設等の長寿命化、計画的な更新等の長期的な公共施設マネジメントの取組を推進するため「インフラ長寿命化基本計画」を策定し、令和2年度までに「個別施設計画」の策定を求めていた。
　当町では、国庫補助事業を活用し、令和元年に機能診断調査を実施し、令和2年度に最適整備構想（個別施設計画）を策定したところであり、今後は最適整備構想（個別施設計画）に基づき、計画的な更新事業を行い、施設の長寿命化を図っていく予定である。</t>
    <rPh sb="1" eb="3">
      <t>トウチョウ</t>
    </rPh>
    <rPh sb="4" eb="12">
      <t>ノウギョウシュウラクハイスイジギョウ</t>
    </rPh>
    <rPh sb="14" eb="18">
      <t>クズマキチク</t>
    </rPh>
    <rPh sb="18" eb="19">
      <t>オヨ</t>
    </rPh>
    <rPh sb="20" eb="25">
      <t>ヨッカイチチク</t>
    </rPh>
    <rPh sb="27" eb="29">
      <t>チク</t>
    </rPh>
    <rPh sb="36" eb="40">
      <t>クズマキチク</t>
    </rPh>
    <rPh sb="41" eb="43">
      <t>ヘイセイ</t>
    </rPh>
    <rPh sb="45" eb="46">
      <t>ネン</t>
    </rPh>
    <rPh sb="47" eb="48">
      <t>ガツ</t>
    </rPh>
    <rPh sb="49" eb="50">
      <t>ニチ</t>
    </rPh>
    <rPh sb="51" eb="56">
      <t>ヨッカイチチク</t>
    </rPh>
    <rPh sb="57" eb="59">
      <t>ヘイセイ</t>
    </rPh>
    <rPh sb="61" eb="62">
      <t>ネン</t>
    </rPh>
    <rPh sb="63" eb="64">
      <t>ガツ</t>
    </rPh>
    <rPh sb="65" eb="66">
      <t>ニチ</t>
    </rPh>
    <rPh sb="68" eb="72">
      <t>キョウヨウカイシ</t>
    </rPh>
    <rPh sb="77" eb="81">
      <t>クズマキチク</t>
    </rPh>
    <rPh sb="82" eb="86">
      <t>キョウヨウカイシ</t>
    </rPh>
    <rPh sb="90" eb="91">
      <t>ネン</t>
    </rPh>
    <rPh sb="92" eb="97">
      <t>ヨッカイチチク</t>
    </rPh>
    <rPh sb="100" eb="101">
      <t>ネン</t>
    </rPh>
    <rPh sb="102" eb="104">
      <t>ケイカ</t>
    </rPh>
    <rPh sb="109" eb="112">
      <t>ショリジョウ</t>
    </rPh>
    <rPh sb="113" eb="116">
      <t>キキトウ</t>
    </rPh>
    <rPh sb="117" eb="119">
      <t>シュウゼン</t>
    </rPh>
    <rPh sb="120" eb="122">
      <t>ヒツヨウ</t>
    </rPh>
    <rPh sb="131" eb="132">
      <t>クニ</t>
    </rPh>
    <rPh sb="135" eb="140">
      <t>コウキョウシセツトウ</t>
    </rPh>
    <rPh sb="141" eb="145">
      <t>チョウジュミョウカ</t>
    </rPh>
    <rPh sb="146" eb="149">
      <t>ケイカクテキ</t>
    </rPh>
    <rPh sb="150" eb="153">
      <t>コウシントウ</t>
    </rPh>
    <rPh sb="154" eb="157">
      <t>チョウキテキ</t>
    </rPh>
    <rPh sb="158" eb="162">
      <t>コウキョウシセツ</t>
    </rPh>
    <rPh sb="169" eb="171">
      <t>トリクミ</t>
    </rPh>
    <rPh sb="172" eb="174">
      <t>スイシン</t>
    </rPh>
    <rPh sb="183" eb="187">
      <t>チョウジュミョウカ</t>
    </rPh>
    <rPh sb="187" eb="191">
      <t>キホンケイカク</t>
    </rPh>
    <rPh sb="193" eb="195">
      <t>サクテイ</t>
    </rPh>
    <rPh sb="197" eb="199">
      <t>レイワ</t>
    </rPh>
    <rPh sb="200" eb="202">
      <t>ネンド</t>
    </rPh>
    <rPh sb="206" eb="212">
      <t>コベツシセツケイカク</t>
    </rPh>
    <rPh sb="214" eb="216">
      <t>サクテイ</t>
    </rPh>
    <rPh sb="217" eb="218">
      <t>モト</t>
    </rPh>
    <rPh sb="225" eb="227">
      <t>トウチョウ</t>
    </rPh>
    <rPh sb="230" eb="236">
      <t>コッコホジョジギョウ</t>
    </rPh>
    <rPh sb="237" eb="239">
      <t>カツヨウ</t>
    </rPh>
    <rPh sb="241" eb="245">
      <t>レイワガンネン</t>
    </rPh>
    <rPh sb="246" eb="252">
      <t>キノウシンダンチョウサ</t>
    </rPh>
    <rPh sb="253" eb="255">
      <t>ジッシ</t>
    </rPh>
    <rPh sb="257" eb="259">
      <t>レイワ</t>
    </rPh>
    <rPh sb="260" eb="262">
      <t>ネンド</t>
    </rPh>
    <rPh sb="263" eb="269">
      <t>サイテキセイビコウソウ</t>
    </rPh>
    <rPh sb="270" eb="276">
      <t>コベツシセツケイカク</t>
    </rPh>
    <rPh sb="278" eb="280">
      <t>サクテイ</t>
    </rPh>
    <rPh sb="289" eb="291">
      <t>コンゴ</t>
    </rPh>
    <rPh sb="292" eb="298">
      <t>サイテキセイビコウソウ</t>
    </rPh>
    <rPh sb="299" eb="305">
      <t>コベツシセツケイカク</t>
    </rPh>
    <rPh sb="307" eb="308">
      <t>モト</t>
    </rPh>
    <rPh sb="311" eb="314">
      <t>ケイカクテキ</t>
    </rPh>
    <rPh sb="315" eb="319">
      <t>コウシンジギョウ</t>
    </rPh>
    <rPh sb="320" eb="321">
      <t>オコナ</t>
    </rPh>
    <rPh sb="323" eb="325">
      <t>シセツ</t>
    </rPh>
    <rPh sb="326" eb="330">
      <t>チョウジュミョウカ</t>
    </rPh>
    <rPh sb="331" eb="332">
      <t>ハカ</t>
    </rPh>
    <rPh sb="336" eb="338">
      <t>ヨテイ</t>
    </rPh>
    <phoneticPr fontId="4"/>
  </si>
  <si>
    <t>　①収益的収支比率は、80％台で推移しており、今後は地方債償還金の増加が見込まれるため、使用料収入の確保や維持管理費の削減など経営改善に向けた取り組みが必要である。
　④企業債残高対事業規模比率は、建設改良等の工事を実施していないため例年減少傾向にあるが、更新事業の実施が見込まれるため今後は増加する可能性がある。
　⑤経費回収率は、類似団体と比較すると高い数値で推移しているが、昨年度と比較すると約7％低い。適切な使用料収入の確保と施設維持管理費の削減が求められる。
　⑥汚水処理原価は類似団体より低い数値となっているが、年々上昇傾向にあるため、維持管理費の削減、接続率の向上による有収水量を増加させるなど経営改善が必要である。
　⑦施設利用率は、処理区域内の人口減少もあり、類似団体と比較すると低い状況が続いている。改善には「水洗化率」の向上が必須であり、水洗化率の向上に一層努める必要がある。
　⑧水洗化率は、町単独事業である水洗化普及支援事業等を活用し、年約1％ずつではあるが上昇傾向にある。しかし、類似団体と比較すると低い数値となっているため、今後は更なる普及促進を図るための啓蒙活動を行う努力が必要である。</t>
    <rPh sb="2" eb="5">
      <t>シュウエキテキ</t>
    </rPh>
    <rPh sb="5" eb="9">
      <t>シュウシヒリツ</t>
    </rPh>
    <rPh sb="14" eb="15">
      <t>ダイ</t>
    </rPh>
    <rPh sb="16" eb="18">
      <t>スイイ</t>
    </rPh>
    <rPh sb="23" eb="25">
      <t>コンゴ</t>
    </rPh>
    <rPh sb="26" eb="32">
      <t>チホウサイショウカンキン</t>
    </rPh>
    <rPh sb="33" eb="35">
      <t>ゾウカ</t>
    </rPh>
    <rPh sb="36" eb="38">
      <t>ミコ</t>
    </rPh>
    <rPh sb="44" eb="47">
      <t>シヨウリョウ</t>
    </rPh>
    <rPh sb="47" eb="49">
      <t>シュウニュウ</t>
    </rPh>
    <rPh sb="50" eb="52">
      <t>カクホ</t>
    </rPh>
    <rPh sb="53" eb="58">
      <t>イジカンリヒ</t>
    </rPh>
    <rPh sb="59" eb="61">
      <t>サクゲン</t>
    </rPh>
    <rPh sb="63" eb="67">
      <t>ケイエイカイゼン</t>
    </rPh>
    <rPh sb="68" eb="69">
      <t>ム</t>
    </rPh>
    <rPh sb="71" eb="72">
      <t>ト</t>
    </rPh>
    <rPh sb="73" eb="74">
      <t>ク</t>
    </rPh>
    <rPh sb="76" eb="78">
      <t>ヒツヨウ</t>
    </rPh>
    <rPh sb="160" eb="165">
      <t>ケイヒカイシュウリツ</t>
    </rPh>
    <rPh sb="167" eb="171">
      <t>ルイジダンタイ</t>
    </rPh>
    <rPh sb="172" eb="174">
      <t>ヒカク</t>
    </rPh>
    <rPh sb="177" eb="178">
      <t>タカ</t>
    </rPh>
    <rPh sb="179" eb="181">
      <t>スウチ</t>
    </rPh>
    <rPh sb="182" eb="184">
      <t>スイイ</t>
    </rPh>
    <rPh sb="190" eb="193">
      <t>サクネンド</t>
    </rPh>
    <rPh sb="194" eb="196">
      <t>ヒカク</t>
    </rPh>
    <rPh sb="199" eb="200">
      <t>ヤク</t>
    </rPh>
    <rPh sb="202" eb="203">
      <t>ヒク</t>
    </rPh>
    <rPh sb="205" eb="207">
      <t>テキセツ</t>
    </rPh>
    <rPh sb="208" eb="213">
      <t>シヨウリョウシュウニュウ</t>
    </rPh>
    <rPh sb="214" eb="216">
      <t>カクホ</t>
    </rPh>
    <rPh sb="217" eb="224">
      <t>シセツイジカンリヒ</t>
    </rPh>
    <rPh sb="225" eb="227">
      <t>サクゲン</t>
    </rPh>
    <rPh sb="228" eb="229">
      <t>モト</t>
    </rPh>
    <rPh sb="237" eb="243">
      <t>オスイショリゲンカ</t>
    </rPh>
    <rPh sb="244" eb="248">
      <t>ルイジダンタイ</t>
    </rPh>
    <rPh sb="250" eb="251">
      <t>ヒク</t>
    </rPh>
    <rPh sb="252" eb="254">
      <t>スウチ</t>
    </rPh>
    <rPh sb="262" eb="264">
      <t>ネンネン</t>
    </rPh>
    <rPh sb="264" eb="268">
      <t>ジョウショウケイコウ</t>
    </rPh>
    <rPh sb="274" eb="279">
      <t>イジカンリヒ</t>
    </rPh>
    <rPh sb="280" eb="282">
      <t>サクゲン</t>
    </rPh>
    <rPh sb="283" eb="286">
      <t>セツゾクリツ</t>
    </rPh>
    <rPh sb="287" eb="289">
      <t>コウジョウ</t>
    </rPh>
    <rPh sb="292" eb="296">
      <t>ユウシュウスイリョウ</t>
    </rPh>
    <rPh sb="297" eb="299">
      <t>ゾウカ</t>
    </rPh>
    <rPh sb="304" eb="308">
      <t>ケイエイカイゼン</t>
    </rPh>
    <rPh sb="309" eb="311">
      <t>ヒツヨウ</t>
    </rPh>
    <rPh sb="318" eb="323">
      <t>シセツリヨウリツ</t>
    </rPh>
    <rPh sb="325" eb="330">
      <t>ショリクイキナイ</t>
    </rPh>
    <rPh sb="331" eb="335">
      <t>ジンコウゲンショウ</t>
    </rPh>
    <rPh sb="339" eb="343">
      <t>ルイジダンタイ</t>
    </rPh>
    <rPh sb="344" eb="346">
      <t>ヒカク</t>
    </rPh>
    <rPh sb="349" eb="350">
      <t>ヒク</t>
    </rPh>
    <rPh sb="351" eb="353">
      <t>ジョウキョウ</t>
    </rPh>
    <rPh sb="354" eb="355">
      <t>ツヅ</t>
    </rPh>
    <rPh sb="360" eb="362">
      <t>カイゼン</t>
    </rPh>
    <rPh sb="365" eb="369">
      <t>スイセンカリツ</t>
    </rPh>
    <rPh sb="371" eb="373">
      <t>コウジョウ</t>
    </rPh>
    <rPh sb="374" eb="376">
      <t>ヒッス</t>
    </rPh>
    <rPh sb="380" eb="384">
      <t>スイセンカリツ</t>
    </rPh>
    <rPh sb="385" eb="387">
      <t>コウジョウ</t>
    </rPh>
    <rPh sb="388" eb="391">
      <t>イッソウツト</t>
    </rPh>
    <rPh sb="393" eb="395">
      <t>ヒツヨウ</t>
    </rPh>
    <rPh sb="402" eb="406">
      <t>スイセンカリツ</t>
    </rPh>
    <rPh sb="408" eb="413">
      <t>マチタンドクジギョウ</t>
    </rPh>
    <rPh sb="416" eb="425">
      <t>スイセンカフキュウシエンジギョウ</t>
    </rPh>
    <rPh sb="425" eb="426">
      <t>トウ</t>
    </rPh>
    <rPh sb="427" eb="429">
      <t>カツヨウ</t>
    </rPh>
    <rPh sb="431" eb="432">
      <t>ネン</t>
    </rPh>
    <rPh sb="432" eb="433">
      <t>ヤク</t>
    </rPh>
    <rPh sb="442" eb="446">
      <t>ジョウショウケイコウ</t>
    </rPh>
    <rPh sb="454" eb="458">
      <t>ルイジダンタイ</t>
    </rPh>
    <rPh sb="459" eb="461">
      <t>ヒカク</t>
    </rPh>
    <rPh sb="464" eb="465">
      <t>ヒク</t>
    </rPh>
    <rPh sb="466" eb="468">
      <t>スウチ</t>
    </rPh>
    <rPh sb="477" eb="479">
      <t>コンゴ</t>
    </rPh>
    <rPh sb="480" eb="481">
      <t>サラ</t>
    </rPh>
    <rPh sb="483" eb="487">
      <t>フキュウソクシン</t>
    </rPh>
    <rPh sb="488" eb="489">
      <t>ハカ</t>
    </rPh>
    <rPh sb="493" eb="497">
      <t>ケイモウカツドウ</t>
    </rPh>
    <rPh sb="498" eb="499">
      <t>オコナ</t>
    </rPh>
    <rPh sb="500" eb="502">
      <t>ドリョク</t>
    </rPh>
    <rPh sb="503" eb="505">
      <t>ヒツヨウ</t>
    </rPh>
    <phoneticPr fontId="4"/>
  </si>
  <si>
    <t>　類似団体と比較して特に改善が必要となる部分は「施設利用率」及び「水洗化率」となっている。平成26年度より水洗化普及支援事業を継続して水洗化率の向上に努めているが、今後は更なる普及促進を図るための啓蒙活動を行う努力が必要である。
　経営面においては、令和元年度に中長期的な経営の基本計画である経営戦略を策定した。今後は、最適整備構想（個別施設計画）に基づく更新事業や使用料の見直しの検討など、健全な経営を実施できるよう計画的に行う必要がある。また、平成31年1月25日付け総務大臣通知により令和6年度までに公営企業会計に移行する必要があり、令和3年度から令和5年度まで「葛巻町農業集落排水事業等固定資産調査及び評価等企業会計移行支援業務委託」を行っており、円滑に移行できるように進めていきたい。</t>
    <rPh sb="1" eb="5">
      <t>ルイジダンタイ</t>
    </rPh>
    <rPh sb="6" eb="8">
      <t>ヒカク</t>
    </rPh>
    <rPh sb="10" eb="11">
      <t>トク</t>
    </rPh>
    <rPh sb="12" eb="14">
      <t>カイゼン</t>
    </rPh>
    <rPh sb="15" eb="17">
      <t>ヒツヨウ</t>
    </rPh>
    <rPh sb="20" eb="22">
      <t>ブブン</t>
    </rPh>
    <rPh sb="24" eb="29">
      <t>シセツリヨウリツ</t>
    </rPh>
    <rPh sb="30" eb="31">
      <t>オヨ</t>
    </rPh>
    <rPh sb="33" eb="37">
      <t>スイセンカリツ</t>
    </rPh>
    <rPh sb="45" eb="47">
      <t>ヘイセイ</t>
    </rPh>
    <rPh sb="49" eb="51">
      <t>ネンド</t>
    </rPh>
    <rPh sb="53" eb="62">
      <t>スイセンカフキュウシエンジギョウ</t>
    </rPh>
    <rPh sb="63" eb="65">
      <t>ケイゾク</t>
    </rPh>
    <rPh sb="67" eb="71">
      <t>スイセンカリツ</t>
    </rPh>
    <rPh sb="72" eb="74">
      <t>コウジョウ</t>
    </rPh>
    <rPh sb="75" eb="76">
      <t>ツト</t>
    </rPh>
    <rPh sb="82" eb="84">
      <t>コンゴ</t>
    </rPh>
    <rPh sb="85" eb="86">
      <t>サラ</t>
    </rPh>
    <rPh sb="88" eb="92">
      <t>フキュウソクシン</t>
    </rPh>
    <rPh sb="93" eb="94">
      <t>ハカ</t>
    </rPh>
    <rPh sb="98" eb="102">
      <t>ケイモウカツドウ</t>
    </rPh>
    <rPh sb="103" eb="104">
      <t>オコナ</t>
    </rPh>
    <rPh sb="105" eb="107">
      <t>ドリョク</t>
    </rPh>
    <rPh sb="108" eb="110">
      <t>ヒツヨウ</t>
    </rPh>
    <rPh sb="116" eb="119">
      <t>ケイエイメン</t>
    </rPh>
    <rPh sb="125" eb="130">
      <t>レイワガンネンド</t>
    </rPh>
    <rPh sb="131" eb="135">
      <t>チュウチョウキテキ</t>
    </rPh>
    <rPh sb="136" eb="138">
      <t>ケイエイ</t>
    </rPh>
    <rPh sb="139" eb="143">
      <t>キホンケイカク</t>
    </rPh>
    <rPh sb="146" eb="150">
      <t>ケイエイセンリャク</t>
    </rPh>
    <rPh sb="151" eb="153">
      <t>サクテイ</t>
    </rPh>
    <rPh sb="156" eb="158">
      <t>コンゴ</t>
    </rPh>
    <rPh sb="160" eb="166">
      <t>サイテキセイビコウソウ</t>
    </rPh>
    <rPh sb="167" eb="173">
      <t>コベツシセツケイカク</t>
    </rPh>
    <rPh sb="175" eb="176">
      <t>モト</t>
    </rPh>
    <rPh sb="178" eb="182">
      <t>コウシンジギョウ</t>
    </rPh>
    <rPh sb="183" eb="186">
      <t>シヨウリョウ</t>
    </rPh>
    <rPh sb="187" eb="189">
      <t>ミナオ</t>
    </rPh>
    <rPh sb="191" eb="193">
      <t>ケントウ</t>
    </rPh>
    <rPh sb="196" eb="198">
      <t>ケンゼン</t>
    </rPh>
    <rPh sb="199" eb="201">
      <t>ケイエイ</t>
    </rPh>
    <rPh sb="202" eb="204">
      <t>ジッシ</t>
    </rPh>
    <rPh sb="209" eb="212">
      <t>ケイカクテキ</t>
    </rPh>
    <rPh sb="213" eb="214">
      <t>オコナ</t>
    </rPh>
    <rPh sb="215" eb="217">
      <t>ヒツヨウ</t>
    </rPh>
    <rPh sb="224" eb="226">
      <t>ヘイセイ</t>
    </rPh>
    <rPh sb="228" eb="229">
      <t>ネン</t>
    </rPh>
    <rPh sb="230" eb="231">
      <t>ガツ</t>
    </rPh>
    <rPh sb="233" eb="235">
      <t>ニチヅ</t>
    </rPh>
    <rPh sb="236" eb="242">
      <t>ソウムダイジンツウチ</t>
    </rPh>
    <rPh sb="245" eb="247">
      <t>レイワ</t>
    </rPh>
    <rPh sb="248" eb="250">
      <t>ネンド</t>
    </rPh>
    <rPh sb="253" eb="259">
      <t>コウエイキギョウカイケイ</t>
    </rPh>
    <rPh sb="260" eb="262">
      <t>イコウ</t>
    </rPh>
    <rPh sb="264" eb="266">
      <t>ヒツヨウ</t>
    </rPh>
    <rPh sb="270" eb="272">
      <t>レイワ</t>
    </rPh>
    <rPh sb="273" eb="275">
      <t>ネンド</t>
    </rPh>
    <rPh sb="277" eb="279">
      <t>レイワ</t>
    </rPh>
    <rPh sb="280" eb="282">
      <t>ネンド</t>
    </rPh>
    <rPh sb="285" eb="288">
      <t>クズマキマチ</t>
    </rPh>
    <rPh sb="288" eb="294">
      <t>ノウギョウシュウラクハイスイ</t>
    </rPh>
    <rPh sb="294" eb="296">
      <t>ジギョウ</t>
    </rPh>
    <rPh sb="296" eb="297">
      <t>トウ</t>
    </rPh>
    <rPh sb="297" eb="303">
      <t>コテイシサンチョウサ</t>
    </rPh>
    <rPh sb="303" eb="304">
      <t>オヨ</t>
    </rPh>
    <rPh sb="305" eb="308">
      <t>ヒョウカトウ</t>
    </rPh>
    <rPh sb="308" eb="318">
      <t>キギョウカイケイイコウシエンギョウム</t>
    </rPh>
    <rPh sb="318" eb="320">
      <t>イタク</t>
    </rPh>
    <rPh sb="322" eb="323">
      <t>オコナ</t>
    </rPh>
    <rPh sb="328" eb="330">
      <t>エンカツ</t>
    </rPh>
    <rPh sb="331" eb="333">
      <t>イコウ</t>
    </rPh>
    <rPh sb="339" eb="340">
      <t>スス</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</si>
</sst>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75B-4F00-8501-01EC9CB5B2CD}"/>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0.01</c:v>
                </c:pt>
                <c:pt idx="2">
                  <c:v>0.02</c:v>
                </c:pt>
                <c:pt idx="3">
                  <c:v>0.25</c:v>
                </c:pt>
                <c:pt idx="4">
                  <c:v>0.05</c:v>
                </c:pt>
              </c:numCache>
            </c:numRef>
          </c:val>
          <c:smooth val="0"/>
          <c:extLst>
            <c:ext xmlns:c16="http://schemas.microsoft.com/office/drawing/2014/chart" uri="{C3380CC4-5D6E-409C-BE32-E72D297353CC}">
              <c16:uniqueId val="{00000001-175B-4F00-8501-01EC9CB5B2CD}"/>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87.49</c:v>
                </c:pt>
                <c:pt idx="1">
                  <c:v>85.89</c:v>
                </c:pt>
                <c:pt idx="2">
                  <c:v>82.49</c:v>
                </c:pt>
                <c:pt idx="3">
                  <c:v>84.92</c:v>
                </c:pt>
                <c:pt idx="4">
                  <c:v>85.4</c:v>
                </c:pt>
              </c:numCache>
            </c:numRef>
          </c:val>
          <c:extLst>
            <c:ext xmlns:c16="http://schemas.microsoft.com/office/drawing/2014/chart" uri="{C3380CC4-5D6E-409C-BE32-E72D297353CC}">
              <c16:uniqueId val="{00000000-FB12-4231-8D8C-8254B76F69AB}"/>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B12-4231-8D8C-8254B76F69AB}"/>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305-42B6-AA51-A7EB2D762830}"/>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305-42B6-AA51-A7EB2D762830}"/>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485-4F89-9830-4F8F4E71E4E6}"/>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485-4F89-9830-4F8F4E71E4E6}"/>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61E-4279-B7AC-0FD48A9F27BF}"/>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61E-4279-B7AC-0FD48A9F27BF}"/>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C92-4399-89EA-E32DF0C6CAF2}"/>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C92-4399-89EA-E32DF0C6CAF2}"/>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4122.93</c:v>
                </c:pt>
                <c:pt idx="1">
                  <c:v>3931.05</c:v>
                </c:pt>
                <c:pt idx="2">
                  <c:v>3540.28</c:v>
                </c:pt>
                <c:pt idx="3">
                  <c:v>3083.93</c:v>
                </c:pt>
                <c:pt idx="4">
                  <c:v>2775.8</c:v>
                </c:pt>
              </c:numCache>
            </c:numRef>
          </c:val>
          <c:extLst>
            <c:ext xmlns:c16="http://schemas.microsoft.com/office/drawing/2014/chart" uri="{C3380CC4-5D6E-409C-BE32-E72D297353CC}">
              <c16:uniqueId val="{00000000-BB23-4C80-B0CE-69E1EF6373DD}"/>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855.8</c:v>
                </c:pt>
                <c:pt idx="1">
                  <c:v>789.46</c:v>
                </c:pt>
                <c:pt idx="2">
                  <c:v>826.83</c:v>
                </c:pt>
                <c:pt idx="3">
                  <c:v>867.83</c:v>
                </c:pt>
                <c:pt idx="4">
                  <c:v>791.76</c:v>
                </c:pt>
              </c:numCache>
            </c:numRef>
          </c:val>
          <c:smooth val="0"/>
          <c:extLst>
            <c:ext xmlns:c16="http://schemas.microsoft.com/office/drawing/2014/chart" uri="{C3380CC4-5D6E-409C-BE32-E72D297353CC}">
              <c16:uniqueId val="{00000001-BB23-4C80-B0CE-69E1EF6373DD}"/>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99.51</c:v>
                </c:pt>
                <c:pt idx="1">
                  <c:v>98.88</c:v>
                </c:pt>
                <c:pt idx="2">
                  <c:v>100</c:v>
                </c:pt>
                <c:pt idx="3">
                  <c:v>100</c:v>
                </c:pt>
                <c:pt idx="4">
                  <c:v>92.69</c:v>
                </c:pt>
              </c:numCache>
            </c:numRef>
          </c:val>
          <c:extLst>
            <c:ext xmlns:c16="http://schemas.microsoft.com/office/drawing/2014/chart" uri="{C3380CC4-5D6E-409C-BE32-E72D297353CC}">
              <c16:uniqueId val="{00000000-2B8D-4B7C-AE22-8825E99D9D4E}"/>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59.8</c:v>
                </c:pt>
                <c:pt idx="1">
                  <c:v>57.77</c:v>
                </c:pt>
                <c:pt idx="2">
                  <c:v>57.31</c:v>
                </c:pt>
                <c:pt idx="3">
                  <c:v>57.08</c:v>
                </c:pt>
                <c:pt idx="4">
                  <c:v>56.26</c:v>
                </c:pt>
              </c:numCache>
            </c:numRef>
          </c:val>
          <c:smooth val="0"/>
          <c:extLst>
            <c:ext xmlns:c16="http://schemas.microsoft.com/office/drawing/2014/chart" uri="{C3380CC4-5D6E-409C-BE32-E72D297353CC}">
              <c16:uniqueId val="{00000001-2B8D-4B7C-AE22-8825E99D9D4E}"/>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150</c:v>
                </c:pt>
                <c:pt idx="1">
                  <c:v>150.13999999999999</c:v>
                </c:pt>
                <c:pt idx="2">
                  <c:v>152.59</c:v>
                </c:pt>
                <c:pt idx="3">
                  <c:v>159.49</c:v>
                </c:pt>
                <c:pt idx="4">
                  <c:v>172.82</c:v>
                </c:pt>
              </c:numCache>
            </c:numRef>
          </c:val>
          <c:extLst>
            <c:ext xmlns:c16="http://schemas.microsoft.com/office/drawing/2014/chart" uri="{C3380CC4-5D6E-409C-BE32-E72D297353CC}">
              <c16:uniqueId val="{00000000-13CD-45D4-A5A6-9234BA906603}"/>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263.76</c:v>
                </c:pt>
                <c:pt idx="1">
                  <c:v>274.35000000000002</c:v>
                </c:pt>
                <c:pt idx="2">
                  <c:v>273.52</c:v>
                </c:pt>
                <c:pt idx="3">
                  <c:v>274.99</c:v>
                </c:pt>
                <c:pt idx="4">
                  <c:v>282.08999999999997</c:v>
                </c:pt>
              </c:numCache>
            </c:numRef>
          </c:val>
          <c:smooth val="0"/>
          <c:extLst>
            <c:ext xmlns:c16="http://schemas.microsoft.com/office/drawing/2014/chart" uri="{C3380CC4-5D6E-409C-BE32-E72D297353CC}">
              <c16:uniqueId val="{00000001-13CD-45D4-A5A6-9234BA906603}"/>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35.89</c:v>
                </c:pt>
                <c:pt idx="1">
                  <c:v>36.58</c:v>
                </c:pt>
                <c:pt idx="2">
                  <c:v>35.47</c:v>
                </c:pt>
                <c:pt idx="3">
                  <c:v>36.51</c:v>
                </c:pt>
                <c:pt idx="4">
                  <c:v>36.159999999999997</c:v>
                </c:pt>
              </c:numCache>
            </c:numRef>
          </c:val>
          <c:extLst>
            <c:ext xmlns:c16="http://schemas.microsoft.com/office/drawing/2014/chart" uri="{C3380CC4-5D6E-409C-BE32-E72D297353CC}">
              <c16:uniqueId val="{00000000-75DA-45DB-8C4A-E3A7E0744D0F}"/>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51.75</c:v>
                </c:pt>
                <c:pt idx="1">
                  <c:v>50.68</c:v>
                </c:pt>
                <c:pt idx="2">
                  <c:v>50.14</c:v>
                </c:pt>
                <c:pt idx="3">
                  <c:v>54.83</c:v>
                </c:pt>
                <c:pt idx="4">
                  <c:v>66.53</c:v>
                </c:pt>
              </c:numCache>
            </c:numRef>
          </c:val>
          <c:smooth val="0"/>
          <c:extLst>
            <c:ext xmlns:c16="http://schemas.microsoft.com/office/drawing/2014/chart" uri="{C3380CC4-5D6E-409C-BE32-E72D297353CC}">
              <c16:uniqueId val="{00000001-75DA-45DB-8C4A-E3A7E0744D0F}"/>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71.56</c:v>
                </c:pt>
                <c:pt idx="1">
                  <c:v>73.69</c:v>
                </c:pt>
                <c:pt idx="2">
                  <c:v>74.400000000000006</c:v>
                </c:pt>
                <c:pt idx="3">
                  <c:v>75.59</c:v>
                </c:pt>
                <c:pt idx="4">
                  <c:v>76.42</c:v>
                </c:pt>
              </c:numCache>
            </c:numRef>
          </c:val>
          <c:extLst>
            <c:ext xmlns:c16="http://schemas.microsoft.com/office/drawing/2014/chart" uri="{C3380CC4-5D6E-409C-BE32-E72D297353CC}">
              <c16:uniqueId val="{00000000-72CB-460E-B0D1-BD55589178BD}"/>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84.84</c:v>
                </c:pt>
                <c:pt idx="1">
                  <c:v>84.86</c:v>
                </c:pt>
                <c:pt idx="2">
                  <c:v>84.98</c:v>
                </c:pt>
                <c:pt idx="3">
                  <c:v>84.7</c:v>
                </c:pt>
                <c:pt idx="4">
                  <c:v>84.67</c:v>
                </c:pt>
              </c:numCache>
            </c:numRef>
          </c:val>
          <c:smooth val="0"/>
          <c:extLst>
            <c:ext xmlns:c16="http://schemas.microsoft.com/office/drawing/2014/chart" uri="{C3380CC4-5D6E-409C-BE32-E72D297353CC}">
              <c16:uniqueId val="{00000001-72CB-460E-B0D1-BD55589178BD}"/>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【786.37】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【61.14】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【256.97】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zoomScaleNormal="100" workbookViewId="0">
      <selection activeCell="BN84" sqref="BN8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2">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2">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8" t="str">
        <f>データ!H6</f>
        <v>岩手県　葛巻町</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69" t="s">
        <v>9</v>
      </c>
      <c r="BM7" s="70"/>
      <c r="BN7" s="70"/>
      <c r="BO7" s="70"/>
      <c r="BP7" s="70"/>
      <c r="BQ7" s="70"/>
      <c r="BR7" s="70"/>
      <c r="BS7" s="70"/>
      <c r="BT7" s="70"/>
      <c r="BU7" s="70"/>
      <c r="BV7" s="70"/>
      <c r="BW7" s="70"/>
      <c r="BX7" s="70"/>
      <c r="BY7" s="71"/>
    </row>
    <row r="8" spans="1:78" ht="18.75" customHeight="1" x14ac:dyDescent="0.2">
      <c r="A8" s="2"/>
      <c r="B8" s="65" t="str">
        <f>データ!I6</f>
        <v>法非適用</v>
      </c>
      <c r="C8" s="65"/>
      <c r="D8" s="65"/>
      <c r="E8" s="65"/>
      <c r="F8" s="65"/>
      <c r="G8" s="65"/>
      <c r="H8" s="65"/>
      <c r="I8" s="65" t="str">
        <f>データ!J6</f>
        <v>下水道事業</v>
      </c>
      <c r="J8" s="65"/>
      <c r="K8" s="65"/>
      <c r="L8" s="65"/>
      <c r="M8" s="65"/>
      <c r="N8" s="65"/>
      <c r="O8" s="65"/>
      <c r="P8" s="65" t="str">
        <f>データ!K6</f>
        <v>農業集落排水</v>
      </c>
      <c r="Q8" s="65"/>
      <c r="R8" s="65"/>
      <c r="S8" s="65"/>
      <c r="T8" s="65"/>
      <c r="U8" s="65"/>
      <c r="V8" s="65"/>
      <c r="W8" s="65" t="str">
        <f>データ!L6</f>
        <v>F2</v>
      </c>
      <c r="X8" s="65"/>
      <c r="Y8" s="65"/>
      <c r="Z8" s="65"/>
      <c r="AA8" s="65"/>
      <c r="AB8" s="65"/>
      <c r="AC8" s="65"/>
      <c r="AD8" s="66" t="str">
        <f>データ!$M$6</f>
        <v>非設置</v>
      </c>
      <c r="AE8" s="66"/>
      <c r="AF8" s="66"/>
      <c r="AG8" s="66"/>
      <c r="AH8" s="66"/>
      <c r="AI8" s="66"/>
      <c r="AJ8" s="66"/>
      <c r="AK8" s="3"/>
      <c r="AL8" s="45">
        <f>データ!S6</f>
        <v>5745</v>
      </c>
      <c r="AM8" s="45"/>
      <c r="AN8" s="45"/>
      <c r="AO8" s="45"/>
      <c r="AP8" s="45"/>
      <c r="AQ8" s="45"/>
      <c r="AR8" s="45"/>
      <c r="AS8" s="45"/>
      <c r="AT8" s="46">
        <f>データ!T6</f>
        <v>434.96</v>
      </c>
      <c r="AU8" s="46"/>
      <c r="AV8" s="46"/>
      <c r="AW8" s="46"/>
      <c r="AX8" s="46"/>
      <c r="AY8" s="46"/>
      <c r="AZ8" s="46"/>
      <c r="BA8" s="46"/>
      <c r="BB8" s="46">
        <f>データ!U6</f>
        <v>13.21</v>
      </c>
      <c r="BC8" s="46"/>
      <c r="BD8" s="46"/>
      <c r="BE8" s="46"/>
      <c r="BF8" s="46"/>
      <c r="BG8" s="46"/>
      <c r="BH8" s="46"/>
      <c r="BI8" s="46"/>
      <c r="BJ8" s="3"/>
      <c r="BK8" s="3"/>
      <c r="BL8" s="61" t="s">
        <v>10</v>
      </c>
      <c r="BM8" s="62"/>
      <c r="BN8" s="63" t="s">
        <v>11</v>
      </c>
      <c r="BO8" s="63"/>
      <c r="BP8" s="63"/>
      <c r="BQ8" s="63"/>
      <c r="BR8" s="63"/>
      <c r="BS8" s="63"/>
      <c r="BT8" s="63"/>
      <c r="BU8" s="63"/>
      <c r="BV8" s="63"/>
      <c r="BW8" s="63"/>
      <c r="BX8" s="63"/>
      <c r="BY8" s="64"/>
    </row>
    <row r="9" spans="1:78" ht="18.75" customHeight="1" x14ac:dyDescent="0.2">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2">
      <c r="A10" s="2"/>
      <c r="B10" s="46" t="str">
        <f>データ!N6</f>
        <v>-</v>
      </c>
      <c r="C10" s="46"/>
      <c r="D10" s="46"/>
      <c r="E10" s="46"/>
      <c r="F10" s="46"/>
      <c r="G10" s="46"/>
      <c r="H10" s="46"/>
      <c r="I10" s="46" t="str">
        <f>データ!O6</f>
        <v>該当数値なし</v>
      </c>
      <c r="J10" s="46"/>
      <c r="K10" s="46"/>
      <c r="L10" s="46"/>
      <c r="M10" s="46"/>
      <c r="N10" s="46"/>
      <c r="O10" s="46"/>
      <c r="P10" s="46">
        <f>データ!P6</f>
        <v>31.86</v>
      </c>
      <c r="Q10" s="46"/>
      <c r="R10" s="46"/>
      <c r="S10" s="46"/>
      <c r="T10" s="46"/>
      <c r="U10" s="46"/>
      <c r="V10" s="46"/>
      <c r="W10" s="46">
        <f>データ!Q6</f>
        <v>82.52</v>
      </c>
      <c r="X10" s="46"/>
      <c r="Y10" s="46"/>
      <c r="Z10" s="46"/>
      <c r="AA10" s="46"/>
      <c r="AB10" s="46"/>
      <c r="AC10" s="46"/>
      <c r="AD10" s="45">
        <f>データ!R6</f>
        <v>1650</v>
      </c>
      <c r="AE10" s="45"/>
      <c r="AF10" s="45"/>
      <c r="AG10" s="45"/>
      <c r="AH10" s="45"/>
      <c r="AI10" s="45"/>
      <c r="AJ10" s="45"/>
      <c r="AK10" s="2"/>
      <c r="AL10" s="45">
        <f>データ!V6</f>
        <v>1815</v>
      </c>
      <c r="AM10" s="45"/>
      <c r="AN10" s="45"/>
      <c r="AO10" s="45"/>
      <c r="AP10" s="45"/>
      <c r="AQ10" s="45"/>
      <c r="AR10" s="45"/>
      <c r="AS10" s="45"/>
      <c r="AT10" s="46">
        <f>データ!W6</f>
        <v>0.67</v>
      </c>
      <c r="AU10" s="46"/>
      <c r="AV10" s="46"/>
      <c r="AW10" s="46"/>
      <c r="AX10" s="46"/>
      <c r="AY10" s="46"/>
      <c r="AZ10" s="46"/>
      <c r="BA10" s="46"/>
      <c r="BB10" s="46">
        <f>データ!X6</f>
        <v>2708.96</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2">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116</v>
      </c>
      <c r="BM16" s="30"/>
      <c r="BN16" s="30"/>
      <c r="BO16" s="30"/>
      <c r="BP16" s="30"/>
      <c r="BQ16" s="30"/>
      <c r="BR16" s="30"/>
      <c r="BS16" s="30"/>
      <c r="BT16" s="30"/>
      <c r="BU16" s="30"/>
      <c r="BV16" s="30"/>
      <c r="BW16" s="30"/>
      <c r="BX16" s="30"/>
      <c r="BY16" s="30"/>
      <c r="BZ16" s="3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115</v>
      </c>
      <c r="BM47" s="30"/>
      <c r="BN47" s="30"/>
      <c r="BO47" s="30"/>
      <c r="BP47" s="30"/>
      <c r="BQ47" s="30"/>
      <c r="BR47" s="30"/>
      <c r="BS47" s="30"/>
      <c r="BT47" s="30"/>
      <c r="BU47" s="30"/>
      <c r="BV47" s="30"/>
      <c r="BW47" s="30"/>
      <c r="BX47" s="30"/>
      <c r="BY47" s="30"/>
      <c r="BZ47" s="3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2">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2">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117</v>
      </c>
      <c r="BM66" s="30"/>
      <c r="BN66" s="30"/>
      <c r="BO66" s="30"/>
      <c r="BP66" s="30"/>
      <c r="BQ66" s="30"/>
      <c r="BR66" s="30"/>
      <c r="BS66" s="30"/>
      <c r="BT66" s="30"/>
      <c r="BU66" s="30"/>
      <c r="BV66" s="30"/>
      <c r="BW66" s="30"/>
      <c r="BX66" s="30"/>
      <c r="BY66" s="30"/>
      <c r="BZ66" s="3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2">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43</v>
      </c>
      <c r="H86" s="12" t="str">
        <f>データ!BP6</f>
        <v>【786.37】</v>
      </c>
      <c r="I86" s="12" t="str">
        <f>データ!CA6</f>
        <v>【60.65】</v>
      </c>
      <c r="J86" s="12" t="str">
        <f>データ!CL6</f>
        <v>【256.97】</v>
      </c>
      <c r="K86" s="12" t="str">
        <f>データ!CW6</f>
        <v>【61.14】</v>
      </c>
      <c r="L86" s="12" t="str">
        <f>データ!DH6</f>
        <v>【86.91】</v>
      </c>
      <c r="M86" s="12" t="s">
        <v>43</v>
      </c>
      <c r="N86" s="12" t="s">
        <v>43</v>
      </c>
      <c r="O86" s="12" t="str">
        <f>データ!EO6</f>
        <v>【0.03】</v>
      </c>
    </row>
  </sheetData>
  <sheetProtection algorithmName="SHA-512" hashValue="reX+xLthBh3dLIIYhMoeZOuvRqIpRqMta58ZdAtMQIhd+Czj+ghXduxBtO0chwP7xKAeuE+DKFWQRvrHXXRa5Q==" saltValue="RVDyeMc6epzFs2TUpWFwv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2" x14ac:dyDescent="0.2"/>
  <cols>
    <col min="2" max="144" width="11.88671875" customWidth="1"/>
  </cols>
  <sheetData>
    <row r="1" spans="1:145" x14ac:dyDescent="0.2">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46</v>
      </c>
      <c r="B3" s="15" t="s">
        <v>47</v>
      </c>
      <c r="C3" s="15" t="s">
        <v>48</v>
      </c>
      <c r="D3" s="15" t="s">
        <v>49</v>
      </c>
      <c r="E3" s="15" t="s">
        <v>50</v>
      </c>
      <c r="F3" s="15" t="s">
        <v>51</v>
      </c>
      <c r="G3" s="15" t="s">
        <v>52</v>
      </c>
      <c r="H3" s="73" t="s">
        <v>53</v>
      </c>
      <c r="I3" s="74"/>
      <c r="J3" s="74"/>
      <c r="K3" s="74"/>
      <c r="L3" s="74"/>
      <c r="M3" s="74"/>
      <c r="N3" s="74"/>
      <c r="O3" s="74"/>
      <c r="P3" s="74"/>
      <c r="Q3" s="74"/>
      <c r="R3" s="74"/>
      <c r="S3" s="74"/>
      <c r="T3" s="74"/>
      <c r="U3" s="74"/>
      <c r="V3" s="74"/>
      <c r="W3" s="74"/>
      <c r="X3" s="75"/>
      <c r="Y3" s="79" t="s">
        <v>54</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28</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2">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5"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5" s="22" customFormat="1" x14ac:dyDescent="0.2">
      <c r="A6" s="14" t="s">
        <v>95</v>
      </c>
      <c r="B6" s="19">
        <f>B7</f>
        <v>2021</v>
      </c>
      <c r="C6" s="19">
        <f t="shared" ref="C6:X6" si="3">C7</f>
        <v>33022</v>
      </c>
      <c r="D6" s="19">
        <f t="shared" si="3"/>
        <v>47</v>
      </c>
      <c r="E6" s="19">
        <f t="shared" si="3"/>
        <v>17</v>
      </c>
      <c r="F6" s="19">
        <f t="shared" si="3"/>
        <v>5</v>
      </c>
      <c r="G6" s="19">
        <f t="shared" si="3"/>
        <v>0</v>
      </c>
      <c r="H6" s="19" t="str">
        <f t="shared" si="3"/>
        <v>岩手県　葛巻町</v>
      </c>
      <c r="I6" s="19" t="str">
        <f t="shared" si="3"/>
        <v>法非適用</v>
      </c>
      <c r="J6" s="19" t="str">
        <f t="shared" si="3"/>
        <v>下水道事業</v>
      </c>
      <c r="K6" s="19" t="str">
        <f t="shared" si="3"/>
        <v>農業集落排水</v>
      </c>
      <c r="L6" s="19" t="str">
        <f t="shared" si="3"/>
        <v>F2</v>
      </c>
      <c r="M6" s="19" t="str">
        <f t="shared" si="3"/>
        <v>非設置</v>
      </c>
      <c r="N6" s="20" t="str">
        <f t="shared" si="3"/>
        <v>-</v>
      </c>
      <c r="O6" s="20" t="str">
        <f t="shared" si="3"/>
        <v>該当数値なし</v>
      </c>
      <c r="P6" s="20">
        <f t="shared" si="3"/>
        <v>31.86</v>
      </c>
      <c r="Q6" s="20">
        <f t="shared" si="3"/>
        <v>82.52</v>
      </c>
      <c r="R6" s="20">
        <f t="shared" si="3"/>
        <v>1650</v>
      </c>
      <c r="S6" s="20">
        <f t="shared" si="3"/>
        <v>5745</v>
      </c>
      <c r="T6" s="20">
        <f t="shared" si="3"/>
        <v>434.96</v>
      </c>
      <c r="U6" s="20">
        <f t="shared" si="3"/>
        <v>13.21</v>
      </c>
      <c r="V6" s="20">
        <f t="shared" si="3"/>
        <v>1815</v>
      </c>
      <c r="W6" s="20">
        <f t="shared" si="3"/>
        <v>0.67</v>
      </c>
      <c r="X6" s="20">
        <f t="shared" si="3"/>
        <v>2708.96</v>
      </c>
      <c r="Y6" s="21">
        <f>IF(Y7="",NA(),Y7)</f>
        <v>87.49</v>
      </c>
      <c r="Z6" s="21">
        <f t="shared" ref="Z6:AH6" si="4">IF(Z7="",NA(),Z7)</f>
        <v>85.89</v>
      </c>
      <c r="AA6" s="21">
        <f t="shared" si="4"/>
        <v>82.49</v>
      </c>
      <c r="AB6" s="21">
        <f t="shared" si="4"/>
        <v>84.92</v>
      </c>
      <c r="AC6" s="21">
        <f t="shared" si="4"/>
        <v>85.4</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4122.93</v>
      </c>
      <c r="BG6" s="21">
        <f t="shared" ref="BG6:BO6" si="7">IF(BG7="",NA(),BG7)</f>
        <v>3931.05</v>
      </c>
      <c r="BH6" s="21">
        <f t="shared" si="7"/>
        <v>3540.28</v>
      </c>
      <c r="BI6" s="21">
        <f t="shared" si="7"/>
        <v>3083.93</v>
      </c>
      <c r="BJ6" s="21">
        <f t="shared" si="7"/>
        <v>2775.8</v>
      </c>
      <c r="BK6" s="21">
        <f t="shared" si="7"/>
        <v>855.8</v>
      </c>
      <c r="BL6" s="21">
        <f t="shared" si="7"/>
        <v>789.46</v>
      </c>
      <c r="BM6" s="21">
        <f t="shared" si="7"/>
        <v>826.83</v>
      </c>
      <c r="BN6" s="21">
        <f t="shared" si="7"/>
        <v>867.83</v>
      </c>
      <c r="BO6" s="21">
        <f t="shared" si="7"/>
        <v>791.76</v>
      </c>
      <c r="BP6" s="20" t="str">
        <f>IF(BP7="","",IF(BP7="-","【-】","【"&amp;SUBSTITUTE(TEXT(BP7,"#,##0.00"),"-","△")&amp;"】"))</f>
        <v>【786.37】</v>
      </c>
      <c r="BQ6" s="21">
        <f>IF(BQ7="",NA(),BQ7)</f>
        <v>99.51</v>
      </c>
      <c r="BR6" s="21">
        <f t="shared" ref="BR6:BZ6" si="8">IF(BR7="",NA(),BR7)</f>
        <v>98.88</v>
      </c>
      <c r="BS6" s="21">
        <f t="shared" si="8"/>
        <v>100</v>
      </c>
      <c r="BT6" s="21">
        <f t="shared" si="8"/>
        <v>100</v>
      </c>
      <c r="BU6" s="21">
        <f t="shared" si="8"/>
        <v>92.69</v>
      </c>
      <c r="BV6" s="21">
        <f t="shared" si="8"/>
        <v>59.8</v>
      </c>
      <c r="BW6" s="21">
        <f t="shared" si="8"/>
        <v>57.77</v>
      </c>
      <c r="BX6" s="21">
        <f t="shared" si="8"/>
        <v>57.31</v>
      </c>
      <c r="BY6" s="21">
        <f t="shared" si="8"/>
        <v>57.08</v>
      </c>
      <c r="BZ6" s="21">
        <f t="shared" si="8"/>
        <v>56.26</v>
      </c>
      <c r="CA6" s="20" t="str">
        <f>IF(CA7="","",IF(CA7="-","【-】","【"&amp;SUBSTITUTE(TEXT(CA7,"#,##0.00"),"-","△")&amp;"】"))</f>
        <v>【60.65】</v>
      </c>
      <c r="CB6" s="21">
        <f>IF(CB7="",NA(),CB7)</f>
        <v>150</v>
      </c>
      <c r="CC6" s="21">
        <f t="shared" ref="CC6:CK6" si="9">IF(CC7="",NA(),CC7)</f>
        <v>150.13999999999999</v>
      </c>
      <c r="CD6" s="21">
        <f t="shared" si="9"/>
        <v>152.59</v>
      </c>
      <c r="CE6" s="21">
        <f t="shared" si="9"/>
        <v>159.49</v>
      </c>
      <c r="CF6" s="21">
        <f t="shared" si="9"/>
        <v>172.82</v>
      </c>
      <c r="CG6" s="21">
        <f t="shared" si="9"/>
        <v>263.76</v>
      </c>
      <c r="CH6" s="21">
        <f t="shared" si="9"/>
        <v>274.35000000000002</v>
      </c>
      <c r="CI6" s="21">
        <f t="shared" si="9"/>
        <v>273.52</v>
      </c>
      <c r="CJ6" s="21">
        <f t="shared" si="9"/>
        <v>274.99</v>
      </c>
      <c r="CK6" s="21">
        <f t="shared" si="9"/>
        <v>282.08999999999997</v>
      </c>
      <c r="CL6" s="20" t="str">
        <f>IF(CL7="","",IF(CL7="-","【-】","【"&amp;SUBSTITUTE(TEXT(CL7,"#,##0.00"),"-","△")&amp;"】"))</f>
        <v>【256.97】</v>
      </c>
      <c r="CM6" s="21">
        <f>IF(CM7="",NA(),CM7)</f>
        <v>35.89</v>
      </c>
      <c r="CN6" s="21">
        <f t="shared" ref="CN6:CV6" si="10">IF(CN7="",NA(),CN7)</f>
        <v>36.58</v>
      </c>
      <c r="CO6" s="21">
        <f t="shared" si="10"/>
        <v>35.47</v>
      </c>
      <c r="CP6" s="21">
        <f t="shared" si="10"/>
        <v>36.51</v>
      </c>
      <c r="CQ6" s="21">
        <f t="shared" si="10"/>
        <v>36.159999999999997</v>
      </c>
      <c r="CR6" s="21">
        <f t="shared" si="10"/>
        <v>51.75</v>
      </c>
      <c r="CS6" s="21">
        <f t="shared" si="10"/>
        <v>50.68</v>
      </c>
      <c r="CT6" s="21">
        <f t="shared" si="10"/>
        <v>50.14</v>
      </c>
      <c r="CU6" s="21">
        <f t="shared" si="10"/>
        <v>54.83</v>
      </c>
      <c r="CV6" s="21">
        <f t="shared" si="10"/>
        <v>66.53</v>
      </c>
      <c r="CW6" s="20" t="str">
        <f>IF(CW7="","",IF(CW7="-","【-】","【"&amp;SUBSTITUTE(TEXT(CW7,"#,##0.00"),"-","△")&amp;"】"))</f>
        <v>【61.14】</v>
      </c>
      <c r="CX6" s="21">
        <f>IF(CX7="",NA(),CX7)</f>
        <v>71.56</v>
      </c>
      <c r="CY6" s="21">
        <f t="shared" ref="CY6:DG6" si="11">IF(CY7="",NA(),CY7)</f>
        <v>73.69</v>
      </c>
      <c r="CZ6" s="21">
        <f t="shared" si="11"/>
        <v>74.400000000000006</v>
      </c>
      <c r="DA6" s="21">
        <f t="shared" si="11"/>
        <v>75.59</v>
      </c>
      <c r="DB6" s="21">
        <f t="shared" si="11"/>
        <v>76.42</v>
      </c>
      <c r="DC6" s="21">
        <f t="shared" si="11"/>
        <v>84.84</v>
      </c>
      <c r="DD6" s="21">
        <f t="shared" si="11"/>
        <v>84.86</v>
      </c>
      <c r="DE6" s="21">
        <f t="shared" si="11"/>
        <v>84.98</v>
      </c>
      <c r="DF6" s="21">
        <f t="shared" si="11"/>
        <v>84.7</v>
      </c>
      <c r="DG6" s="21">
        <f t="shared" si="11"/>
        <v>84.67</v>
      </c>
      <c r="DH6" s="20" t="str">
        <f>IF(DH7="","",IF(DH7="-","【-】","【"&amp;SUBSTITUTE(TEXT(DH7,"#,##0.00"),"-","△")&amp;"】"))</f>
        <v>【86.91】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0.01</v>
      </c>
      <c r="EK6" s="21">
        <f t="shared" si="14"/>
        <v>0.01</v>
      </c>
      <c r="EL6" s="21">
        <f t="shared" si="14"/>
        <v>0.02</v>
      </c>
      <c r="EM6" s="21">
        <f t="shared" si="14"/>
        <v>0.25</v>
      </c>
      <c r="EN6" s="21">
        <f t="shared" si="14"/>
        <v>0.05</v>
      </c>
      <c r="EO6" s="20" t="str">
        <f>IF(EO7="","",IF(EO7="-","【-】","【"&amp;SUBSTITUTE(TEXT(EO7,"#,##0.00"),"-","△")&amp;"】"))</f>
        <v>【0.03】</v>
      </c>
    </row>
    <row r="7" spans="1:145" s="22" customFormat="1" x14ac:dyDescent="0.2">
      <c r="A7" s="14"/>
      <c r="B7" s="23">
        <v>2021</v>
      </c>
      <c r="C7" s="23">
        <v>33022</v>
      </c>
      <c r="D7" s="23">
        <v>47</v>
      </c>
      <c r="E7" s="23">
        <v>17</v>
      </c>
      <c r="F7" s="23">
        <v>5</v>
      </c>
      <c r="G7" s="23">
        <v>0</v>
      </c>
      <c r="H7" s="23" t="s">
        <v>96</v>
      </c>
      <c r="I7" s="23" t="s">
        <v>97</v>
      </c>
      <c r="J7" s="23" t="s">
        <v>98</v>
      </c>
      <c r="K7" s="23" t="s">
        <v>99</v>
      </c>
      <c r="L7" s="23" t="s">
        <v>100</v>
      </c>
      <c r="M7" s="23" t="s">
        <v>101</v>
      </c>
      <c r="N7" s="24" t="s">
        <v>102</v>
      </c>
      <c r="O7" s="24" t="s">
        <v>103</v>
      </c>
      <c r="P7" s="24">
        <v>31.86</v>
      </c>
      <c r="Q7" s="24">
        <v>82.52</v>
      </c>
      <c r="R7" s="24">
        <v>1650</v>
      </c>
      <c r="S7" s="24">
        <v>5745</v>
      </c>
      <c r="T7" s="24">
        <v>434.96</v>
      </c>
      <c r="U7" s="24">
        <v>13.21</v>
      </c>
      <c r="V7" s="24">
        <v>1815</v>
      </c>
      <c r="W7" s="24">
        <v>0.67</v>
      </c>
      <c r="X7" s="24">
        <v>2708.96</v>
      </c>
      <c r="Y7" s="24">
        <v>87.49</v>
      </c>
      <c r="Z7" s="24">
        <v>85.89</v>
      </c>
      <c r="AA7" s="24">
        <v>82.49</v>
      </c>
      <c r="AB7" s="24">
        <v>84.92</v>
      </c>
      <c r="AC7" s="24">
        <v>85.4</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4122.93</v>
      </c>
      <c r="BG7" s="24">
        <v>3931.05</v>
      </c>
      <c r="BH7" s="24">
        <v>3540.28</v>
      </c>
      <c r="BI7" s="24">
        <v>3083.93</v>
      </c>
      <c r="BJ7" s="24">
        <v>2775.8</v>
      </c>
      <c r="BK7" s="24">
        <v>855.8</v>
      </c>
      <c r="BL7" s="24">
        <v>789.46</v>
      </c>
      <c r="BM7" s="24">
        <v>826.83</v>
      </c>
      <c r="BN7" s="24">
        <v>867.83</v>
      </c>
      <c r="BO7" s="24">
        <v>791.76</v>
      </c>
      <c r="BP7" s="24">
        <v>786.37</v>
      </c>
      <c r="BQ7" s="24">
        <v>99.51</v>
      </c>
      <c r="BR7" s="24">
        <v>98.88</v>
      </c>
      <c r="BS7" s="24">
        <v>100</v>
      </c>
      <c r="BT7" s="24">
        <v>100</v>
      </c>
      <c r="BU7" s="24">
        <v>92.69</v>
      </c>
      <c r="BV7" s="24">
        <v>59.8</v>
      </c>
      <c r="BW7" s="24">
        <v>57.77</v>
      </c>
      <c r="BX7" s="24">
        <v>57.31</v>
      </c>
      <c r="BY7" s="24">
        <v>57.08</v>
      </c>
      <c r="BZ7" s="24">
        <v>56.26</v>
      </c>
      <c r="CA7" s="24">
        <v>60.65</v>
      </c>
      <c r="CB7" s="24">
        <v>150</v>
      </c>
      <c r="CC7" s="24">
        <v>150.13999999999999</v>
      </c>
      <c r="CD7" s="24">
        <v>152.59</v>
      </c>
      <c r="CE7" s="24">
        <v>159.49</v>
      </c>
      <c r="CF7" s="24">
        <v>172.82</v>
      </c>
      <c r="CG7" s="24">
        <v>263.76</v>
      </c>
      <c r="CH7" s="24">
        <v>274.35000000000002</v>
      </c>
      <c r="CI7" s="24">
        <v>273.52</v>
      </c>
      <c r="CJ7" s="24">
        <v>274.99</v>
      </c>
      <c r="CK7" s="24">
        <v>282.08999999999997</v>
      </c>
      <c r="CL7" s="24">
        <v>256.97000000000003</v>
      </c>
      <c r="CM7" s="24">
        <v>35.89</v>
      </c>
      <c r="CN7" s="24">
        <v>36.58</v>
      </c>
      <c r="CO7" s="24">
        <v>35.47</v>
      </c>
      <c r="CP7" s="24">
        <v>36.51</v>
      </c>
      <c r="CQ7" s="24">
        <v>36.159999999999997</v>
      </c>
      <c r="CR7" s="24">
        <v>51.75</v>
      </c>
      <c r="CS7" s="24">
        <v>50.68</v>
      </c>
      <c r="CT7" s="24">
        <v>50.14</v>
      </c>
      <c r="CU7" s="24">
        <v>54.83</v>
      </c>
      <c r="CV7" s="24">
        <v>66.53</v>
      </c>
      <c r="CW7" s="24">
        <v>61.14</v>
      </c>
      <c r="CX7" s="24">
        <v>71.56</v>
      </c>
      <c r="CY7" s="24">
        <v>73.69</v>
      </c>
      <c r="CZ7" s="24">
        <v>74.400000000000006</v>
      </c>
      <c r="DA7" s="24">
        <v>75.59</v>
      </c>
      <c r="DB7" s="24">
        <v>76.42</v>
      </c>
      <c r="DC7" s="24">
        <v>84.84</v>
      </c>
      <c r="DD7" s="24">
        <v>84.86</v>
      </c>
      <c r="DE7" s="24">
        <v>84.98</v>
      </c>
      <c r="DF7" s="24">
        <v>84.7</v>
      </c>
      <c r="DG7" s="24">
        <v>84.67</v>
      </c>
      <c r="DH7" s="24">
        <v>86.91</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0.01</v>
      </c>
      <c r="EK7" s="24">
        <v>0.01</v>
      </c>
      <c r="EL7" s="24">
        <v>0.02</v>
      </c>
      <c r="EM7" s="24">
        <v>0.25</v>
      </c>
      <c r="EN7" s="24">
        <v>0.05</v>
      </c>
      <c r="EO7" s="24">
        <v>0.03</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104</v>
      </c>
      <c r="C9" s="26" t="s">
        <v>105</v>
      </c>
      <c r="D9" s="26" t="s">
        <v>106</v>
      </c>
      <c r="E9" s="26" t="s">
        <v>107</v>
      </c>
      <c r="F9" s="26" t="s">
        <v>108</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47</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2">
      <c r="B11">
        <v>4</v>
      </c>
      <c r="C11">
        <v>3</v>
      </c>
      <c r="D11">
        <v>2</v>
      </c>
      <c r="E11">
        <v>1</v>
      </c>
      <c r="F11">
        <v>0</v>
      </c>
      <c r="G11" t="s">
        <v>109</v>
      </c>
    </row>
    <row r="12" spans="1:145" x14ac:dyDescent="0.2">
      <c r="B12">
        <v>1</v>
      </c>
      <c r="C12">
        <v>1</v>
      </c>
      <c r="D12">
        <v>1</v>
      </c>
      <c r="E12">
        <v>2</v>
      </c>
      <c r="F12">
        <v>3</v>
      </c>
      <c r="G12" t="s">
        <v>110</v>
      </c>
    </row>
    <row r="13" spans="1:145" x14ac:dyDescent="0.2">
      <c r="B13" t="s">
        <v>111</v>
      </c>
      <c r="C13" t="s">
        <v>111</v>
      </c>
      <c r="D13" t="s">
        <v>112</v>
      </c>
      <c r="E13" t="s">
        <v>113</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田村 大樹</cp:lastModifiedBy>
  <cp:lastPrinted>2023-01-17T08:29:54Z</cp:lastPrinted>
  <dcterms:created xsi:type="dcterms:W3CDTF">2022-12-01T01:54:19Z</dcterms:created>
  <dcterms:modified xsi:type="dcterms:W3CDTF">2023-01-18T01:40:54Z</dcterms:modified>
  <cp:category/>
</cp:coreProperties>
</file>