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172.23.88.239\220企画課\◎財政◎\12 財政状況公表\03 公営企業経営分析比較表\R03決算\02 県提出\"/>
    </mc:Choice>
  </mc:AlternateContent>
  <xr:revisionPtr revIDLastSave="0" documentId="13_ncr:1_{CE681F32-27D5-4310-A937-A4D5D6DAD661}" xr6:coauthVersionLast="45" xr6:coauthVersionMax="45" xr10:uidLastSave="{00000000-0000-0000-0000-000000000000}"/>
  <workbookProtection workbookAlgorithmName="SHA-512" workbookHashValue="nrwxIEF9RnWs9CR5J++wpDF3oL/jjNinMCa0omfw7+XueuGdr0kDfaFntcu4fvp/sW9Ylb2aCcV2DD/D/AA5tg==" workbookSaltValue="VlPVY/j7eUmkJDLMIfPVQw==" workbookSpinCount="100000" lockStructure="1"/>
  <bookViews>
    <workbookView xWindow="-120" yWindow="-120" windowWidth="29040" windowHeight="164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E86" i="4"/>
  <c r="AT10" i="4"/>
  <c r="AL10" i="4"/>
  <c r="AD10" i="4"/>
  <c r="P10" i="4"/>
  <c r="I10" i="4"/>
  <c r="B10" i="4"/>
  <c r="AL8" i="4"/>
  <c r="P8" i="4"/>
  <c r="I8" i="4"/>
</calcChain>
</file>

<file path=xl/sharedStrings.xml><?xml version="1.0" encoding="utf-8"?>
<sst xmlns="http://schemas.openxmlformats.org/spreadsheetml/2006/main" count="236" uniqueCount="120">
  <si>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</si>
  <si>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</si>
  <si>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</si>
  <si>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</si>
  <si>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</si>
  <si>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</si>
  <si>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</si>
  <si>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</si>
  <si>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</si>
  <si>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</si>
  <si>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</si>
  <si>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</si>
  <si>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</si>
  <si>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</si>
  <si>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</si>
  <si>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</si>
  <si>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</si>
  <si>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</si>
  <si>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</si>
  <si>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</si>
  <si>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</si>
  <si>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</si>
  <si>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</si>
  <si>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</si>
  <si>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</si>
  <si>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</si>
  <si>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</si>
  <si>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</si>
  <si>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</si>
  <si>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</si>
  <si>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</si>
  <si>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</si>
  <si>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</si>
  <si>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</si>
  <si>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</si>
  <si>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</si>
  <si>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</si>
  <si>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</si>
  <si>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</si>
  <si>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</si>
  <si>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</si>
  <si>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</si>
  <si>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</si>
  <si>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</si>
  <si>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</si>
  <si>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</si>
  <si>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</si>
  <si>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</si>
  <si>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</si>
  <si>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</si>
  <si>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</si>
  <si>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</si>
  <si>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</si>
  <si>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</si>
  <si>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</si>
  <si>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</si>
  <si>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</si>
  <si>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</si>
  <si>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</si>
  <si>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</si>
  <si>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</si>
  <si>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</si>
  <si>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</si>
  <si>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</si>
  <si>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</si>
  <si>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</si>
  <si>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</si>
  <si>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</si>
  <si>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</si>
  <si>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</si>
  <si>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</si>
  <si>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</si>
  <si>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</si>
  <si>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</si>
  <si>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</si>
  <si>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</si>
  <si>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</si>
  <si>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</si>
  <si>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</si>
  <si>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</si>
  <si>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</si>
  <si>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</si>
  <si>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</si>
  <si>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</si>
  <si>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</si>
  <si>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</si>
  <si>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</si>
  <si>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</si>
  <si>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</si>
  <si>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</si>
  <si>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</si>
  <si>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</si>
  <si>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</si>
  <si>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</si>
  <si>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</si>
  <si>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</si>
  <si>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</si>
  <si>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</si>
  <si>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</si>
  <si>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</si>
  <si>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</si>
  <si>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</si>
  <si>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</si>
  <si>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</si>
  <si>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</si>
  <si>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</si>
  <si>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</si>
  <si>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</si>
  <si>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</si>
  <si>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</si>
  <si>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</si>
  <si>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</si>
  <si>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</si>
  <si>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</si>
  <si>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</si>
  <si>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</si>
  <si>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</si>
  <si>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平成15年度に旧湯田町と旧沢内村それぞれが下水道を供用開始し、平成17年11月の合併により西和賀町となり布設延長約56㎞、２か所の処理施設、59か所のマンホールポンプを維持している。令和３年度で供用開始19年目を迎え、経年劣化が徐々に進行しており、浄化センター内の設備機械、マンホールポンプ及び制御・通信装置などの故障や不具合が頻発し施設維持管理コストが増加傾向にある。</t>
    <phoneticPr fontId="4"/>
  </si>
  <si>
    <t>　本町は、高齢化率と人口減少率が県内で最も高い状況である。下水道施設の資産規模は類似団体と比較しても大きいが、営業収益が低いために経営の健全性と効率性の向上につなげられていない。広大な面積に伴う管路の総延長とマンホールポンプ設置箇所の多さにより、汚水圧送の電気コストが膨大である。また、積雪寒冷地のため、他地域に比べ電気系設備の劣化が早く、維持修繕にかかる経費が大きくなっている。
　今後は、施設の老朽化に伴う維持管理コストがさらに増加していくことが予想されることから、継続的な機能確保のためのストックマネジメントを導入するなど計画的な支出額を想定し、平準化を図らなければならない。
  併せて、これまで据え置きしてきた使用料の改定を行い、増収を図る必要がある。また、経営基盤の強化と財政マネジメントの向上により適切に取り組むため、令和６年からの公営企業会計への移行に向け取組を進めている。</t>
    <rPh sb="89" eb="91">
      <t>コウダイ</t>
    </rPh>
    <rPh sb="92" eb="94">
      <t>メンセキ</t>
    </rPh>
    <rPh sb="114" eb="116">
      <t>カショ</t>
    </rPh>
    <rPh sb="117" eb="118">
      <t>オオ</t>
    </rPh>
    <rPh sb="280" eb="281">
      <t>ハカ</t>
    </rPh>
    <phoneticPr fontId="15"/>
  </si>
  <si>
    <t xml:space="preserve"> 収益的収支比率については、これまで増加傾向となっていたが、令和３年度は6.7%減と低い比率となった。供用開始からの水洗化率は上昇したものの、使用料金収入は横ばいとなった。施設の維持経費は減少したが、他会計繰入金の割合も減少が要因と考えられる。
　下水道料金の改定が据え置かれている反面、汚水処理費と維持管理経費は横ばい傾向であり企業債残高と重なり経費回収率の低さにつながっている。
　今後はさらに費用削減に取り組み、併せて料金の見直しが必要がある。</t>
    <rPh sb="18" eb="20">
      <t>ゾウカ</t>
    </rPh>
    <rPh sb="30" eb="32">
      <t>レイワ</t>
    </rPh>
    <rPh sb="40" eb="41">
      <t>ゲン</t>
    </rPh>
    <rPh sb="78" eb="79">
      <t>ヨコ</t>
    </rPh>
    <rPh sb="94" eb="96">
      <t>ゲンショウ</t>
    </rPh>
    <rPh sb="100" eb="101">
      <t>タ</t>
    </rPh>
    <rPh sb="107" eb="109">
      <t>ワリアイ</t>
    </rPh>
    <rPh sb="110" eb="112">
      <t>ゲンショウシ</t>
    </rPh>
    <rPh sb="113" eb="115">
      <t>ヨウイン</t>
    </rPh>
    <rPh sb="116" eb="117">
      <t>カンガ</t>
    </rPh>
    <rPh sb="157" eb="158">
      <t>ヨコ</t>
    </rPh>
    <rPh sb="160" eb="162">
      <t>ケイコウ</t>
    </rPh>
    <rPh sb="165" eb="167">
      <t>キギョウ</t>
    </rPh>
    <rPh sb="167" eb="168">
      <t>サイ</t>
    </rPh>
    <rPh sb="168" eb="170">
      <t>ザンダカ</t>
    </rPh>
    <rPh sb="171" eb="172">
      <t>カサ</t>
    </rPh>
    <rPh sb="209" eb="210">
      <t>アワ</t>
    </rPh>
    <rPh sb="212" eb="214">
      <t>リョウキン</t>
    </rPh>
    <rPh sb="215" eb="217">
      <t>ミナオ</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</si>
</sst>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8"/>
      <color theme="3"/>
      <name val="游ゴシック Light"/>
      <family val="2"/>
      <charset val="128"/>
      <scheme val="major"/>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238-4317-9D3D-687E32FC114A}"/>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0.13</c:v>
                </c:pt>
                <c:pt idx="2">
                  <c:v>0.36</c:v>
                </c:pt>
                <c:pt idx="3">
                  <c:v>0.39</c:v>
                </c:pt>
                <c:pt idx="4">
                  <c:v>0.1</c:v>
                </c:pt>
              </c:numCache>
            </c:numRef>
          </c:val>
          <c:smooth val="0"/>
          <c:extLst>
            <c:ext xmlns:c16="http://schemas.microsoft.com/office/drawing/2014/chart" uri="{C3380CC4-5D6E-409C-BE32-E72D297353CC}">
              <c16:uniqueId val="{00000001-6238-4317-9D3D-687E32FC114A}"/>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45.62</c:v>
                </c:pt>
                <c:pt idx="1">
                  <c:v>40.619999999999997</c:v>
                </c:pt>
                <c:pt idx="2">
                  <c:v>43.22</c:v>
                </c:pt>
                <c:pt idx="3">
                  <c:v>47.38</c:v>
                </c:pt>
                <c:pt idx="4">
                  <c:v>40.69</c:v>
                </c:pt>
              </c:numCache>
            </c:numRef>
          </c:val>
          <c:extLst>
            <c:ext xmlns:c16="http://schemas.microsoft.com/office/drawing/2014/chart" uri="{C3380CC4-5D6E-409C-BE32-E72D297353CC}">
              <c16:uniqueId val="{00000000-EA95-4F1F-A3EB-F762139D658D}"/>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A95-4F1F-A3EB-F762139D658D}"/>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D9D-4140-99B7-AB12428920E1}"/>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D9D-4140-99B7-AB12428920E1}"/>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80D-4545-B7B2-31AE2155EBB9}"/>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80D-4545-B7B2-31AE2155EBB9}"/>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AA9-4F05-9CF5-D15389255A66}"/>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AA9-4F05-9CF5-D15389255A66}"/>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2A9-413F-964E-96597C731099}"/>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2A9-413F-964E-96597C731099}"/>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3984.98</c:v>
                </c:pt>
                <c:pt idx="1">
                  <c:v>3855.99</c:v>
                </c:pt>
                <c:pt idx="2">
                  <c:v>3514.89</c:v>
                </c:pt>
                <c:pt idx="3">
                  <c:v>3278.67</c:v>
                </c:pt>
                <c:pt idx="4">
                  <c:v>4962.1400000000003</c:v>
                </c:pt>
              </c:numCache>
            </c:numRef>
          </c:val>
          <c:extLst>
            <c:ext xmlns:c16="http://schemas.microsoft.com/office/drawing/2014/chart" uri="{C3380CC4-5D6E-409C-BE32-E72D297353CC}">
              <c16:uniqueId val="{00000000-33A1-44BF-A92F-3B325783DD6B}"/>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1223.96</c:v>
                </c:pt>
                <c:pt idx="1">
                  <c:v>1194.1500000000001</c:v>
                </c:pt>
                <c:pt idx="2">
                  <c:v>1206.79</c:v>
                </c:pt>
                <c:pt idx="3">
                  <c:v>1258.43</c:v>
                </c:pt>
                <c:pt idx="4">
                  <c:v>1163.75</c:v>
                </c:pt>
              </c:numCache>
            </c:numRef>
          </c:val>
          <c:smooth val="0"/>
          <c:extLst>
            <c:ext xmlns:c16="http://schemas.microsoft.com/office/drawing/2014/chart" uri="{C3380CC4-5D6E-409C-BE32-E72D297353CC}">
              <c16:uniqueId val="{00000001-33A1-44BF-A92F-3B325783DD6B}"/>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25.67</c:v>
                </c:pt>
                <c:pt idx="1">
                  <c:v>22.12</c:v>
                </c:pt>
                <c:pt idx="2">
                  <c:v>21.61</c:v>
                </c:pt>
                <c:pt idx="3">
                  <c:v>23.39</c:v>
                </c:pt>
                <c:pt idx="4">
                  <c:v>23.23</c:v>
                </c:pt>
              </c:numCache>
            </c:numRef>
          </c:val>
          <c:extLst>
            <c:ext xmlns:c16="http://schemas.microsoft.com/office/drawing/2014/chart" uri="{C3380CC4-5D6E-409C-BE32-E72D297353CC}">
              <c16:uniqueId val="{00000000-C5CD-4ED4-BACD-F0D1EE0FA2AF}"/>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61.54</c:v>
                </c:pt>
                <c:pt idx="1">
                  <c:v>72.260000000000005</c:v>
                </c:pt>
                <c:pt idx="2">
                  <c:v>71.84</c:v>
                </c:pt>
                <c:pt idx="3">
                  <c:v>73.36</c:v>
                </c:pt>
                <c:pt idx="4">
                  <c:v>72.599999999999994</c:v>
                </c:pt>
              </c:numCache>
            </c:numRef>
          </c:val>
          <c:smooth val="0"/>
          <c:extLst>
            <c:ext xmlns:c16="http://schemas.microsoft.com/office/drawing/2014/chart" uri="{C3380CC4-5D6E-409C-BE32-E72D297353CC}">
              <c16:uniqueId val="{00000001-C5CD-4ED4-BACD-F0D1EE0FA2AF}"/>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636.5</c:v>
                </c:pt>
                <c:pt idx="1">
                  <c:v>734.04</c:v>
                </c:pt>
                <c:pt idx="2">
                  <c:v>768.45</c:v>
                </c:pt>
                <c:pt idx="3">
                  <c:v>722.99</c:v>
                </c:pt>
                <c:pt idx="4">
                  <c:v>665.95</c:v>
                </c:pt>
              </c:numCache>
            </c:numRef>
          </c:val>
          <c:extLst>
            <c:ext xmlns:c16="http://schemas.microsoft.com/office/drawing/2014/chart" uri="{C3380CC4-5D6E-409C-BE32-E72D297353CC}">
              <c16:uniqueId val="{00000000-5C9C-4E57-9201-CCBE26E66041}"/>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267.86</c:v>
                </c:pt>
                <c:pt idx="1">
                  <c:v>230.02</c:v>
                </c:pt>
                <c:pt idx="2">
                  <c:v>228.47</c:v>
                </c:pt>
                <c:pt idx="3">
                  <c:v>224.88</c:v>
                </c:pt>
                <c:pt idx="4">
                  <c:v>228.64</c:v>
                </c:pt>
              </c:numCache>
            </c:numRef>
          </c:val>
          <c:smooth val="0"/>
          <c:extLst>
            <c:ext xmlns:c16="http://schemas.microsoft.com/office/drawing/2014/chart" uri="{C3380CC4-5D6E-409C-BE32-E72D297353CC}">
              <c16:uniqueId val="{00000001-5C9C-4E57-9201-CCBE26E66041}"/>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12.82</c:v>
                </c:pt>
                <c:pt idx="1">
                  <c:v>12.82</c:v>
                </c:pt>
                <c:pt idx="2">
                  <c:v>12.82</c:v>
                </c:pt>
                <c:pt idx="3">
                  <c:v>12.82</c:v>
                </c:pt>
                <c:pt idx="4">
                  <c:v>12.82</c:v>
                </c:pt>
              </c:numCache>
            </c:numRef>
          </c:val>
          <c:extLst>
            <c:ext xmlns:c16="http://schemas.microsoft.com/office/drawing/2014/chart" uri="{C3380CC4-5D6E-409C-BE32-E72D297353CC}">
              <c16:uniqueId val="{00000000-6AE0-4CE0-91E8-942FC5FE83FD}"/>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37.08</c:v>
                </c:pt>
                <c:pt idx="1">
                  <c:v>42.56</c:v>
                </c:pt>
                <c:pt idx="2">
                  <c:v>42.47</c:v>
                </c:pt>
                <c:pt idx="3">
                  <c:v>42.4</c:v>
                </c:pt>
                <c:pt idx="4">
                  <c:v>42.28</c:v>
                </c:pt>
              </c:numCache>
            </c:numRef>
          </c:val>
          <c:smooth val="0"/>
          <c:extLst>
            <c:ext xmlns:c16="http://schemas.microsoft.com/office/drawing/2014/chart" uri="{C3380CC4-5D6E-409C-BE32-E72D297353CC}">
              <c16:uniqueId val="{00000001-6AE0-4CE0-91E8-942FC5FE83FD}"/>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75.819999999999993</c:v>
                </c:pt>
                <c:pt idx="1">
                  <c:v>76.069999999999993</c:v>
                </c:pt>
                <c:pt idx="2">
                  <c:v>80.099999999999994</c:v>
                </c:pt>
                <c:pt idx="3">
                  <c:v>81.209999999999994</c:v>
                </c:pt>
                <c:pt idx="4">
                  <c:v>83.96</c:v>
                </c:pt>
              </c:numCache>
            </c:numRef>
          </c:val>
          <c:extLst>
            <c:ext xmlns:c16="http://schemas.microsoft.com/office/drawing/2014/chart" uri="{C3380CC4-5D6E-409C-BE32-E72D297353CC}">
              <c16:uniqueId val="{00000000-FC8A-46AD-98C7-FDAAE7107027}"/>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67.22</c:v>
                </c:pt>
                <c:pt idx="1">
                  <c:v>83.32</c:v>
                </c:pt>
                <c:pt idx="2">
                  <c:v>83.75</c:v>
                </c:pt>
                <c:pt idx="3">
                  <c:v>84.19</c:v>
                </c:pt>
                <c:pt idx="4">
                  <c:v>84.34</c:v>
                </c:pt>
              </c:numCache>
            </c:numRef>
          </c:val>
          <c:smooth val="0"/>
          <c:extLst>
            <c:ext xmlns:c16="http://schemas.microsoft.com/office/drawing/2014/chart" uri="{C3380CC4-5D6E-409C-BE32-E72D297353CC}">
              <c16:uniqueId val="{00000001-FC8A-46AD-98C7-FDAAE7107027}"/>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W16" zoomScale="115" zoomScaleNormal="115"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3" t="s">
        <v>0</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row>
    <row r="3" spans="1:78" ht="9.75" customHeight="1" x14ac:dyDescent="0.15">
      <c r="A3" s="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row>
    <row r="4" spans="1:78" ht="9.75" customHeight="1" x14ac:dyDescent="0.15">
      <c r="A4" s="2"/>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4" t="str">
        <f>データ!H6</f>
        <v>岩手県　西和賀町</v>
      </c>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7" t="s">
        <v>1</v>
      </c>
      <c r="C7" s="57"/>
      <c r="D7" s="57"/>
      <c r="E7" s="57"/>
      <c r="F7" s="57"/>
      <c r="G7" s="57"/>
      <c r="H7" s="57"/>
      <c r="I7" s="57" t="s">
        <v>2</v>
      </c>
      <c r="J7" s="57"/>
      <c r="K7" s="57"/>
      <c r="L7" s="57"/>
      <c r="M7" s="57"/>
      <c r="N7" s="57"/>
      <c r="O7" s="57"/>
      <c r="P7" s="57" t="s">
        <v>3</v>
      </c>
      <c r="Q7" s="57"/>
      <c r="R7" s="57"/>
      <c r="S7" s="57"/>
      <c r="T7" s="57"/>
      <c r="U7" s="57"/>
      <c r="V7" s="57"/>
      <c r="W7" s="57" t="s">
        <v>4</v>
      </c>
      <c r="X7" s="57"/>
      <c r="Y7" s="57"/>
      <c r="Z7" s="57"/>
      <c r="AA7" s="57"/>
      <c r="AB7" s="57"/>
      <c r="AC7" s="57"/>
      <c r="AD7" s="57" t="s">
        <v>5</v>
      </c>
      <c r="AE7" s="57"/>
      <c r="AF7" s="57"/>
      <c r="AG7" s="57"/>
      <c r="AH7" s="57"/>
      <c r="AI7" s="57"/>
      <c r="AJ7" s="57"/>
      <c r="AK7" s="3"/>
      <c r="AL7" s="57" t="s">
        <v>6</v>
      </c>
      <c r="AM7" s="57"/>
      <c r="AN7" s="57"/>
      <c r="AO7" s="57"/>
      <c r="AP7" s="57"/>
      <c r="AQ7" s="57"/>
      <c r="AR7" s="57"/>
      <c r="AS7" s="57"/>
      <c r="AT7" s="57" t="s">
        <v>7</v>
      </c>
      <c r="AU7" s="57"/>
      <c r="AV7" s="57"/>
      <c r="AW7" s="57"/>
      <c r="AX7" s="57"/>
      <c r="AY7" s="57"/>
      <c r="AZ7" s="57"/>
      <c r="BA7" s="57"/>
      <c r="BB7" s="57" t="s">
        <v>8</v>
      </c>
      <c r="BC7" s="57"/>
      <c r="BD7" s="57"/>
      <c r="BE7" s="57"/>
      <c r="BF7" s="57"/>
      <c r="BG7" s="57"/>
      <c r="BH7" s="57"/>
      <c r="BI7" s="57"/>
      <c r="BJ7" s="3"/>
      <c r="BK7" s="3"/>
      <c r="BL7" s="75" t="s">
        <v>9</v>
      </c>
      <c r="BM7" s="76"/>
      <c r="BN7" s="76"/>
      <c r="BO7" s="76"/>
      <c r="BP7" s="76"/>
      <c r="BQ7" s="76"/>
      <c r="BR7" s="76"/>
      <c r="BS7" s="76"/>
      <c r="BT7" s="76"/>
      <c r="BU7" s="76"/>
      <c r="BV7" s="76"/>
      <c r="BW7" s="76"/>
      <c r="BX7" s="76"/>
      <c r="BY7" s="77"/>
    </row>
    <row r="8" spans="1:78" ht="18.75" customHeight="1" x14ac:dyDescent="0.15">
      <c r="A8" s="2"/>
      <c r="B8" s="71" t="str">
        <f>データ!I6</f>
        <v>法非適用</v>
      </c>
      <c r="C8" s="71"/>
      <c r="D8" s="71"/>
      <c r="E8" s="71"/>
      <c r="F8" s="71"/>
      <c r="G8" s="71"/>
      <c r="H8" s="71"/>
      <c r="I8" s="71" t="str">
        <f>データ!J6</f>
        <v>下水道事業</v>
      </c>
      <c r="J8" s="71"/>
      <c r="K8" s="71"/>
      <c r="L8" s="71"/>
      <c r="M8" s="71"/>
      <c r="N8" s="71"/>
      <c r="O8" s="71"/>
      <c r="P8" s="71" t="str">
        <f>データ!K6</f>
        <v>特定環境保全公共下水道</v>
      </c>
      <c r="Q8" s="71"/>
      <c r="R8" s="71"/>
      <c r="S8" s="71"/>
      <c r="T8" s="71"/>
      <c r="U8" s="71"/>
      <c r="V8" s="71"/>
      <c r="W8" s="71" t="str">
        <f>データ!L6</f>
        <v>D2</v>
      </c>
      <c r="X8" s="71"/>
      <c r="Y8" s="71"/>
      <c r="Z8" s="71"/>
      <c r="AA8" s="71"/>
      <c r="AB8" s="71"/>
      <c r="AC8" s="71"/>
      <c r="AD8" s="72" t="str">
        <f>データ!$M$6</f>
        <v>非設置</v>
      </c>
      <c r="AE8" s="72"/>
      <c r="AF8" s="72"/>
      <c r="AG8" s="72"/>
      <c r="AH8" s="72"/>
      <c r="AI8" s="72"/>
      <c r="AJ8" s="72"/>
      <c r="AK8" s="3"/>
      <c r="AL8" s="51">
        <f>データ!S6</f>
        <v>5219</v>
      </c>
      <c r="AM8" s="51"/>
      <c r="AN8" s="51"/>
      <c r="AO8" s="51"/>
      <c r="AP8" s="51"/>
      <c r="AQ8" s="51"/>
      <c r="AR8" s="51"/>
      <c r="AS8" s="51"/>
      <c r="AT8" s="52">
        <f>データ!T6</f>
        <v>590.74</v>
      </c>
      <c r="AU8" s="52"/>
      <c r="AV8" s="52"/>
      <c r="AW8" s="52"/>
      <c r="AX8" s="52"/>
      <c r="AY8" s="52"/>
      <c r="AZ8" s="52"/>
      <c r="BA8" s="52"/>
      <c r="BB8" s="52">
        <f>データ!U6</f>
        <v>8.83</v>
      </c>
      <c r="BC8" s="52"/>
      <c r="BD8" s="52"/>
      <c r="BE8" s="52"/>
      <c r="BF8" s="52"/>
      <c r="BG8" s="52"/>
      <c r="BH8" s="52"/>
      <c r="BI8" s="52"/>
      <c r="BJ8" s="3"/>
      <c r="BK8" s="3"/>
      <c r="BL8" s="67" t="s">
        <v>10</v>
      </c>
      <c r="BM8" s="68"/>
      <c r="BN8" s="69" t="s">
        <v>11</v>
      </c>
      <c r="BO8" s="69"/>
      <c r="BP8" s="69"/>
      <c r="BQ8" s="69"/>
      <c r="BR8" s="69"/>
      <c r="BS8" s="69"/>
      <c r="BT8" s="69"/>
      <c r="BU8" s="69"/>
      <c r="BV8" s="69"/>
      <c r="BW8" s="69"/>
      <c r="BX8" s="69"/>
      <c r="BY8" s="70"/>
    </row>
    <row r="9" spans="1:78" ht="18.75" customHeight="1" x14ac:dyDescent="0.15">
      <c r="A9" s="2"/>
      <c r="B9" s="57" t="s">
        <v>12</v>
      </c>
      <c r="C9" s="57"/>
      <c r="D9" s="57"/>
      <c r="E9" s="57"/>
      <c r="F9" s="57"/>
      <c r="G9" s="57"/>
      <c r="H9" s="57"/>
      <c r="I9" s="57" t="s">
        <v>13</v>
      </c>
      <c r="J9" s="57"/>
      <c r="K9" s="57"/>
      <c r="L9" s="57"/>
      <c r="M9" s="57"/>
      <c r="N9" s="57"/>
      <c r="O9" s="57"/>
      <c r="P9" s="57" t="s">
        <v>14</v>
      </c>
      <c r="Q9" s="57"/>
      <c r="R9" s="57"/>
      <c r="S9" s="57"/>
      <c r="T9" s="57"/>
      <c r="U9" s="57"/>
      <c r="V9" s="57"/>
      <c r="W9" s="57" t="s">
        <v>15</v>
      </c>
      <c r="X9" s="57"/>
      <c r="Y9" s="57"/>
      <c r="Z9" s="57"/>
      <c r="AA9" s="57"/>
      <c r="AB9" s="57"/>
      <c r="AC9" s="57"/>
      <c r="AD9" s="57" t="s">
        <v>16</v>
      </c>
      <c r="AE9" s="57"/>
      <c r="AF9" s="57"/>
      <c r="AG9" s="57"/>
      <c r="AH9" s="57"/>
      <c r="AI9" s="57"/>
      <c r="AJ9" s="57"/>
      <c r="AK9" s="3"/>
      <c r="AL9" s="57" t="s">
        <v>17</v>
      </c>
      <c r="AM9" s="57"/>
      <c r="AN9" s="57"/>
      <c r="AO9" s="57"/>
      <c r="AP9" s="57"/>
      <c r="AQ9" s="57"/>
      <c r="AR9" s="57"/>
      <c r="AS9" s="57"/>
      <c r="AT9" s="57" t="s">
        <v>18</v>
      </c>
      <c r="AU9" s="57"/>
      <c r="AV9" s="57"/>
      <c r="AW9" s="57"/>
      <c r="AX9" s="57"/>
      <c r="AY9" s="57"/>
      <c r="AZ9" s="57"/>
      <c r="BA9" s="57"/>
      <c r="BB9" s="57" t="s">
        <v>19</v>
      </c>
      <c r="BC9" s="57"/>
      <c r="BD9" s="57"/>
      <c r="BE9" s="57"/>
      <c r="BF9" s="57"/>
      <c r="BG9" s="57"/>
      <c r="BH9" s="57"/>
      <c r="BI9" s="57"/>
      <c r="BJ9" s="3"/>
      <c r="BK9" s="3"/>
      <c r="BL9" s="58" t="s">
        <v>20</v>
      </c>
      <c r="BM9" s="59"/>
      <c r="BN9" s="60" t="s">
        <v>21</v>
      </c>
      <c r="BO9" s="60"/>
      <c r="BP9" s="60"/>
      <c r="BQ9" s="60"/>
      <c r="BR9" s="60"/>
      <c r="BS9" s="60"/>
      <c r="BT9" s="60"/>
      <c r="BU9" s="60"/>
      <c r="BV9" s="60"/>
      <c r="BW9" s="60"/>
      <c r="BX9" s="60"/>
      <c r="BY9" s="61"/>
    </row>
    <row r="10" spans="1:78" ht="18.75" customHeight="1" x14ac:dyDescent="0.15">
      <c r="A10" s="2"/>
      <c r="B10" s="52" t="str">
        <f>データ!N6</f>
        <v>-</v>
      </c>
      <c r="C10" s="52"/>
      <c r="D10" s="52"/>
      <c r="E10" s="52"/>
      <c r="F10" s="52"/>
      <c r="G10" s="52"/>
      <c r="H10" s="52"/>
      <c r="I10" s="52" t="str">
        <f>データ!O6</f>
        <v>該当数値なし</v>
      </c>
      <c r="J10" s="52"/>
      <c r="K10" s="52"/>
      <c r="L10" s="52"/>
      <c r="M10" s="52"/>
      <c r="N10" s="52"/>
      <c r="O10" s="52"/>
      <c r="P10" s="52">
        <f>データ!P6</f>
        <v>70.5</v>
      </c>
      <c r="Q10" s="52"/>
      <c r="R10" s="52"/>
      <c r="S10" s="52"/>
      <c r="T10" s="52"/>
      <c r="U10" s="52"/>
      <c r="V10" s="52"/>
      <c r="W10" s="52">
        <f>データ!Q6</f>
        <v>98.13</v>
      </c>
      <c r="X10" s="52"/>
      <c r="Y10" s="52"/>
      <c r="Z10" s="52"/>
      <c r="AA10" s="52"/>
      <c r="AB10" s="52"/>
      <c r="AC10" s="52"/>
      <c r="AD10" s="51">
        <f>データ!R6</f>
        <v>2730</v>
      </c>
      <c r="AE10" s="51"/>
      <c r="AF10" s="51"/>
      <c r="AG10" s="51"/>
      <c r="AH10" s="51"/>
      <c r="AI10" s="51"/>
      <c r="AJ10" s="51"/>
      <c r="AK10" s="2"/>
      <c r="AL10" s="51">
        <f>データ!V6</f>
        <v>3640</v>
      </c>
      <c r="AM10" s="51"/>
      <c r="AN10" s="51"/>
      <c r="AO10" s="51"/>
      <c r="AP10" s="51"/>
      <c r="AQ10" s="51"/>
      <c r="AR10" s="51"/>
      <c r="AS10" s="51"/>
      <c r="AT10" s="52">
        <f>データ!W6</f>
        <v>1.96</v>
      </c>
      <c r="AU10" s="52"/>
      <c r="AV10" s="52"/>
      <c r="AW10" s="52"/>
      <c r="AX10" s="52"/>
      <c r="AY10" s="52"/>
      <c r="AZ10" s="52"/>
      <c r="BA10" s="52"/>
      <c r="BB10" s="52">
        <f>データ!X6</f>
        <v>1857.14</v>
      </c>
      <c r="BC10" s="52"/>
      <c r="BD10" s="52"/>
      <c r="BE10" s="52"/>
      <c r="BF10" s="52"/>
      <c r="BG10" s="52"/>
      <c r="BH10" s="52"/>
      <c r="BI10" s="52"/>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24</v>
      </c>
      <c r="BM11" s="62"/>
      <c r="BN11" s="62"/>
      <c r="BO11" s="62"/>
      <c r="BP11" s="62"/>
      <c r="BQ11" s="62"/>
      <c r="BR11" s="62"/>
      <c r="BS11" s="62"/>
      <c r="BT11" s="62"/>
      <c r="BU11" s="62"/>
      <c r="BV11" s="62"/>
      <c r="BW11" s="62"/>
      <c r="BX11" s="62"/>
      <c r="BY11" s="62"/>
      <c r="BZ11" s="6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15">
      <c r="A14" s="2"/>
      <c r="B14" s="64" t="s">
        <v>25</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119</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4" t="s">
        <v>118</v>
      </c>
      <c r="BM66" s="45"/>
      <c r="BN66" s="45"/>
      <c r="BO66" s="45"/>
      <c r="BP66" s="45"/>
      <c r="BQ66" s="45"/>
      <c r="BR66" s="45"/>
      <c r="BS66" s="45"/>
      <c r="BT66" s="45"/>
      <c r="BU66" s="45"/>
      <c r="BV66" s="45"/>
      <c r="BW66" s="45"/>
      <c r="BX66" s="45"/>
      <c r="BY66" s="45"/>
      <c r="BZ66" s="4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4"/>
      <c r="BM67" s="45"/>
      <c r="BN67" s="45"/>
      <c r="BO67" s="45"/>
      <c r="BP67" s="45"/>
      <c r="BQ67" s="45"/>
      <c r="BR67" s="45"/>
      <c r="BS67" s="45"/>
      <c r="BT67" s="45"/>
      <c r="BU67" s="45"/>
      <c r="BV67" s="45"/>
      <c r="BW67" s="45"/>
      <c r="BX67" s="45"/>
      <c r="BY67" s="45"/>
      <c r="BZ67" s="4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4"/>
      <c r="BM68" s="45"/>
      <c r="BN68" s="45"/>
      <c r="BO68" s="45"/>
      <c r="BP68" s="45"/>
      <c r="BQ68" s="45"/>
      <c r="BR68" s="45"/>
      <c r="BS68" s="45"/>
      <c r="BT68" s="45"/>
      <c r="BU68" s="45"/>
      <c r="BV68" s="45"/>
      <c r="BW68" s="45"/>
      <c r="BX68" s="45"/>
      <c r="BY68" s="45"/>
      <c r="BZ68" s="4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4"/>
      <c r="BM69" s="45"/>
      <c r="BN69" s="45"/>
      <c r="BO69" s="45"/>
      <c r="BP69" s="45"/>
      <c r="BQ69" s="45"/>
      <c r="BR69" s="45"/>
      <c r="BS69" s="45"/>
      <c r="BT69" s="45"/>
      <c r="BU69" s="45"/>
      <c r="BV69" s="45"/>
      <c r="BW69" s="45"/>
      <c r="BX69" s="45"/>
      <c r="BY69" s="45"/>
      <c r="BZ69" s="4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4"/>
      <c r="BM70" s="45"/>
      <c r="BN70" s="45"/>
      <c r="BO70" s="45"/>
      <c r="BP70" s="45"/>
      <c r="BQ70" s="45"/>
      <c r="BR70" s="45"/>
      <c r="BS70" s="45"/>
      <c r="BT70" s="45"/>
      <c r="BU70" s="45"/>
      <c r="BV70" s="45"/>
      <c r="BW70" s="45"/>
      <c r="BX70" s="45"/>
      <c r="BY70" s="45"/>
      <c r="BZ70" s="4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4"/>
      <c r="BM71" s="45"/>
      <c r="BN71" s="45"/>
      <c r="BO71" s="45"/>
      <c r="BP71" s="45"/>
      <c r="BQ71" s="45"/>
      <c r="BR71" s="45"/>
      <c r="BS71" s="45"/>
      <c r="BT71" s="45"/>
      <c r="BU71" s="45"/>
      <c r="BV71" s="45"/>
      <c r="BW71" s="45"/>
      <c r="BX71" s="45"/>
      <c r="BY71" s="45"/>
      <c r="BZ71" s="4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4"/>
      <c r="BM72" s="45"/>
      <c r="BN72" s="45"/>
      <c r="BO72" s="45"/>
      <c r="BP72" s="45"/>
      <c r="BQ72" s="45"/>
      <c r="BR72" s="45"/>
      <c r="BS72" s="45"/>
      <c r="BT72" s="45"/>
      <c r="BU72" s="45"/>
      <c r="BV72" s="45"/>
      <c r="BW72" s="45"/>
      <c r="BX72" s="45"/>
      <c r="BY72" s="45"/>
      <c r="BZ72" s="4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4"/>
      <c r="BM73" s="45"/>
      <c r="BN73" s="45"/>
      <c r="BO73" s="45"/>
      <c r="BP73" s="45"/>
      <c r="BQ73" s="45"/>
      <c r="BR73" s="45"/>
      <c r="BS73" s="45"/>
      <c r="BT73" s="45"/>
      <c r="BU73" s="45"/>
      <c r="BV73" s="45"/>
      <c r="BW73" s="45"/>
      <c r="BX73" s="45"/>
      <c r="BY73" s="45"/>
      <c r="BZ73" s="4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4"/>
      <c r="BM74" s="45"/>
      <c r="BN74" s="45"/>
      <c r="BO74" s="45"/>
      <c r="BP74" s="45"/>
      <c r="BQ74" s="45"/>
      <c r="BR74" s="45"/>
      <c r="BS74" s="45"/>
      <c r="BT74" s="45"/>
      <c r="BU74" s="45"/>
      <c r="BV74" s="45"/>
      <c r="BW74" s="45"/>
      <c r="BX74" s="45"/>
      <c r="BY74" s="45"/>
      <c r="BZ74" s="4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4"/>
      <c r="BM75" s="45"/>
      <c r="BN75" s="45"/>
      <c r="BO75" s="45"/>
      <c r="BP75" s="45"/>
      <c r="BQ75" s="45"/>
      <c r="BR75" s="45"/>
      <c r="BS75" s="45"/>
      <c r="BT75" s="45"/>
      <c r="BU75" s="45"/>
      <c r="BV75" s="45"/>
      <c r="BW75" s="45"/>
      <c r="BX75" s="45"/>
      <c r="BY75" s="45"/>
      <c r="BZ75" s="4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4"/>
      <c r="BM76" s="45"/>
      <c r="BN76" s="45"/>
      <c r="BO76" s="45"/>
      <c r="BP76" s="45"/>
      <c r="BQ76" s="45"/>
      <c r="BR76" s="45"/>
      <c r="BS76" s="45"/>
      <c r="BT76" s="45"/>
      <c r="BU76" s="45"/>
      <c r="BV76" s="45"/>
      <c r="BW76" s="45"/>
      <c r="BX76" s="45"/>
      <c r="BY76" s="45"/>
      <c r="BZ76" s="4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4"/>
      <c r="BM77" s="45"/>
      <c r="BN77" s="45"/>
      <c r="BO77" s="45"/>
      <c r="BP77" s="45"/>
      <c r="BQ77" s="45"/>
      <c r="BR77" s="45"/>
      <c r="BS77" s="45"/>
      <c r="BT77" s="45"/>
      <c r="BU77" s="45"/>
      <c r="BV77" s="45"/>
      <c r="BW77" s="45"/>
      <c r="BX77" s="45"/>
      <c r="BY77" s="45"/>
      <c r="BZ77" s="4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4"/>
      <c r="BM78" s="45"/>
      <c r="BN78" s="45"/>
      <c r="BO78" s="45"/>
      <c r="BP78" s="45"/>
      <c r="BQ78" s="45"/>
      <c r="BR78" s="45"/>
      <c r="BS78" s="45"/>
      <c r="BT78" s="45"/>
      <c r="BU78" s="45"/>
      <c r="BV78" s="45"/>
      <c r="BW78" s="45"/>
      <c r="BX78" s="45"/>
      <c r="BY78" s="45"/>
      <c r="BZ78" s="4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4"/>
      <c r="BM79" s="45"/>
      <c r="BN79" s="45"/>
      <c r="BO79" s="45"/>
      <c r="BP79" s="45"/>
      <c r="BQ79" s="45"/>
      <c r="BR79" s="45"/>
      <c r="BS79" s="45"/>
      <c r="BT79" s="45"/>
      <c r="BU79" s="45"/>
      <c r="BV79" s="45"/>
      <c r="BW79" s="45"/>
      <c r="BX79" s="45"/>
      <c r="BY79" s="45"/>
      <c r="BZ79" s="4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4"/>
      <c r="BM80" s="45"/>
      <c r="BN80" s="45"/>
      <c r="BO80" s="45"/>
      <c r="BP80" s="45"/>
      <c r="BQ80" s="45"/>
      <c r="BR80" s="45"/>
      <c r="BS80" s="45"/>
      <c r="BT80" s="45"/>
      <c r="BU80" s="45"/>
      <c r="BV80" s="45"/>
      <c r="BW80" s="45"/>
      <c r="BX80" s="45"/>
      <c r="BY80" s="45"/>
      <c r="BZ80" s="4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4"/>
      <c r="BM81" s="45"/>
      <c r="BN81" s="45"/>
      <c r="BO81" s="45"/>
      <c r="BP81" s="45"/>
      <c r="BQ81" s="45"/>
      <c r="BR81" s="45"/>
      <c r="BS81" s="45"/>
      <c r="BT81" s="45"/>
      <c r="BU81" s="45"/>
      <c r="BV81" s="45"/>
      <c r="BW81" s="45"/>
      <c r="BX81" s="45"/>
      <c r="BY81" s="45"/>
      <c r="BZ81" s="4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7"/>
      <c r="BM82" s="48"/>
      <c r="BN82" s="48"/>
      <c r="BO82" s="48"/>
      <c r="BP82" s="48"/>
      <c r="BQ82" s="48"/>
      <c r="BR82" s="48"/>
      <c r="BS82" s="48"/>
      <c r="BT82" s="48"/>
      <c r="BU82" s="48"/>
      <c r="BV82" s="48"/>
      <c r="BW82" s="48"/>
      <c r="BX82" s="48"/>
      <c r="BY82" s="48"/>
      <c r="BZ82" s="49"/>
    </row>
    <row r="83" spans="1:78" x14ac:dyDescent="0.15">
      <c r="C83" s="50" t="s">
        <v>30</v>
      </c>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【1,201.79】</v>
      </c>
      <c r="I86" s="12" t="str">
        <f>データ!CA6</f>
        <v>【75.31】</v>
      </c>
      <c r="J86" s="12" t="str">
        <f>データ!CL6</f>
        <v>【216.39】</v>
      </c>
      <c r="K86" s="12" t="str">
        <f>データ!CW6</f>
        <v>【42.57】</v>
      </c>
      <c r="L86" s="12" t="str">
        <f>データ!DH6</f>
        <v>【85.24】</v>
      </c>
      <c r="M86" s="12" t="s">
        <v>43</v>
      </c>
      <c r="N86" s="12" t="s">
        <v>43</v>
      </c>
      <c r="O86" s="12" t="str">
        <f>データ!EO6</f>
        <v>【0.15】</v>
      </c>
    </row>
  </sheetData>
  <sheetProtection algorithmName="SHA-512" hashValue="edqDZ/QLlwk4t/pWHROatt7LBGF8sAnUDS3XOwAPzOPENYGislHvFArktHHjT//a/kcMBsyQ32njiLtpPi2EBA==" saltValue="YxmLDR3GPnxI3hFM+BvGl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9" t="s">
        <v>53</v>
      </c>
      <c r="I3" s="80"/>
      <c r="J3" s="80"/>
      <c r="K3" s="80"/>
      <c r="L3" s="80"/>
      <c r="M3" s="80"/>
      <c r="N3" s="80"/>
      <c r="O3" s="80"/>
      <c r="P3" s="80"/>
      <c r="Q3" s="80"/>
      <c r="R3" s="80"/>
      <c r="S3" s="80"/>
      <c r="T3" s="80"/>
      <c r="U3" s="80"/>
      <c r="V3" s="80"/>
      <c r="W3" s="80"/>
      <c r="X3" s="81"/>
      <c r="Y3" s="85" t="s">
        <v>54</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55</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5" x14ac:dyDescent="0.15">
      <c r="A4" s="14" t="s">
        <v>56</v>
      </c>
      <c r="B4" s="16"/>
      <c r="C4" s="16"/>
      <c r="D4" s="16"/>
      <c r="E4" s="16"/>
      <c r="F4" s="16"/>
      <c r="G4" s="16"/>
      <c r="H4" s="82"/>
      <c r="I4" s="83"/>
      <c r="J4" s="83"/>
      <c r="K4" s="83"/>
      <c r="L4" s="83"/>
      <c r="M4" s="83"/>
      <c r="N4" s="83"/>
      <c r="O4" s="83"/>
      <c r="P4" s="83"/>
      <c r="Q4" s="83"/>
      <c r="R4" s="83"/>
      <c r="S4" s="83"/>
      <c r="T4" s="83"/>
      <c r="U4" s="83"/>
      <c r="V4" s="83"/>
      <c r="W4" s="83"/>
      <c r="X4" s="84"/>
      <c r="Y4" s="78" t="s">
        <v>57</v>
      </c>
      <c r="Z4" s="78"/>
      <c r="AA4" s="78"/>
      <c r="AB4" s="78"/>
      <c r="AC4" s="78"/>
      <c r="AD4" s="78"/>
      <c r="AE4" s="78"/>
      <c r="AF4" s="78"/>
      <c r="AG4" s="78"/>
      <c r="AH4" s="78"/>
      <c r="AI4" s="78"/>
      <c r="AJ4" s="78" t="s">
        <v>58</v>
      </c>
      <c r="AK4" s="78"/>
      <c r="AL4" s="78"/>
      <c r="AM4" s="78"/>
      <c r="AN4" s="78"/>
      <c r="AO4" s="78"/>
      <c r="AP4" s="78"/>
      <c r="AQ4" s="78"/>
      <c r="AR4" s="78"/>
      <c r="AS4" s="78"/>
      <c r="AT4" s="78"/>
      <c r="AU4" s="78" t="s">
        <v>59</v>
      </c>
      <c r="AV4" s="78"/>
      <c r="AW4" s="78"/>
      <c r="AX4" s="78"/>
      <c r="AY4" s="78"/>
      <c r="AZ4" s="78"/>
      <c r="BA4" s="78"/>
      <c r="BB4" s="78"/>
      <c r="BC4" s="78"/>
      <c r="BD4" s="78"/>
      <c r="BE4" s="78"/>
      <c r="BF4" s="78" t="s">
        <v>60</v>
      </c>
      <c r="BG4" s="78"/>
      <c r="BH4" s="78"/>
      <c r="BI4" s="78"/>
      <c r="BJ4" s="78"/>
      <c r="BK4" s="78"/>
      <c r="BL4" s="78"/>
      <c r="BM4" s="78"/>
      <c r="BN4" s="78"/>
      <c r="BO4" s="78"/>
      <c r="BP4" s="78"/>
      <c r="BQ4" s="78" t="s">
        <v>61</v>
      </c>
      <c r="BR4" s="78"/>
      <c r="BS4" s="78"/>
      <c r="BT4" s="78"/>
      <c r="BU4" s="78"/>
      <c r="BV4" s="78"/>
      <c r="BW4" s="78"/>
      <c r="BX4" s="78"/>
      <c r="BY4" s="78"/>
      <c r="BZ4" s="78"/>
      <c r="CA4" s="78"/>
      <c r="CB4" s="78" t="s">
        <v>62</v>
      </c>
      <c r="CC4" s="78"/>
      <c r="CD4" s="78"/>
      <c r="CE4" s="78"/>
      <c r="CF4" s="78"/>
      <c r="CG4" s="78"/>
      <c r="CH4" s="78"/>
      <c r="CI4" s="78"/>
      <c r="CJ4" s="78"/>
      <c r="CK4" s="78"/>
      <c r="CL4" s="78"/>
      <c r="CM4" s="78" t="s">
        <v>63</v>
      </c>
      <c r="CN4" s="78"/>
      <c r="CO4" s="78"/>
      <c r="CP4" s="78"/>
      <c r="CQ4" s="78"/>
      <c r="CR4" s="78"/>
      <c r="CS4" s="78"/>
      <c r="CT4" s="78"/>
      <c r="CU4" s="78"/>
      <c r="CV4" s="78"/>
      <c r="CW4" s="78"/>
      <c r="CX4" s="78" t="s">
        <v>64</v>
      </c>
      <c r="CY4" s="78"/>
      <c r="CZ4" s="78"/>
      <c r="DA4" s="78"/>
      <c r="DB4" s="78"/>
      <c r="DC4" s="78"/>
      <c r="DD4" s="78"/>
      <c r="DE4" s="78"/>
      <c r="DF4" s="78"/>
      <c r="DG4" s="78"/>
      <c r="DH4" s="78"/>
      <c r="DI4" s="78" t="s">
        <v>65</v>
      </c>
      <c r="DJ4" s="78"/>
      <c r="DK4" s="78"/>
      <c r="DL4" s="78"/>
      <c r="DM4" s="78"/>
      <c r="DN4" s="78"/>
      <c r="DO4" s="78"/>
      <c r="DP4" s="78"/>
      <c r="DQ4" s="78"/>
      <c r="DR4" s="78"/>
      <c r="DS4" s="78"/>
      <c r="DT4" s="78" t="s">
        <v>66</v>
      </c>
      <c r="DU4" s="78"/>
      <c r="DV4" s="78"/>
      <c r="DW4" s="78"/>
      <c r="DX4" s="78"/>
      <c r="DY4" s="78"/>
      <c r="DZ4" s="78"/>
      <c r="EA4" s="78"/>
      <c r="EB4" s="78"/>
      <c r="EC4" s="78"/>
      <c r="ED4" s="78"/>
      <c r="EE4" s="78" t="s">
        <v>67</v>
      </c>
      <c r="EF4" s="78"/>
      <c r="EG4" s="78"/>
      <c r="EH4" s="78"/>
      <c r="EI4" s="78"/>
      <c r="EJ4" s="78"/>
      <c r="EK4" s="78"/>
      <c r="EL4" s="78"/>
      <c r="EM4" s="78"/>
      <c r="EN4" s="78"/>
      <c r="EO4" s="78"/>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2021</v>
      </c>
      <c r="C6" s="19">
        <f t="shared" ref="C6:X6" si="3">C7</f>
        <v>33669</v>
      </c>
      <c r="D6" s="19">
        <f t="shared" si="3"/>
        <v>47</v>
      </c>
      <c r="E6" s="19">
        <f t="shared" si="3"/>
        <v>17</v>
      </c>
      <c r="F6" s="19">
        <f t="shared" si="3"/>
        <v>4</v>
      </c>
      <c r="G6" s="19">
        <f t="shared" si="3"/>
        <v>0</v>
      </c>
      <c r="H6" s="19" t="str">
        <f t="shared" si="3"/>
        <v>岩手県　西和賀町</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70.5</v>
      </c>
      <c r="Q6" s="20">
        <f t="shared" si="3"/>
        <v>98.13</v>
      </c>
      <c r="R6" s="20">
        <f t="shared" si="3"/>
        <v>2730</v>
      </c>
      <c r="S6" s="20">
        <f t="shared" si="3"/>
        <v>5219</v>
      </c>
      <c r="T6" s="20">
        <f t="shared" si="3"/>
        <v>590.74</v>
      </c>
      <c r="U6" s="20">
        <f t="shared" si="3"/>
        <v>8.83</v>
      </c>
      <c r="V6" s="20">
        <f t="shared" si="3"/>
        <v>3640</v>
      </c>
      <c r="W6" s="20">
        <f t="shared" si="3"/>
        <v>1.96</v>
      </c>
      <c r="X6" s="20">
        <f t="shared" si="3"/>
        <v>1857.14</v>
      </c>
      <c r="Y6" s="21">
        <f>IF(Y7="",NA(),Y7)</f>
        <v>45.62</v>
      </c>
      <c r="Z6" s="21">
        <f t="shared" ref="Z6:AH6" si="4">IF(Z7="",NA(),Z7)</f>
        <v>40.619999999999997</v>
      </c>
      <c r="AA6" s="21">
        <f t="shared" si="4"/>
        <v>43.22</v>
      </c>
      <c r="AB6" s="21">
        <f t="shared" si="4"/>
        <v>47.38</v>
      </c>
      <c r="AC6" s="21">
        <f t="shared" si="4"/>
        <v>40.69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3984.98</v>
      </c>
      <c r="BG6" s="21">
        <f t="shared" ref="BG6:BO6" si="7">IF(BG7="",NA(),BG7)</f>
        <v>3855.99</v>
      </c>
      <c r="BH6" s="21">
        <f t="shared" si="7"/>
        <v>3514.89</v>
      </c>
      <c r="BI6" s="21">
        <f t="shared" si="7"/>
        <v>3278.67</v>
      </c>
      <c r="BJ6" s="21">
        <f t="shared" si="7"/>
        <v>4962.1400000000003</v>
      </c>
      <c r="BK6" s="21">
        <f t="shared" si="7"/>
        <v>1223.96</v>
      </c>
      <c r="BL6" s="21">
        <f t="shared" si="7"/>
        <v>1194.1500000000001</v>
      </c>
      <c r="BM6" s="21">
        <f t="shared" si="7"/>
        <v>1206.79</v>
      </c>
      <c r="BN6" s="21">
        <f t="shared" si="7"/>
        <v>1258.43</v>
      </c>
      <c r="BO6" s="21">
        <f t="shared" si="7"/>
        <v>1163.75</v>
      </c>
      <c r="BP6" s="20" t="str">
        <f>IF(BP7="","",IF(BP7="-","【-】","【"&amp;SUBSTITUTE(TEXT(BP7,"#,##0.00"),"-","△")&amp;"】"))</f>
        <v>【1,201.79】</v>
      </c>
      <c r="BQ6" s="21">
        <f>IF(BQ7="",NA(),BQ7)</f>
        <v>25.67</v>
      </c>
      <c r="BR6" s="21">
        <f t="shared" ref="BR6:BZ6" si="8">IF(BR7="",NA(),BR7)</f>
        <v>22.12</v>
      </c>
      <c r="BS6" s="21">
        <f t="shared" si="8"/>
        <v>21.61</v>
      </c>
      <c r="BT6" s="21">
        <f t="shared" si="8"/>
        <v>23.39</v>
      </c>
      <c r="BU6" s="21">
        <f t="shared" si="8"/>
        <v>23.23</v>
      </c>
      <c r="BV6" s="21">
        <f t="shared" si="8"/>
        <v>61.54</v>
      </c>
      <c r="BW6" s="21">
        <f t="shared" si="8"/>
        <v>72.260000000000005</v>
      </c>
      <c r="BX6" s="21">
        <f t="shared" si="8"/>
        <v>71.84</v>
      </c>
      <c r="BY6" s="21">
        <f t="shared" si="8"/>
        <v>73.36</v>
      </c>
      <c r="BZ6" s="21">
        <f t="shared" si="8"/>
        <v>72.599999999999994</v>
      </c>
      <c r="CA6" s="20" t="str">
        <f>IF(CA7="","",IF(CA7="-","【-】","【"&amp;SUBSTITUTE(TEXT(CA7,"#,##0.00"),"-","△")&amp;"】"))</f>
        <v>【75.31】</v>
      </c>
      <c r="CB6" s="21">
        <f>IF(CB7="",NA(),CB7)</f>
        <v>636.5</v>
      </c>
      <c r="CC6" s="21">
        <f t="shared" ref="CC6:CK6" si="9">IF(CC7="",NA(),CC7)</f>
        <v>734.04</v>
      </c>
      <c r="CD6" s="21">
        <f t="shared" si="9"/>
        <v>768.45</v>
      </c>
      <c r="CE6" s="21">
        <f t="shared" si="9"/>
        <v>722.99</v>
      </c>
      <c r="CF6" s="21">
        <f t="shared" si="9"/>
        <v>665.95</v>
      </c>
      <c r="CG6" s="21">
        <f t="shared" si="9"/>
        <v>267.86</v>
      </c>
      <c r="CH6" s="21">
        <f t="shared" si="9"/>
        <v>230.02</v>
      </c>
      <c r="CI6" s="21">
        <f t="shared" si="9"/>
        <v>228.47</v>
      </c>
      <c r="CJ6" s="21">
        <f t="shared" si="9"/>
        <v>224.88</v>
      </c>
      <c r="CK6" s="21">
        <f t="shared" si="9"/>
        <v>228.64</v>
      </c>
      <c r="CL6" s="20" t="str">
        <f>IF(CL7="","",IF(CL7="-","【-】","【"&amp;SUBSTITUTE(TEXT(CL7,"#,##0.00"),"-","△")&amp;"】"))</f>
        <v>【216.39】</v>
      </c>
      <c r="CM6" s="21">
        <f>IF(CM7="",NA(),CM7)</f>
        <v>12.82</v>
      </c>
      <c r="CN6" s="21">
        <f t="shared" ref="CN6:CV6" si="10">IF(CN7="",NA(),CN7)</f>
        <v>12.82</v>
      </c>
      <c r="CO6" s="21">
        <f t="shared" si="10"/>
        <v>12.82</v>
      </c>
      <c r="CP6" s="21">
        <f t="shared" si="10"/>
        <v>12.82</v>
      </c>
      <c r="CQ6" s="21">
        <f t="shared" si="10"/>
        <v>12.82</v>
      </c>
      <c r="CR6" s="21">
        <f t="shared" si="10"/>
        <v>37.08</v>
      </c>
      <c r="CS6" s="21">
        <f t="shared" si="10"/>
        <v>42.56</v>
      </c>
      <c r="CT6" s="21">
        <f t="shared" si="10"/>
        <v>42.47</v>
      </c>
      <c r="CU6" s="21">
        <f t="shared" si="10"/>
        <v>42.4</v>
      </c>
      <c r="CV6" s="21">
        <f t="shared" si="10"/>
        <v>42.28</v>
      </c>
      <c r="CW6" s="20" t="str">
        <f>IF(CW7="","",IF(CW7="-","【-】","【"&amp;SUBSTITUTE(TEXT(CW7,"#,##0.00"),"-","△")&amp;"】"))</f>
        <v>【42.57】</v>
      </c>
      <c r="CX6" s="21">
        <f>IF(CX7="",NA(),CX7)</f>
        <v>75.819999999999993</v>
      </c>
      <c r="CY6" s="21">
        <f t="shared" ref="CY6:DG6" si="11">IF(CY7="",NA(),CY7)</f>
        <v>76.069999999999993</v>
      </c>
      <c r="CZ6" s="21">
        <f t="shared" si="11"/>
        <v>80.099999999999994</v>
      </c>
      <c r="DA6" s="21">
        <f t="shared" si="11"/>
        <v>81.209999999999994</v>
      </c>
      <c r="DB6" s="21">
        <f t="shared" si="11"/>
        <v>83.96</v>
      </c>
      <c r="DC6" s="21">
        <f t="shared" si="11"/>
        <v>67.22</v>
      </c>
      <c r="DD6" s="21">
        <f t="shared" si="11"/>
        <v>83.32</v>
      </c>
      <c r="DE6" s="21">
        <f t="shared" si="11"/>
        <v>83.75</v>
      </c>
      <c r="DF6" s="21">
        <f t="shared" si="11"/>
        <v>84.19</v>
      </c>
      <c r="DG6" s="21">
        <f t="shared" si="11"/>
        <v>84.34</v>
      </c>
      <c r="DH6" s="20" t="str">
        <f>IF(DH7="","",IF(DH7="-","【-】","【"&amp;SUBSTITUTE(TEXT(DH7,"#,##0.00"),"-","△")&amp;"】"))</f>
        <v>【85.24】</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0.13</v>
      </c>
      <c r="EK6" s="21">
        <f t="shared" si="14"/>
        <v>0.13</v>
      </c>
      <c r="EL6" s="21">
        <f t="shared" si="14"/>
        <v>0.36</v>
      </c>
      <c r="EM6" s="21">
        <f t="shared" si="14"/>
        <v>0.39</v>
      </c>
      <c r="EN6" s="21">
        <f t="shared" si="14"/>
        <v>0.1</v>
      </c>
      <c r="EO6" s="20" t="str">
        <f>IF(EO7="","",IF(EO7="-","【-】","【"&amp;SUBSTITUTE(TEXT(EO7,"#,##0.00"),"-","△")&amp;"】"))</f>
        <v>【0.15】</v>
      </c>
    </row>
    <row r="7" spans="1:145" s="22" customFormat="1" x14ac:dyDescent="0.15">
      <c r="A7" s="14"/>
      <c r="B7" s="23">
        <v>2021</v>
      </c>
      <c r="C7" s="23">
        <v>33669</v>
      </c>
      <c r="D7" s="23">
        <v>47</v>
      </c>
      <c r="E7" s="23">
        <v>17</v>
      </c>
      <c r="F7" s="23">
        <v>4</v>
      </c>
      <c r="G7" s="23">
        <v>0</v>
      </c>
      <c r="H7" s="23" t="s">
        <v>97</v>
      </c>
      <c r="I7" s="23" t="s">
        <v>98</v>
      </c>
      <c r="J7" s="23" t="s">
        <v>99</v>
      </c>
      <c r="K7" s="23" t="s">
        <v>100</v>
      </c>
      <c r="L7" s="23" t="s">
        <v>101</v>
      </c>
      <c r="M7" s="23" t="s">
        <v>102</v>
      </c>
      <c r="N7" s="24" t="s">
        <v>103</v>
      </c>
      <c r="O7" s="24" t="s">
        <v>104</v>
      </c>
      <c r="P7" s="24">
        <v>70.5</v>
      </c>
      <c r="Q7" s="24">
        <v>98.13</v>
      </c>
      <c r="R7" s="24">
        <v>2730</v>
      </c>
      <c r="S7" s="24">
        <v>5219</v>
      </c>
      <c r="T7" s="24">
        <v>590.74</v>
      </c>
      <c r="U7" s="24">
        <v>8.83</v>
      </c>
      <c r="V7" s="24">
        <v>3640</v>
      </c>
      <c r="W7" s="24">
        <v>1.96</v>
      </c>
      <c r="X7" s="24">
        <v>1857.14</v>
      </c>
      <c r="Y7" s="24">
        <v>45.62</v>
      </c>
      <c r="Z7" s="24">
        <v>40.619999999999997</v>
      </c>
      <c r="AA7" s="24">
        <v>43.22</v>
      </c>
      <c r="AB7" s="24">
        <v>47.38</v>
      </c>
      <c r="AC7" s="24">
        <v>40.69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3984.98</v>
      </c>
      <c r="BG7" s="24">
        <v>3855.99</v>
      </c>
      <c r="BH7" s="24">
        <v>3514.89</v>
      </c>
      <c r="BI7" s="24">
        <v>3278.67</v>
      </c>
      <c r="BJ7" s="24">
        <v>4962.1400000000003</v>
      </c>
      <c r="BK7" s="24">
        <v>1223.96</v>
      </c>
      <c r="BL7" s="24">
        <v>1194.1500000000001</v>
      </c>
      <c r="BM7" s="24">
        <v>1206.79</v>
      </c>
      <c r="BN7" s="24">
        <v>1258.43</v>
      </c>
      <c r="BO7" s="24">
        <v>1163.75</v>
      </c>
      <c r="BP7" s="24">
        <v>1201.79</v>
      </c>
      <c r="BQ7" s="24">
        <v>25.67</v>
      </c>
      <c r="BR7" s="24">
        <v>22.12</v>
      </c>
      <c r="BS7" s="24">
        <v>21.61</v>
      </c>
      <c r="BT7" s="24">
        <v>23.39</v>
      </c>
      <c r="BU7" s="24">
        <v>23.23</v>
      </c>
      <c r="BV7" s="24">
        <v>61.54</v>
      </c>
      <c r="BW7" s="24">
        <v>72.260000000000005</v>
      </c>
      <c r="BX7" s="24">
        <v>71.84</v>
      </c>
      <c r="BY7" s="24">
        <v>73.36</v>
      </c>
      <c r="BZ7" s="24">
        <v>72.599999999999994</v>
      </c>
      <c r="CA7" s="24">
        <v>75.31</v>
      </c>
      <c r="CB7" s="24">
        <v>636.5</v>
      </c>
      <c r="CC7" s="24">
        <v>734.04</v>
      </c>
      <c r="CD7" s="24">
        <v>768.45</v>
      </c>
      <c r="CE7" s="24">
        <v>722.99</v>
      </c>
      <c r="CF7" s="24">
        <v>665.95</v>
      </c>
      <c r="CG7" s="24">
        <v>267.86</v>
      </c>
      <c r="CH7" s="24">
        <v>230.02</v>
      </c>
      <c r="CI7" s="24">
        <v>228.47</v>
      </c>
      <c r="CJ7" s="24">
        <v>224.88</v>
      </c>
      <c r="CK7" s="24">
        <v>228.64</v>
      </c>
      <c r="CL7" s="24">
        <v>216.39</v>
      </c>
      <c r="CM7" s="24">
        <v>12.82</v>
      </c>
      <c r="CN7" s="24">
        <v>12.82</v>
      </c>
      <c r="CO7" s="24">
        <v>12.82</v>
      </c>
      <c r="CP7" s="24">
        <v>12.82</v>
      </c>
      <c r="CQ7" s="24">
        <v>12.82</v>
      </c>
      <c r="CR7" s="24">
        <v>37.08</v>
      </c>
      <c r="CS7" s="24">
        <v>42.56</v>
      </c>
      <c r="CT7" s="24">
        <v>42.47</v>
      </c>
      <c r="CU7" s="24">
        <v>42.4</v>
      </c>
      <c r="CV7" s="24">
        <v>42.28</v>
      </c>
      <c r="CW7" s="24">
        <v>42.57</v>
      </c>
      <c r="CX7" s="24">
        <v>75.819999999999993</v>
      </c>
      <c r="CY7" s="24">
        <v>76.069999999999993</v>
      </c>
      <c r="CZ7" s="24">
        <v>80.099999999999994</v>
      </c>
      <c r="DA7" s="24">
        <v>81.209999999999994</v>
      </c>
      <c r="DB7" s="24">
        <v>83.96</v>
      </c>
      <c r="DC7" s="24">
        <v>67.22</v>
      </c>
      <c r="DD7" s="24">
        <v>83.32</v>
      </c>
      <c r="DE7" s="24">
        <v>83.75</v>
      </c>
      <c r="DF7" s="24">
        <v>84.19</v>
      </c>
      <c r="DG7" s="24">
        <v>84.34</v>
      </c>
      <c r="DH7" s="24">
        <v>85.24</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0.13</v>
      </c>
      <c r="EK7" s="24">
        <v>0.13</v>
      </c>
      <c r="EL7" s="24">
        <v>0.36</v>
      </c>
      <c r="EM7" s="24">
        <v>0.39</v>
      </c>
      <c r="EN7" s="24">
        <v>0.1</v>
      </c>
      <c r="EO7" s="24">
        <v>0.15</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110</v>
      </c>
    </row>
    <row r="12" spans="1:145" x14ac:dyDescent="0.15">
      <c r="B12">
        <v>1</v>
      </c>
      <c r="C12">
        <v>1</v>
      </c>
      <c r="D12">
        <v>1</v>
      </c>
      <c r="E12">
        <v>2</v>
      </c>
      <c r="F12">
        <v>3</v>
      </c>
      <c r="G12" t="s">
        <v>111</v>
      </c>
    </row>
    <row r="13" spans="1:145" x14ac:dyDescent="0.15">
      <c r="B13" t="s">
        <v>112</v>
      </c>
      <c r="C13" t="s">
        <v>113</v>
      </c>
      <c r="D13" t="s">
        <v>114</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2023-01-23T23:59:38Z</cp:lastPrinted>
  <dcterms:created xsi:type="dcterms:W3CDTF">2022-12-01T01:49:52Z</dcterms:created>
  <dcterms:modified xsi:type="dcterms:W3CDTF">2023-01-24T00:00:13Z</dcterms:modified>
  <cp:category/>
</cp:coreProperties>
</file>