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81.52\市町村課nas\05　地方債\11 地方公営企業\26 経営比較分析表\R4\02経営比較分析表\03市町村→県\01市町村提出\●21金ケ崎町\"/>
    </mc:Choice>
  </mc:AlternateContent>
  <workbookProtection workbookAlgorithmName="SHA-512" workbookHashValue="R2Kg30QOz5ZHKUDB3YGKJJltvzfCHvBzmvnKXcCa8S4s5B3vflCBu6CZqZV738IUdeGGwTi8rpypPfpdL4Ubhg==" workbookSaltValue="lcJhqcmvp7jPJLG8TBEwlA==" workbookSpinCount="100000" lockStructure="1"/>
  <bookViews>
    <workbookView xWindow="0" yWindow="0" windowWidth="15360" windowHeight="7635"/>
  </bookViews>
  <sheets>
    <sheet name="法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F85" i="4" s="1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AL10" i="4" s="1"/>
  <c r="U6" i="5"/>
  <c r="T6" i="5"/>
  <c r="S6" i="5"/>
  <c r="AL8" i="4" s="1"/>
  <c r="R6" i="5"/>
  <c r="Q6" i="5"/>
  <c r="P6" i="5"/>
  <c r="O6" i="5"/>
  <c r="I10" i="4" s="1"/>
  <c r="N6" i="5"/>
  <c r="M6" i="5"/>
  <c r="L6" i="5"/>
  <c r="K6" i="5"/>
  <c r="J6" i="5"/>
  <c r="I8" i="4" s="1"/>
  <c r="I6" i="5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M85" i="4"/>
  <c r="L85" i="4"/>
  <c r="K85" i="4"/>
  <c r="J85" i="4"/>
  <c r="I85" i="4"/>
  <c r="H85" i="4"/>
  <c r="G85" i="4"/>
  <c r="E85" i="4"/>
  <c r="BB10" i="4"/>
  <c r="AT10" i="4"/>
  <c r="AD10" i="4"/>
  <c r="W10" i="4"/>
  <c r="P10" i="4"/>
  <c r="B10" i="4"/>
  <c r="BB8" i="4"/>
  <c r="AT8" i="4"/>
  <c r="AD8" i="4"/>
  <c r="W8" i="4"/>
  <c r="P8" i="4"/>
  <c r="B8" i="4"/>
  <c r="B6" i="4"/>
</calcChain>
</file>

<file path=xl/sharedStrings.xml><?xml version="1.0" encoding="utf-8"?>
<sst xmlns="http://schemas.openxmlformats.org/spreadsheetml/2006/main" count="231" uniqueCount="115">
  <si>
    <t>経営比較分析表（令和3年度決算）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</si>
  <si>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</si>
  <si>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</si>
  <si>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</si>
  <si>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</si>
  <si>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</si>
  <si>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</si>
  <si>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</si>
  <si>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</si>
  <si>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</si>
  <si>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</si>
  <si>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</si>
  <si>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</si>
  <si>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</si>
  <si>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</si>
  <si>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</si>
  <si>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</si>
  <si>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</si>
  <si>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</si>
  <si>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</si>
  <si>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</si>
  <si>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</si>
  <si>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</si>
  <si>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令和3年度全国平均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</si>
  <si>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</si>
  <si>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</si>
  <si>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</si>
  <si>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</si>
  <si>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</si>
  <si>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</si>
  <si>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</si>
  <si>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</si>
  <si>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</si>
  <si>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</si>
  <si>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</si>
  <si>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</si>
  <si>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</si>
  <si>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</si>
  <si>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</si>
  <si>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</si>
  <si>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</si>
  <si>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</si>
  <si>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</si>
  <si>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</si>
  <si>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</si>
  <si>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</si>
  <si>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</si>
  <si>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</si>
  <si>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</si>
  <si>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</si>
  <si>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</si>
  <si>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</si>
  <si>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</si>
  <si>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</si>
  <si>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</si>
  <si>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</si>
  <si>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</si>
  <si>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</si>
  <si>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</si>
  <si>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</si>
  <si>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</si>
  <si>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</si>
  <si>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</si>
  <si>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</si>
  <si>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</si>
  <si>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</si>
  <si>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</si>
  <si>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</si>
  <si>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</si>
  <si>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</si>
  <si>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</si>
  <si>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</si>
  <si>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</si>
  <si>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</si>
  <si>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</si>
  <si>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</si>
  <si>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</si>
  <si>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</si>
  <si>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</si>
  <si>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</si>
  <si>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</si>
  <si>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</si>
  <si>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</si>
  <si>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</si>
  <si>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</si>
  <si>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</si>
  <si>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</si>
  <si>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</si>
  <si>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</si>
  <si>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</si>
  <si>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</si>
  <si>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</si>
  <si>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</si>
  <si>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</si>
  <si>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</si>
  <si>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金ケ崎町</t>
  </si>
  <si>
    <t>法適用</t>
  </si>
  <si>
    <t>下水道事業</t>
  </si>
  <si>
    <t>農業集落排水</t>
  </si>
  <si>
    <t>F1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</si>
  <si>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</si>
  <si>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</si>
  <si>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</si>
  <si>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</si>
  <si>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</si>
  <si>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</si>
  <si>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</si>
  <si>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</si>
  <si>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</si>
  <si>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</si>
  <si>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</si>
  <si>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</si>
  <si>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 xml:space="preserve">　昭和61年度から整備を開始し、30年以上経過する管路があるが、大規模な改築、更新を実施するほどの劣化の確認には至っていない。
　①有形固定資産減価償却率、③管渠改善率は、共に類似団体を下回り、悪化の傾向がみられる。
　次期下水道事業計画変更(R4-R5)において、公共下水道への接続により、段階的に処理場を廃止し、ライフサイクルコストの低減を検討する。
</t>
    <rPh sb="1" eb="3">
      <t>ショウワ</t>
    </rPh>
    <rPh sb="5" eb="7">
      <t>ネンド</t>
    </rPh>
    <rPh sb="9" eb="11">
      <t>セイビ</t>
    </rPh>
    <rPh sb="12" eb="14">
      <t>カイシ</t>
    </rPh>
    <rPh sb="18" eb="21">
      <t>ネンイジョウ</t>
    </rPh>
    <rPh sb="21" eb="23">
      <t>ケイカ</t>
    </rPh>
    <rPh sb="25" eb="27">
      <t>カンロ</t>
    </rPh>
    <rPh sb="32" eb="35">
      <t>ダイキボ</t>
    </rPh>
    <rPh sb="36" eb="38">
      <t>カイチク</t>
    </rPh>
    <rPh sb="39" eb="41">
      <t>コウシン</t>
    </rPh>
    <rPh sb="42" eb="44">
      <t>ジッシ</t>
    </rPh>
    <rPh sb="49" eb="51">
      <t>レッカ</t>
    </rPh>
    <rPh sb="52" eb="54">
      <t>カクニン</t>
    </rPh>
    <rPh sb="56" eb="57">
      <t>イタ</t>
    </rPh>
    <rPh sb="66" eb="68">
      <t>ユウケイ</t>
    </rPh>
    <rPh sb="68" eb="70">
      <t>コテイ</t>
    </rPh>
    <rPh sb="70" eb="72">
      <t>シサン</t>
    </rPh>
    <rPh sb="72" eb="74">
      <t>ゲンカ</t>
    </rPh>
    <rPh sb="74" eb="76">
      <t>ショウキャク</t>
    </rPh>
    <rPh sb="76" eb="77">
      <t>リツ</t>
    </rPh>
    <rPh sb="79" eb="81">
      <t>カンキョ</t>
    </rPh>
    <rPh sb="81" eb="83">
      <t>カイゼン</t>
    </rPh>
    <rPh sb="110" eb="112">
      <t>ジキ</t>
    </rPh>
    <rPh sb="112" eb="115">
      <t>ゲスイドウ</t>
    </rPh>
    <rPh sb="115" eb="117">
      <t>ジギョウ</t>
    </rPh>
    <rPh sb="117" eb="119">
      <t>ケイカク</t>
    </rPh>
    <rPh sb="119" eb="121">
      <t>ヘンコウ</t>
    </rPh>
    <rPh sb="133" eb="138">
      <t>コウキョウ</t>
    </rPh>
    <rPh sb="140" eb="142">
      <t>セツゾク</t>
    </rPh>
    <rPh sb="146" eb="149">
      <t>ダンカイテキ</t>
    </rPh>
    <rPh sb="150" eb="153">
      <t>ショリジョウ</t>
    </rPh>
    <rPh sb="154" eb="156">
      <t>ハイシ</t>
    </rPh>
    <rPh sb="169" eb="171">
      <t>テイゲン</t>
    </rPh>
    <rPh sb="172" eb="174">
      <t>ケントウ</t>
    </rPh>
    <phoneticPr fontId="4"/>
  </si>
  <si>
    <t>　料金収入のみでは、企業債の償還ができないことから、料金収入より多額の一般会計繰入金により、収支均衡を図っている。
 「金ケ崎町下水道事業中期経営計画」に基づき、令和２年４月に料金改定を実施したところ、指標の改善傾向がみられる。
　今後も同計画に基づき、管理費用や改築更新に係る費用増、将来的な人口減少による使用料の減少を考慮し長期的な管理計画、経営及び料金改定等を行なっていく必要がある。
　</t>
    <rPh sb="1" eb="3">
      <t>リョウキン</t>
    </rPh>
    <rPh sb="3" eb="5">
      <t>シュウニュウ</t>
    </rPh>
    <rPh sb="10" eb="12">
      <t>キギョウ</t>
    </rPh>
    <rPh sb="12" eb="13">
      <t>サイ</t>
    </rPh>
    <rPh sb="14" eb="16">
      <t>ショウカン</t>
    </rPh>
    <rPh sb="26" eb="28">
      <t>リョウキン</t>
    </rPh>
    <rPh sb="28" eb="30">
      <t>シュウニュウ</t>
    </rPh>
    <rPh sb="32" eb="34">
      <t>タガク</t>
    </rPh>
    <rPh sb="35" eb="37">
      <t>イッパン</t>
    </rPh>
    <rPh sb="37" eb="39">
      <t>カイケイ</t>
    </rPh>
    <rPh sb="39" eb="41">
      <t>クリイレ</t>
    </rPh>
    <rPh sb="41" eb="42">
      <t>キン</t>
    </rPh>
    <rPh sb="46" eb="48">
      <t>シュウシ</t>
    </rPh>
    <rPh sb="48" eb="50">
      <t>キンコウ</t>
    </rPh>
    <rPh sb="51" eb="52">
      <t>ハカ</t>
    </rPh>
    <rPh sb="137" eb="138">
      <t>カカ</t>
    </rPh>
    <rPh sb="189" eb="191">
      <t>ヒツヨウ</t>
    </rPh>
    <phoneticPr fontId="4"/>
  </si>
  <si>
    <t xml:space="preserve">
①　経常収支比率は、料金改定により128.01％と前年を2.38％上回ったものの、使用料収入を超える繰入金により収支の均衡を図っている。
③　流動比率は、料金改定により27.07％と前年に比べ6.87％改善されたが、安定性に欠ける。
④　企業債残高対事業規模費率については、企業債の発行は多額となっており、一方で料金設定が低くなっているため比率が高くなっている。令和２年度の料金改定により、減少傾向が見込まれる。
⑤　経費回収率は100.24%と全国平均より高い水準であるが、繰入金により収支の均衡を図っていることから、健全な経営に努めていく。
⑥　汚水処理原価は全国平均程度であり、今後もコスト軽減に努めていく。
⑧　水洗化率は、全国平均を上回っており、住宅需要により微増傾向となっている。
</t>
    <rPh sb="3" eb="5">
      <t>ケイジョウ</t>
    </rPh>
    <rPh sb="5" eb="7">
      <t>シュウシ</t>
    </rPh>
    <rPh sb="7" eb="9">
      <t>ヒリツ</t>
    </rPh>
    <rPh sb="11" eb="13">
      <t>リョウキン</t>
    </rPh>
    <rPh sb="13" eb="15">
      <t>カイテイ</t>
    </rPh>
    <rPh sb="26" eb="28">
      <t>ゼンネン</t>
    </rPh>
    <rPh sb="34" eb="36">
      <t>ウワマワ</t>
    </rPh>
    <rPh sb="42" eb="45">
      <t>シヨウリョウ</t>
    </rPh>
    <rPh sb="45" eb="47">
      <t>シュウニュウ</t>
    </rPh>
    <rPh sb="48" eb="49">
      <t>コ</t>
    </rPh>
    <rPh sb="51" eb="53">
      <t>クリイレ</t>
    </rPh>
    <rPh sb="53" eb="54">
      <t>キン</t>
    </rPh>
    <rPh sb="57" eb="59">
      <t>シュウシ</t>
    </rPh>
    <rPh sb="60" eb="62">
      <t>キンコウ</t>
    </rPh>
    <rPh sb="63" eb="64">
      <t>ハカ</t>
    </rPh>
    <rPh sb="72" eb="74">
      <t>リュウドウ</t>
    </rPh>
    <rPh sb="74" eb="76">
      <t>ヒリツ</t>
    </rPh>
    <rPh sb="78" eb="80">
      <t>リョウキン</t>
    </rPh>
    <rPh sb="80" eb="82">
      <t>カイテイ</t>
    </rPh>
    <rPh sb="92" eb="94">
      <t>ゼンネン</t>
    </rPh>
    <rPh sb="95" eb="96">
      <t>クラ</t>
    </rPh>
    <rPh sb="102" eb="104">
      <t>カイゼン</t>
    </rPh>
    <rPh sb="109" eb="112">
      <t>アンテイセイ</t>
    </rPh>
    <rPh sb="113" eb="114">
      <t>カ</t>
    </rPh>
    <rPh sb="182" eb="184">
      <t>レイワ</t>
    </rPh>
    <rPh sb="185" eb="187">
      <t>ネンド</t>
    </rPh>
    <rPh sb="188" eb="190">
      <t>リョウキン</t>
    </rPh>
    <rPh sb="190" eb="192">
      <t>カイテイ</t>
    </rPh>
    <rPh sb="196" eb="198">
      <t>ゲンショウ</t>
    </rPh>
    <rPh sb="198" eb="200">
      <t>ケイコウ</t>
    </rPh>
    <rPh sb="201" eb="203">
      <t>ミコ</t>
    </rPh>
    <rPh sb="226" eb="228">
      <t>ヘイキン</t>
    </rPh>
    <rPh sb="239" eb="241">
      <t>クリイレ</t>
    </rPh>
    <rPh sb="241" eb="242">
      <t>キン</t>
    </rPh>
    <rPh sb="245" eb="247">
      <t>シュウシ</t>
    </rPh>
    <rPh sb="248" eb="250">
      <t>キンコウ</t>
    </rPh>
    <rPh sb="251" eb="252">
      <t>ハカ</t>
    </rPh>
    <rPh sb="287" eb="289">
      <t>テイド</t>
    </rPh>
    <rPh sb="311" eb="314">
      <t>スイセンカ</t>
    </rPh>
    <rPh sb="314" eb="315">
      <t>リツ</t>
    </rPh>
    <rPh sb="317" eb="319">
      <t>ゼンコク</t>
    </rPh>
    <rPh sb="319" eb="321">
      <t>ヘイキン</t>
    </rPh>
    <rPh sb="322" eb="324">
      <t>ウワマワ</t>
    </rPh>
    <rPh sb="329" eb="331">
      <t>ジュウタク</t>
    </rPh>
    <rPh sb="331" eb="333">
      <t>ジュヨウ</t>
    </rPh>
    <rPh sb="336" eb="338">
      <t>ビゾウ</t>
    </rPh>
    <rPh sb="338" eb="340">
      <t>ケイコウ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</si>
</sst>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5" fillId="0" borderId="4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F0-46EA-949D-382394FC37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0.01</c:v>
                </c:pt>
                <c:pt idx="1">
                  <c:v>0.01</c:v>
                </c:pt>
                <c:pt idx="2">
                  <c:v>0.02</c:v>
                </c:pt>
                <c:pt idx="3">
                  <c:v>0.02</c:v>
                </c:pt>
                <c:pt idx="4">
                  <c:v>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F0-46EA-949D-382394FC37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  <c:majorUnit val="0.01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110.05</c:v>
                </c:pt>
                <c:pt idx="1">
                  <c:v>112.59</c:v>
                </c:pt>
                <c:pt idx="2">
                  <c:v>116.24</c:v>
                </c:pt>
                <c:pt idx="3">
                  <c:v>125.63</c:v>
                </c:pt>
                <c:pt idx="4">
                  <c:v>128.01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4C-4F27-B40A-4FDA1F0535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100.95</c:v>
                </c:pt>
                <c:pt idx="1">
                  <c:v>101.77</c:v>
                </c:pt>
                <c:pt idx="2">
                  <c:v>101.91</c:v>
                </c:pt>
                <c:pt idx="3">
                  <c:v>103.09</c:v>
                </c:pt>
                <c:pt idx="4">
                  <c:v>102.11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B4C-4F27-B40A-4FDA1F0535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3.52</c:v>
                </c:pt>
                <c:pt idx="1">
                  <c:v>7.01</c:v>
                </c:pt>
                <c:pt idx="2">
                  <c:v>10.06</c:v>
                </c:pt>
                <c:pt idx="3">
                  <c:v>13.1</c:v>
                </c:pt>
                <c:pt idx="4">
                  <c:v>13.74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07-446F-B513-607EE9B89A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24.87</c:v>
                </c:pt>
                <c:pt idx="1">
                  <c:v>24.13</c:v>
                </c:pt>
                <c:pt idx="2">
                  <c:v>28.19</c:v>
                </c:pt>
                <c:pt idx="3">
                  <c:v>24.8</c:v>
                </c:pt>
                <c:pt idx="4">
                  <c:v>28.12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07-446F-B513-607EE9B89A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3A-414C-841B-F0939875D9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53A-414C-841B-F0939875D9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A6-4272-83B4-8F67A81985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224.04</c:v>
                </c:pt>
                <c:pt idx="1">
                  <c:v>227.4</c:v>
                </c:pt>
                <c:pt idx="2">
                  <c:v>127.98</c:v>
                </c:pt>
                <c:pt idx="3">
                  <c:v>101.24</c:v>
                </c:pt>
                <c:pt idx="4">
                  <c:v>124.9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A6-4272-83B4-8F67A81985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12.9</c:v>
                </c:pt>
                <c:pt idx="1">
                  <c:v>11.77</c:v>
                </c:pt>
                <c:pt idx="2">
                  <c:v>11.16</c:v>
                </c:pt>
                <c:pt idx="3">
                  <c:v>20.2</c:v>
                </c:pt>
                <c:pt idx="4">
                  <c:v>27.07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9C-4FB2-AF21-6516639B79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29.91</c:v>
                </c:pt>
                <c:pt idx="1">
                  <c:v>29.54</c:v>
                </c:pt>
                <c:pt idx="2">
                  <c:v>44.14</c:v>
                </c:pt>
                <c:pt idx="3">
                  <c:v>37.24</c:v>
                </c:pt>
                <c:pt idx="4">
                  <c:v>33.58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9C-4FB2-AF21-6516639B79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3646.57</c:v>
                </c:pt>
                <c:pt idx="1">
                  <c:v>3484.6</c:v>
                </c:pt>
                <c:pt idx="2">
                  <c:v>3393.09</c:v>
                </c:pt>
                <c:pt idx="3">
                  <c:v>2672.46</c:v>
                </c:pt>
                <c:pt idx="4">
                  <c:v>2460.58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08-4B0E-869C-48C3457678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855.8</c:v>
                </c:pt>
                <c:pt idx="1">
                  <c:v>789.46</c:v>
                </c:pt>
                <c:pt idx="2">
                  <c:v>654.71</c:v>
                </c:pt>
                <c:pt idx="3">
                  <c:v>783.8</c:v>
                </c:pt>
                <c:pt idx="4">
                  <c:v>778.81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08-4B0E-869C-48C3457678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95.29</c:v>
                </c:pt>
                <c:pt idx="1">
                  <c:v>100.41</c:v>
                </c:pt>
                <c:pt idx="2">
                  <c:v>97.24</c:v>
                </c:pt>
                <c:pt idx="3">
                  <c:v>99.65</c:v>
                </c:pt>
                <c:pt idx="4">
                  <c:v>100.24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FF-4998-9F9A-0BBBC497B6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59.8</c:v>
                </c:pt>
                <c:pt idx="1">
                  <c:v>57.77</c:v>
                </c:pt>
                <c:pt idx="2">
                  <c:v>65.37</c:v>
                </c:pt>
                <c:pt idx="3">
                  <c:v>68.11</c:v>
                </c:pt>
                <c:pt idx="4">
                  <c:v>67.23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4FF-4998-9F9A-0BBBC497B6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220.13</c:v>
                </c:pt>
                <c:pt idx="1">
                  <c:v>208.41</c:v>
                </c:pt>
                <c:pt idx="2">
                  <c:v>215.09</c:v>
                </c:pt>
                <c:pt idx="3">
                  <c:v>249.86</c:v>
                </c:pt>
                <c:pt idx="4">
                  <c:v>252.99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8B-4871-8B74-FA98A1A24C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263.76</c:v>
                </c:pt>
                <c:pt idx="1">
                  <c:v>274.35000000000002</c:v>
                </c:pt>
                <c:pt idx="2">
                  <c:v>228.99</c:v>
                </c:pt>
                <c:pt idx="3">
                  <c:v>222.41</c:v>
                </c:pt>
                <c:pt idx="4">
                  <c:v>228.21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58B-4871-8B74-FA98A1A24C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87.58</c:v>
                </c:pt>
                <c:pt idx="1">
                  <c:v>76.349999999999994</c:v>
                </c:pt>
                <c:pt idx="2">
                  <c:v>54.12</c:v>
                </c:pt>
                <c:pt idx="3">
                  <c:v>47.66</c:v>
                </c:pt>
                <c:pt idx="4">
                  <c:v>55.13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28-4897-ACDB-835FB80DE5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51.75</c:v>
                </c:pt>
                <c:pt idx="1">
                  <c:v>50.68</c:v>
                </c:pt>
                <c:pt idx="2">
                  <c:v>54.06</c:v>
                </c:pt>
                <c:pt idx="3">
                  <c:v>55.26</c:v>
                </c:pt>
                <c:pt idx="4">
                  <c:v>54.54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F28-4897-ACDB-835FB80DE5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94.86</c:v>
                </c:pt>
                <c:pt idx="1">
                  <c:v>95.4</c:v>
                </c:pt>
                <c:pt idx="2">
                  <c:v>95.54</c:v>
                </c:pt>
                <c:pt idx="3">
                  <c:v>95.73</c:v>
                </c:pt>
                <c:pt idx="4">
                  <c:v>95.72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7F-4DC3-9E5A-958E94E91E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84.84</c:v>
                </c:pt>
                <c:pt idx="1">
                  <c:v>84.86</c:v>
                </c:pt>
                <c:pt idx="2">
                  <c:v>90.11</c:v>
                </c:pt>
                <c:pt idx="3">
                  <c:v>90.52</c:v>
                </c:pt>
                <c:pt idx="4">
                  <c:v>90.3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77F-4DC3-9E5A-958E94E91E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【104.16】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【128.23】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【34.77】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【786.37】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【86.91】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【61.14】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【256.97】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【60.65】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【24.95】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5"/>
  <sheetViews>
    <sheetView showGridLines="0" tabSelected="1" topLeftCell="N4" zoomScaleNormal="100" workbookViewId="0">
      <selection activeCell="BL45" sqref="BL45:BZ46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29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</row>
    <row r="3" spans="1:78" ht="9.75" customHeight="1" x14ac:dyDescent="0.15">
      <c r="A3" s="2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</row>
    <row r="4" spans="1:78" ht="9.75" customHeight="1" x14ac:dyDescent="0.15">
      <c r="A4" s="2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30" t="str">
        <f>データ!H6</f>
        <v>岩手県　金ケ崎町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31" t="s">
        <v>1</v>
      </c>
      <c r="C7" s="31"/>
      <c r="D7" s="31"/>
      <c r="E7" s="31"/>
      <c r="F7" s="31"/>
      <c r="G7" s="31"/>
      <c r="H7" s="31"/>
      <c r="I7" s="31" t="s">
        <v>2</v>
      </c>
      <c r="J7" s="31"/>
      <c r="K7" s="31"/>
      <c r="L7" s="31"/>
      <c r="M7" s="31"/>
      <c r="N7" s="31"/>
      <c r="O7" s="31"/>
      <c r="P7" s="31" t="s">
        <v>3</v>
      </c>
      <c r="Q7" s="31"/>
      <c r="R7" s="31"/>
      <c r="S7" s="31"/>
      <c r="T7" s="31"/>
      <c r="U7" s="31"/>
      <c r="V7" s="31"/>
      <c r="W7" s="31" t="s">
        <v>4</v>
      </c>
      <c r="X7" s="31"/>
      <c r="Y7" s="31"/>
      <c r="Z7" s="31"/>
      <c r="AA7" s="31"/>
      <c r="AB7" s="31"/>
      <c r="AC7" s="31"/>
      <c r="AD7" s="31" t="s">
        <v>5</v>
      </c>
      <c r="AE7" s="31"/>
      <c r="AF7" s="31"/>
      <c r="AG7" s="31"/>
      <c r="AH7" s="31"/>
      <c r="AI7" s="31"/>
      <c r="AJ7" s="31"/>
      <c r="AK7" s="3"/>
      <c r="AL7" s="31" t="s">
        <v>6</v>
      </c>
      <c r="AM7" s="31"/>
      <c r="AN7" s="31"/>
      <c r="AO7" s="31"/>
      <c r="AP7" s="31"/>
      <c r="AQ7" s="31"/>
      <c r="AR7" s="31"/>
      <c r="AS7" s="31"/>
      <c r="AT7" s="31" t="s">
        <v>7</v>
      </c>
      <c r="AU7" s="31"/>
      <c r="AV7" s="31"/>
      <c r="AW7" s="31"/>
      <c r="AX7" s="31"/>
      <c r="AY7" s="31"/>
      <c r="AZ7" s="31"/>
      <c r="BA7" s="31"/>
      <c r="BB7" s="31" t="s">
        <v>8</v>
      </c>
      <c r="BC7" s="31"/>
      <c r="BD7" s="31"/>
      <c r="BE7" s="31"/>
      <c r="BF7" s="31"/>
      <c r="BG7" s="31"/>
      <c r="BH7" s="31"/>
      <c r="BI7" s="31"/>
      <c r="BJ7" s="3"/>
      <c r="BK7" s="3"/>
      <c r="BL7" s="32" t="s">
        <v>9</v>
      </c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4"/>
    </row>
    <row r="8" spans="1:78" ht="18.75" customHeight="1" x14ac:dyDescent="0.15">
      <c r="A8" s="2"/>
      <c r="B8" s="40" t="str">
        <f>データ!I6</f>
        <v>法適用</v>
      </c>
      <c r="C8" s="40"/>
      <c r="D8" s="40"/>
      <c r="E8" s="40"/>
      <c r="F8" s="40"/>
      <c r="G8" s="40"/>
      <c r="H8" s="40"/>
      <c r="I8" s="40" t="str">
        <f>データ!J6</f>
        <v>下水道事業</v>
      </c>
      <c r="J8" s="40"/>
      <c r="K8" s="40"/>
      <c r="L8" s="40"/>
      <c r="M8" s="40"/>
      <c r="N8" s="40"/>
      <c r="O8" s="40"/>
      <c r="P8" s="40" t="str">
        <f>データ!K6</f>
        <v>農業集落排水</v>
      </c>
      <c r="Q8" s="40"/>
      <c r="R8" s="40"/>
      <c r="S8" s="40"/>
      <c r="T8" s="40"/>
      <c r="U8" s="40"/>
      <c r="V8" s="40"/>
      <c r="W8" s="40" t="str">
        <f>データ!L6</f>
        <v>F1</v>
      </c>
      <c r="X8" s="40"/>
      <c r="Y8" s="40"/>
      <c r="Z8" s="40"/>
      <c r="AA8" s="40"/>
      <c r="AB8" s="40"/>
      <c r="AC8" s="40"/>
      <c r="AD8" s="41" t="str">
        <f>データ!$M$6</f>
        <v>非設置</v>
      </c>
      <c r="AE8" s="41"/>
      <c r="AF8" s="41"/>
      <c r="AG8" s="41"/>
      <c r="AH8" s="41"/>
      <c r="AI8" s="41"/>
      <c r="AJ8" s="41"/>
      <c r="AK8" s="3"/>
      <c r="AL8" s="42">
        <f>データ!S6</f>
        <v>15419</v>
      </c>
      <c r="AM8" s="42"/>
      <c r="AN8" s="42"/>
      <c r="AO8" s="42"/>
      <c r="AP8" s="42"/>
      <c r="AQ8" s="42"/>
      <c r="AR8" s="42"/>
      <c r="AS8" s="42"/>
      <c r="AT8" s="35">
        <f>データ!T6</f>
        <v>179.76</v>
      </c>
      <c r="AU8" s="35"/>
      <c r="AV8" s="35"/>
      <c r="AW8" s="35"/>
      <c r="AX8" s="35"/>
      <c r="AY8" s="35"/>
      <c r="AZ8" s="35"/>
      <c r="BA8" s="35"/>
      <c r="BB8" s="35">
        <f>データ!U6</f>
        <v>85.78</v>
      </c>
      <c r="BC8" s="35"/>
      <c r="BD8" s="35"/>
      <c r="BE8" s="35"/>
      <c r="BF8" s="35"/>
      <c r="BG8" s="35"/>
      <c r="BH8" s="35"/>
      <c r="BI8" s="35"/>
      <c r="BJ8" s="3"/>
      <c r="BK8" s="3"/>
      <c r="BL8" s="36" t="s">
        <v>10</v>
      </c>
      <c r="BM8" s="37"/>
      <c r="BN8" s="38" t="s">
        <v>11</v>
      </c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9"/>
    </row>
    <row r="9" spans="1:78" ht="18.75" customHeight="1" x14ac:dyDescent="0.15">
      <c r="A9" s="2"/>
      <c r="B9" s="31" t="s">
        <v>12</v>
      </c>
      <c r="C9" s="31"/>
      <c r="D9" s="31"/>
      <c r="E9" s="31"/>
      <c r="F9" s="31"/>
      <c r="G9" s="31"/>
      <c r="H9" s="31"/>
      <c r="I9" s="31" t="s">
        <v>13</v>
      </c>
      <c r="J9" s="31"/>
      <c r="K9" s="31"/>
      <c r="L9" s="31"/>
      <c r="M9" s="31"/>
      <c r="N9" s="31"/>
      <c r="O9" s="31"/>
      <c r="P9" s="31" t="s">
        <v>14</v>
      </c>
      <c r="Q9" s="31"/>
      <c r="R9" s="31"/>
      <c r="S9" s="31"/>
      <c r="T9" s="31"/>
      <c r="U9" s="31"/>
      <c r="V9" s="31"/>
      <c r="W9" s="31" t="s">
        <v>15</v>
      </c>
      <c r="X9" s="31"/>
      <c r="Y9" s="31"/>
      <c r="Z9" s="31"/>
      <c r="AA9" s="31"/>
      <c r="AB9" s="31"/>
      <c r="AC9" s="31"/>
      <c r="AD9" s="31" t="s">
        <v>16</v>
      </c>
      <c r="AE9" s="31"/>
      <c r="AF9" s="31"/>
      <c r="AG9" s="31"/>
      <c r="AH9" s="31"/>
      <c r="AI9" s="31"/>
      <c r="AJ9" s="31"/>
      <c r="AK9" s="3"/>
      <c r="AL9" s="31" t="s">
        <v>17</v>
      </c>
      <c r="AM9" s="31"/>
      <c r="AN9" s="31"/>
      <c r="AO9" s="31"/>
      <c r="AP9" s="31"/>
      <c r="AQ9" s="31"/>
      <c r="AR9" s="31"/>
      <c r="AS9" s="31"/>
      <c r="AT9" s="31" t="s">
        <v>18</v>
      </c>
      <c r="AU9" s="31"/>
      <c r="AV9" s="31"/>
      <c r="AW9" s="31"/>
      <c r="AX9" s="31"/>
      <c r="AY9" s="31"/>
      <c r="AZ9" s="31"/>
      <c r="BA9" s="31"/>
      <c r="BB9" s="31" t="s">
        <v>19</v>
      </c>
      <c r="BC9" s="31"/>
      <c r="BD9" s="31"/>
      <c r="BE9" s="31"/>
      <c r="BF9" s="31"/>
      <c r="BG9" s="31"/>
      <c r="BH9" s="31"/>
      <c r="BI9" s="31"/>
      <c r="BJ9" s="3"/>
      <c r="BK9" s="3"/>
      <c r="BL9" s="43" t="s">
        <v>20</v>
      </c>
      <c r="BM9" s="44"/>
      <c r="BN9" s="51" t="s">
        <v>21</v>
      </c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2"/>
    </row>
    <row r="10" spans="1:78" ht="18.75" customHeight="1" x14ac:dyDescent="0.15">
      <c r="A10" s="2"/>
      <c r="B10" s="35" t="str">
        <f>データ!N6</f>
        <v>-</v>
      </c>
      <c r="C10" s="35"/>
      <c r="D10" s="35"/>
      <c r="E10" s="35"/>
      <c r="F10" s="35"/>
      <c r="G10" s="35"/>
      <c r="H10" s="35"/>
      <c r="I10" s="35">
        <f>データ!O6</f>
        <v>54.37</v>
      </c>
      <c r="J10" s="35"/>
      <c r="K10" s="35"/>
      <c r="L10" s="35"/>
      <c r="M10" s="35"/>
      <c r="N10" s="35"/>
      <c r="O10" s="35"/>
      <c r="P10" s="35">
        <f>データ!P6</f>
        <v>31.19</v>
      </c>
      <c r="Q10" s="35"/>
      <c r="R10" s="35"/>
      <c r="S10" s="35"/>
      <c r="T10" s="35"/>
      <c r="U10" s="35"/>
      <c r="V10" s="35"/>
      <c r="W10" s="35">
        <f>データ!Q6</f>
        <v>89.06</v>
      </c>
      <c r="X10" s="35"/>
      <c r="Y10" s="35"/>
      <c r="Z10" s="35"/>
      <c r="AA10" s="35"/>
      <c r="AB10" s="35"/>
      <c r="AC10" s="35"/>
      <c r="AD10" s="42">
        <f>データ!R6</f>
        <v>5060</v>
      </c>
      <c r="AE10" s="42"/>
      <c r="AF10" s="42"/>
      <c r="AG10" s="42"/>
      <c r="AH10" s="42"/>
      <c r="AI10" s="42"/>
      <c r="AJ10" s="42"/>
      <c r="AK10" s="2"/>
      <c r="AL10" s="42">
        <f>データ!V6</f>
        <v>4762</v>
      </c>
      <c r="AM10" s="42"/>
      <c r="AN10" s="42"/>
      <c r="AO10" s="42"/>
      <c r="AP10" s="42"/>
      <c r="AQ10" s="42"/>
      <c r="AR10" s="42"/>
      <c r="AS10" s="42"/>
      <c r="AT10" s="35">
        <f>データ!W6</f>
        <v>12.68</v>
      </c>
      <c r="AU10" s="35"/>
      <c r="AV10" s="35"/>
      <c r="AW10" s="35"/>
      <c r="AX10" s="35"/>
      <c r="AY10" s="35"/>
      <c r="AZ10" s="35"/>
      <c r="BA10" s="35"/>
      <c r="BB10" s="35">
        <f>データ!X6</f>
        <v>375.55</v>
      </c>
      <c r="BC10" s="35"/>
      <c r="BD10" s="35"/>
      <c r="BE10" s="35"/>
      <c r="BF10" s="35"/>
      <c r="BG10" s="35"/>
      <c r="BH10" s="35"/>
      <c r="BI10" s="35"/>
      <c r="BJ10" s="2"/>
      <c r="BK10" s="2"/>
      <c r="BL10" s="53" t="s">
        <v>22</v>
      </c>
      <c r="BM10" s="54"/>
      <c r="BN10" s="55" t="s">
        <v>23</v>
      </c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6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7" t="s">
        <v>24</v>
      </c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</row>
    <row r="14" spans="1:78" ht="13.5" customHeight="1" x14ac:dyDescent="0.15">
      <c r="A14" s="2"/>
      <c r="B14" s="59" t="s">
        <v>25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1"/>
      <c r="BK14" s="2"/>
      <c r="BL14" s="45" t="s">
        <v>26</v>
      </c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7"/>
    </row>
    <row r="15" spans="1:78" ht="13.5" customHeight="1" x14ac:dyDescent="0.15">
      <c r="A15" s="2"/>
      <c r="B15" s="62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4"/>
      <c r="BK15" s="2"/>
      <c r="BL15" s="48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50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65" t="s">
        <v>114</v>
      </c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7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65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7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65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7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65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7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65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7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65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7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65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7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65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6"/>
      <c r="BY23" s="66"/>
      <c r="BZ23" s="67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65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7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65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7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65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7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65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7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65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7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65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7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65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7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65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7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65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7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65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7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65"/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7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65"/>
      <c r="BM35" s="66"/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7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65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7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65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7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65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7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65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7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65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7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65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7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65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7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65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7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68"/>
      <c r="BM44" s="69"/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70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45" t="s">
        <v>27</v>
      </c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7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8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50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65" t="s">
        <v>112</v>
      </c>
      <c r="BM47" s="66"/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6"/>
      <c r="BZ47" s="67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65"/>
      <c r="BM48" s="66"/>
      <c r="BN48" s="66"/>
      <c r="BO48" s="66"/>
      <c r="BP48" s="66"/>
      <c r="BQ48" s="66"/>
      <c r="BR48" s="66"/>
      <c r="BS48" s="66"/>
      <c r="BT48" s="66"/>
      <c r="BU48" s="66"/>
      <c r="BV48" s="66"/>
      <c r="BW48" s="66"/>
      <c r="BX48" s="66"/>
      <c r="BY48" s="66"/>
      <c r="BZ48" s="67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65"/>
      <c r="BM49" s="66"/>
      <c r="BN49" s="66"/>
      <c r="BO49" s="66"/>
      <c r="BP49" s="66"/>
      <c r="BQ49" s="66"/>
      <c r="BR49" s="66"/>
      <c r="BS49" s="66"/>
      <c r="BT49" s="66"/>
      <c r="BU49" s="66"/>
      <c r="BV49" s="66"/>
      <c r="BW49" s="66"/>
      <c r="BX49" s="66"/>
      <c r="BY49" s="66"/>
      <c r="BZ49" s="67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65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7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65"/>
      <c r="BM51" s="66"/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6"/>
      <c r="BZ51" s="67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65"/>
      <c r="BM52" s="66"/>
      <c r="BN52" s="66"/>
      <c r="BO52" s="66"/>
      <c r="BP52" s="66"/>
      <c r="BQ52" s="66"/>
      <c r="BR52" s="66"/>
      <c r="BS52" s="66"/>
      <c r="BT52" s="66"/>
      <c r="BU52" s="66"/>
      <c r="BV52" s="66"/>
      <c r="BW52" s="66"/>
      <c r="BX52" s="66"/>
      <c r="BY52" s="66"/>
      <c r="BZ52" s="67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65"/>
      <c r="BM53" s="66"/>
      <c r="BN53" s="66"/>
      <c r="BO53" s="66"/>
      <c r="BP53" s="66"/>
      <c r="BQ53" s="66"/>
      <c r="BR53" s="66"/>
      <c r="BS53" s="66"/>
      <c r="BT53" s="66"/>
      <c r="BU53" s="66"/>
      <c r="BV53" s="66"/>
      <c r="BW53" s="66"/>
      <c r="BX53" s="66"/>
      <c r="BY53" s="66"/>
      <c r="BZ53" s="67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65"/>
      <c r="BM54" s="66"/>
      <c r="BN54" s="66"/>
      <c r="BO54" s="66"/>
      <c r="BP54" s="66"/>
      <c r="BQ54" s="66"/>
      <c r="BR54" s="66"/>
      <c r="BS54" s="66"/>
      <c r="BT54" s="66"/>
      <c r="BU54" s="66"/>
      <c r="BV54" s="66"/>
      <c r="BW54" s="66"/>
      <c r="BX54" s="66"/>
      <c r="BY54" s="66"/>
      <c r="BZ54" s="67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65"/>
      <c r="BM55" s="66"/>
      <c r="BN55" s="66"/>
      <c r="BO55" s="66"/>
      <c r="BP55" s="66"/>
      <c r="BQ55" s="66"/>
      <c r="BR55" s="66"/>
      <c r="BS55" s="66"/>
      <c r="BT55" s="66"/>
      <c r="BU55" s="66"/>
      <c r="BV55" s="66"/>
      <c r="BW55" s="66"/>
      <c r="BX55" s="66"/>
      <c r="BY55" s="66"/>
      <c r="BZ55" s="67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65"/>
      <c r="BM56" s="66"/>
      <c r="BN56" s="66"/>
      <c r="BO56" s="66"/>
      <c r="BP56" s="66"/>
      <c r="BQ56" s="66"/>
      <c r="BR56" s="66"/>
      <c r="BS56" s="66"/>
      <c r="BT56" s="66"/>
      <c r="BU56" s="66"/>
      <c r="BV56" s="66"/>
      <c r="BW56" s="66"/>
      <c r="BX56" s="66"/>
      <c r="BY56" s="66"/>
      <c r="BZ56" s="67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65"/>
      <c r="BM57" s="66"/>
      <c r="BN57" s="66"/>
      <c r="BO57" s="66"/>
      <c r="BP57" s="66"/>
      <c r="BQ57" s="66"/>
      <c r="BR57" s="66"/>
      <c r="BS57" s="66"/>
      <c r="BT57" s="66"/>
      <c r="BU57" s="66"/>
      <c r="BV57" s="66"/>
      <c r="BW57" s="66"/>
      <c r="BX57" s="66"/>
      <c r="BY57" s="66"/>
      <c r="BZ57" s="67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65"/>
      <c r="BM58" s="66"/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  <c r="BY58" s="66"/>
      <c r="BZ58" s="67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65"/>
      <c r="BM59" s="66"/>
      <c r="BN59" s="66"/>
      <c r="BO59" s="66"/>
      <c r="BP59" s="66"/>
      <c r="BQ59" s="66"/>
      <c r="BR59" s="66"/>
      <c r="BS59" s="66"/>
      <c r="BT59" s="66"/>
      <c r="BU59" s="66"/>
      <c r="BV59" s="66"/>
      <c r="BW59" s="66"/>
      <c r="BX59" s="66"/>
      <c r="BY59" s="66"/>
      <c r="BZ59" s="67"/>
    </row>
    <row r="60" spans="1:78" ht="13.5" customHeight="1" x14ac:dyDescent="0.15">
      <c r="A60" s="2"/>
      <c r="B60" s="62" t="s">
        <v>28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4"/>
      <c r="BK60" s="2"/>
      <c r="BL60" s="65"/>
      <c r="BM60" s="66"/>
      <c r="BN60" s="66"/>
      <c r="BO60" s="66"/>
      <c r="BP60" s="66"/>
      <c r="BQ60" s="66"/>
      <c r="BR60" s="66"/>
      <c r="BS60" s="66"/>
      <c r="BT60" s="66"/>
      <c r="BU60" s="66"/>
      <c r="BV60" s="66"/>
      <c r="BW60" s="66"/>
      <c r="BX60" s="66"/>
      <c r="BY60" s="66"/>
      <c r="BZ60" s="67"/>
    </row>
    <row r="61" spans="1:78" ht="13.5" customHeight="1" x14ac:dyDescent="0.15">
      <c r="A61" s="2"/>
      <c r="B61" s="62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4"/>
      <c r="BK61" s="2"/>
      <c r="BL61" s="65"/>
      <c r="BM61" s="66"/>
      <c r="BN61" s="66"/>
      <c r="BO61" s="66"/>
      <c r="BP61" s="66"/>
      <c r="BQ61" s="66"/>
      <c r="BR61" s="66"/>
      <c r="BS61" s="66"/>
      <c r="BT61" s="66"/>
      <c r="BU61" s="66"/>
      <c r="BV61" s="66"/>
      <c r="BW61" s="66"/>
      <c r="BX61" s="66"/>
      <c r="BY61" s="66"/>
      <c r="BZ61" s="67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65"/>
      <c r="BM62" s="66"/>
      <c r="BN62" s="66"/>
      <c r="BO62" s="66"/>
      <c r="BP62" s="66"/>
      <c r="BQ62" s="66"/>
      <c r="BR62" s="66"/>
      <c r="BS62" s="66"/>
      <c r="BT62" s="66"/>
      <c r="BU62" s="66"/>
      <c r="BV62" s="66"/>
      <c r="BW62" s="66"/>
      <c r="BX62" s="66"/>
      <c r="BY62" s="66"/>
      <c r="BZ62" s="67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68"/>
      <c r="BM63" s="69"/>
      <c r="BN63" s="69"/>
      <c r="BO63" s="69"/>
      <c r="BP63" s="69"/>
      <c r="BQ63" s="69"/>
      <c r="BR63" s="69"/>
      <c r="BS63" s="69"/>
      <c r="BT63" s="69"/>
      <c r="BU63" s="69"/>
      <c r="BV63" s="69"/>
      <c r="BW63" s="69"/>
      <c r="BX63" s="69"/>
      <c r="BY63" s="69"/>
      <c r="BZ63" s="70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45" t="s">
        <v>29</v>
      </c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7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8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50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65" t="s">
        <v>113</v>
      </c>
      <c r="BM66" s="71"/>
      <c r="BN66" s="71"/>
      <c r="BO66" s="71"/>
      <c r="BP66" s="71"/>
      <c r="BQ66" s="71"/>
      <c r="BR66" s="71"/>
      <c r="BS66" s="71"/>
      <c r="BT66" s="71"/>
      <c r="BU66" s="71"/>
      <c r="BV66" s="71"/>
      <c r="BW66" s="71"/>
      <c r="BX66" s="71"/>
      <c r="BY66" s="71"/>
      <c r="BZ66" s="67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65"/>
      <c r="BM67" s="71"/>
      <c r="BN67" s="71"/>
      <c r="BO67" s="71"/>
      <c r="BP67" s="71"/>
      <c r="BQ67" s="71"/>
      <c r="BR67" s="71"/>
      <c r="BS67" s="71"/>
      <c r="BT67" s="71"/>
      <c r="BU67" s="71"/>
      <c r="BV67" s="71"/>
      <c r="BW67" s="71"/>
      <c r="BX67" s="71"/>
      <c r="BY67" s="71"/>
      <c r="BZ67" s="67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65"/>
      <c r="BM68" s="71"/>
      <c r="BN68" s="71"/>
      <c r="BO68" s="71"/>
      <c r="BP68" s="71"/>
      <c r="BQ68" s="71"/>
      <c r="BR68" s="71"/>
      <c r="BS68" s="71"/>
      <c r="BT68" s="71"/>
      <c r="BU68" s="71"/>
      <c r="BV68" s="71"/>
      <c r="BW68" s="71"/>
      <c r="BX68" s="71"/>
      <c r="BY68" s="71"/>
      <c r="BZ68" s="67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65"/>
      <c r="BM69" s="71"/>
      <c r="BN69" s="71"/>
      <c r="BO69" s="71"/>
      <c r="BP69" s="71"/>
      <c r="BQ69" s="71"/>
      <c r="BR69" s="71"/>
      <c r="BS69" s="71"/>
      <c r="BT69" s="71"/>
      <c r="BU69" s="71"/>
      <c r="BV69" s="71"/>
      <c r="BW69" s="71"/>
      <c r="BX69" s="71"/>
      <c r="BY69" s="71"/>
      <c r="BZ69" s="67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65"/>
      <c r="BM70" s="71"/>
      <c r="BN70" s="71"/>
      <c r="BO70" s="71"/>
      <c r="BP70" s="71"/>
      <c r="BQ70" s="71"/>
      <c r="BR70" s="71"/>
      <c r="BS70" s="71"/>
      <c r="BT70" s="71"/>
      <c r="BU70" s="71"/>
      <c r="BV70" s="71"/>
      <c r="BW70" s="71"/>
      <c r="BX70" s="71"/>
      <c r="BY70" s="71"/>
      <c r="BZ70" s="67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65"/>
      <c r="BM71" s="71"/>
      <c r="BN71" s="71"/>
      <c r="BO71" s="71"/>
      <c r="BP71" s="71"/>
      <c r="BQ71" s="71"/>
      <c r="BR71" s="71"/>
      <c r="BS71" s="71"/>
      <c r="BT71" s="71"/>
      <c r="BU71" s="71"/>
      <c r="BV71" s="71"/>
      <c r="BW71" s="71"/>
      <c r="BX71" s="71"/>
      <c r="BY71" s="71"/>
      <c r="BZ71" s="67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65"/>
      <c r="BM72" s="71"/>
      <c r="BN72" s="71"/>
      <c r="BO72" s="71"/>
      <c r="BP72" s="71"/>
      <c r="BQ72" s="71"/>
      <c r="BR72" s="71"/>
      <c r="BS72" s="71"/>
      <c r="BT72" s="71"/>
      <c r="BU72" s="71"/>
      <c r="BV72" s="71"/>
      <c r="BW72" s="71"/>
      <c r="BX72" s="71"/>
      <c r="BY72" s="71"/>
      <c r="BZ72" s="67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65"/>
      <c r="BM73" s="71"/>
      <c r="BN73" s="71"/>
      <c r="BO73" s="71"/>
      <c r="BP73" s="71"/>
      <c r="BQ73" s="71"/>
      <c r="BR73" s="71"/>
      <c r="BS73" s="71"/>
      <c r="BT73" s="71"/>
      <c r="BU73" s="71"/>
      <c r="BV73" s="71"/>
      <c r="BW73" s="71"/>
      <c r="BX73" s="71"/>
      <c r="BY73" s="71"/>
      <c r="BZ73" s="67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65"/>
      <c r="BM74" s="71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67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65"/>
      <c r="BM75" s="71"/>
      <c r="BN75" s="71"/>
      <c r="BO75" s="71"/>
      <c r="BP75" s="71"/>
      <c r="BQ75" s="71"/>
      <c r="BR75" s="71"/>
      <c r="BS75" s="71"/>
      <c r="BT75" s="71"/>
      <c r="BU75" s="71"/>
      <c r="BV75" s="71"/>
      <c r="BW75" s="71"/>
      <c r="BX75" s="71"/>
      <c r="BY75" s="71"/>
      <c r="BZ75" s="67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65"/>
      <c r="BM76" s="71"/>
      <c r="BN76" s="71"/>
      <c r="BO76" s="71"/>
      <c r="BP76" s="71"/>
      <c r="BQ76" s="71"/>
      <c r="BR76" s="71"/>
      <c r="BS76" s="71"/>
      <c r="BT76" s="71"/>
      <c r="BU76" s="71"/>
      <c r="BV76" s="71"/>
      <c r="BW76" s="71"/>
      <c r="BX76" s="71"/>
      <c r="BY76" s="71"/>
      <c r="BZ76" s="67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65"/>
      <c r="BM77" s="71"/>
      <c r="BN77" s="71"/>
      <c r="BO77" s="71"/>
      <c r="BP77" s="71"/>
      <c r="BQ77" s="71"/>
      <c r="BR77" s="71"/>
      <c r="BS77" s="71"/>
      <c r="BT77" s="71"/>
      <c r="BU77" s="71"/>
      <c r="BV77" s="71"/>
      <c r="BW77" s="71"/>
      <c r="BX77" s="71"/>
      <c r="BY77" s="71"/>
      <c r="BZ77" s="67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65"/>
      <c r="BM78" s="71"/>
      <c r="BN78" s="71"/>
      <c r="BO78" s="71"/>
      <c r="BP78" s="71"/>
      <c r="BQ78" s="71"/>
      <c r="BR78" s="71"/>
      <c r="BS78" s="71"/>
      <c r="BT78" s="71"/>
      <c r="BU78" s="71"/>
      <c r="BV78" s="71"/>
      <c r="BW78" s="71"/>
      <c r="BX78" s="71"/>
      <c r="BY78" s="71"/>
      <c r="BZ78" s="67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65"/>
      <c r="BM79" s="71"/>
      <c r="BN79" s="71"/>
      <c r="BO79" s="71"/>
      <c r="BP79" s="71"/>
      <c r="BQ79" s="71"/>
      <c r="BR79" s="71"/>
      <c r="BS79" s="71"/>
      <c r="BT79" s="71"/>
      <c r="BU79" s="71"/>
      <c r="BV79" s="71"/>
      <c r="BW79" s="71"/>
      <c r="BX79" s="71"/>
      <c r="BY79" s="71"/>
      <c r="BZ79" s="67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65"/>
      <c r="BM80" s="71"/>
      <c r="BN80" s="71"/>
      <c r="BO80" s="71"/>
      <c r="BP80" s="71"/>
      <c r="BQ80" s="71"/>
      <c r="BR80" s="71"/>
      <c r="BS80" s="71"/>
      <c r="BT80" s="71"/>
      <c r="BU80" s="71"/>
      <c r="BV80" s="71"/>
      <c r="BW80" s="71"/>
      <c r="BX80" s="71"/>
      <c r="BY80" s="71"/>
      <c r="BZ80" s="67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65"/>
      <c r="BM81" s="71"/>
      <c r="BN81" s="71"/>
      <c r="BO81" s="71"/>
      <c r="BP81" s="71"/>
      <c r="BQ81" s="71"/>
      <c r="BR81" s="71"/>
      <c r="BS81" s="71"/>
      <c r="BT81" s="71"/>
      <c r="BU81" s="71"/>
      <c r="BV81" s="71"/>
      <c r="BW81" s="71"/>
      <c r="BX81" s="71"/>
      <c r="BY81" s="71"/>
      <c r="BZ81" s="67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68"/>
      <c r="BM82" s="69"/>
      <c r="BN82" s="69"/>
      <c r="BO82" s="69"/>
      <c r="BP82" s="69"/>
      <c r="BQ82" s="69"/>
      <c r="BR82" s="69"/>
      <c r="BS82" s="69"/>
      <c r="BT82" s="69"/>
      <c r="BU82" s="69"/>
      <c r="BV82" s="69"/>
      <c r="BW82" s="69"/>
      <c r="BX82" s="69"/>
      <c r="BY82" s="69"/>
      <c r="BZ82" s="70"/>
    </row>
    <row r="83" spans="1:78" x14ac:dyDescent="0.15">
      <c r="C83" s="72" t="s">
        <v>30</v>
      </c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  <c r="AL83" s="72"/>
      <c r="AM83" s="72"/>
      <c r="AN83" s="72"/>
      <c r="AO83" s="72"/>
      <c r="AP83" s="72"/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  <c r="BH83" s="72"/>
      <c r="BI83" s="72"/>
      <c r="BJ83" s="72"/>
    </row>
    <row r="84" spans="1:78" hidden="1" x14ac:dyDescent="0.15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15">
      <c r="B85" s="12"/>
      <c r="C85" s="12"/>
      <c r="D85" s="12"/>
      <c r="E85" s="12" t="str">
        <f>データ!AI6</f>
        <v>【104.16】</v>
      </c>
      <c r="F85" s="12" t="str">
        <f>データ!AT6</f>
        <v>【128.23】</v>
      </c>
      <c r="G85" s="12" t="str">
        <f>データ!BE6</f>
        <v>【34.77】</v>
      </c>
      <c r="H85" s="12" t="str">
        <f>データ!BP6</f>
        <v>【786.37】</v>
      </c>
      <c r="I85" s="12" t="str">
        <f>データ!CA6</f>
        <v>【60.65】</v>
      </c>
      <c r="J85" s="12" t="str">
        <f>データ!CL6</f>
        <v>【256.97】</v>
      </c>
      <c r="K85" s="12" t="str">
        <f>データ!CW6</f>
        <v>【61.14】</v>
      </c>
      <c r="L85" s="12" t="str">
        <f>データ!DH6</f>
        <v>【86.91】</v>
      </c>
      <c r="M85" s="12" t="str">
        <f>データ!DS6</f>
        <v>【24.95】</v>
      </c>
      <c r="N85" s="12" t="str">
        <f>データ!ED6</f>
        <v>【0.00】</v>
      </c>
      <c r="O85" s="12" t="str">
        <f>データ!EO6</f>
        <v>【0.03】</v>
      </c>
    </row>
  </sheetData>
  <sheetProtection algorithmName="SHA-512" hashValue="VVvLwbcwIqX9R0qG3+GL+7uj9R6PwDArhmeK3JxxtVp2en+VKXkZI9YdTmrTNMt/qiTavC8IsATguMZQniXbUw==" saltValue="UApNxPg2UkHea4hsR1kLsg==" spinCount="100000" sheet="1" objects="1" scenarios="1" formatCells="0" formatColumns="0" formatRows="0"/>
  <mergeCells count="51">
    <mergeCell ref="BL47:BZ63"/>
    <mergeCell ref="B60:BJ61"/>
    <mergeCell ref="BL64:BZ65"/>
    <mergeCell ref="BL66:BZ82"/>
    <mergeCell ref="C83:BJ83"/>
    <mergeCell ref="AL10:AS10"/>
    <mergeCell ref="AT10:BA10"/>
    <mergeCell ref="BB10:BI10"/>
    <mergeCell ref="BL10:BM10"/>
    <mergeCell ref="BN10:BY10"/>
    <mergeCell ref="AT9:BA9"/>
    <mergeCell ref="BB9:BI9"/>
    <mergeCell ref="BL9:BM9"/>
    <mergeCell ref="BL45:BZ46"/>
    <mergeCell ref="BN9:BY9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I9:O9"/>
    <mergeCell ref="P9:V9"/>
    <mergeCell ref="W9:AC9"/>
    <mergeCell ref="AD9:AJ9"/>
    <mergeCell ref="AL8:AS8"/>
    <mergeCell ref="AL9:AS9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15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15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4" t="s">
        <v>52</v>
      </c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6"/>
      <c r="Y3" s="80" t="s">
        <v>53</v>
      </c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  <c r="CZ3" s="73"/>
      <c r="DA3" s="73"/>
      <c r="DB3" s="73"/>
      <c r="DC3" s="73"/>
      <c r="DD3" s="73"/>
      <c r="DE3" s="73"/>
      <c r="DF3" s="73"/>
      <c r="DG3" s="73"/>
      <c r="DH3" s="73"/>
      <c r="DI3" s="73" t="s">
        <v>28</v>
      </c>
      <c r="DJ3" s="73"/>
      <c r="DK3" s="73"/>
      <c r="DL3" s="73"/>
      <c r="DM3" s="73"/>
      <c r="DN3" s="73"/>
      <c r="DO3" s="73"/>
      <c r="DP3" s="73"/>
      <c r="DQ3" s="73"/>
      <c r="DR3" s="73"/>
      <c r="DS3" s="73"/>
      <c r="DT3" s="73"/>
      <c r="DU3" s="73"/>
      <c r="DV3" s="73"/>
      <c r="DW3" s="73"/>
      <c r="DX3" s="73"/>
      <c r="DY3" s="73"/>
      <c r="DZ3" s="73"/>
      <c r="EA3" s="73"/>
      <c r="EB3" s="73"/>
      <c r="EC3" s="73"/>
      <c r="ED3" s="73"/>
      <c r="EE3" s="73"/>
      <c r="EF3" s="73"/>
      <c r="EG3" s="73"/>
      <c r="EH3" s="73"/>
      <c r="EI3" s="73"/>
      <c r="EJ3" s="73"/>
      <c r="EK3" s="73"/>
      <c r="EL3" s="73"/>
      <c r="EM3" s="73"/>
      <c r="EN3" s="73"/>
      <c r="EO3" s="73"/>
    </row>
    <row r="4" spans="1:148" x14ac:dyDescent="0.15">
      <c r="A4" s="14" t="s">
        <v>54</v>
      </c>
      <c r="B4" s="16"/>
      <c r="C4" s="16"/>
      <c r="D4" s="16"/>
      <c r="E4" s="16"/>
      <c r="F4" s="16"/>
      <c r="G4" s="16"/>
      <c r="H4" s="77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9"/>
      <c r="Y4" s="73" t="s">
        <v>55</v>
      </c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 t="s">
        <v>56</v>
      </c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 t="s">
        <v>57</v>
      </c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 t="s">
        <v>58</v>
      </c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 t="s">
        <v>59</v>
      </c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 t="s">
        <v>60</v>
      </c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 t="s">
        <v>61</v>
      </c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 t="s">
        <v>62</v>
      </c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 t="s">
        <v>63</v>
      </c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 t="s">
        <v>64</v>
      </c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 t="s">
        <v>65</v>
      </c>
      <c r="EF4" s="73"/>
      <c r="EG4" s="73"/>
      <c r="EH4" s="73"/>
      <c r="EI4" s="73"/>
      <c r="EJ4" s="73"/>
      <c r="EK4" s="73"/>
      <c r="EL4" s="73"/>
      <c r="EM4" s="73"/>
      <c r="EN4" s="73"/>
      <c r="EO4" s="73"/>
    </row>
    <row r="5" spans="1:148" x14ac:dyDescent="0.15">
      <c r="A5" s="14" t="s">
        <v>66</v>
      </c>
      <c r="B5" s="17"/>
      <c r="C5" s="17"/>
      <c r="D5" s="17"/>
      <c r="E5" s="17"/>
      <c r="F5" s="17"/>
      <c r="G5" s="17"/>
      <c r="H5" s="18" t="s">
        <v>67</v>
      </c>
      <c r="I5" s="18" t="s">
        <v>68</v>
      </c>
      <c r="J5" s="18" t="s">
        <v>69</v>
      </c>
      <c r="K5" s="18" t="s">
        <v>70</v>
      </c>
      <c r="L5" s="18" t="s">
        <v>71</v>
      </c>
      <c r="M5" s="18" t="s">
        <v>5</v>
      </c>
      <c r="N5" s="18" t="s">
        <v>72</v>
      </c>
      <c r="O5" s="18" t="s">
        <v>73</v>
      </c>
      <c r="P5" s="18" t="s">
        <v>74</v>
      </c>
      <c r="Q5" s="18" t="s">
        <v>75</v>
      </c>
      <c r="R5" s="18" t="s">
        <v>76</v>
      </c>
      <c r="S5" s="18" t="s">
        <v>77</v>
      </c>
      <c r="T5" s="18" t="s">
        <v>78</v>
      </c>
      <c r="U5" s="18" t="s">
        <v>79</v>
      </c>
      <c r="V5" s="18" t="s">
        <v>80</v>
      </c>
      <c r="W5" s="18" t="s">
        <v>81</v>
      </c>
      <c r="X5" s="18" t="s">
        <v>82</v>
      </c>
      <c r="Y5" s="18" t="s">
        <v>83</v>
      </c>
      <c r="Z5" s="18" t="s">
        <v>84</v>
      </c>
      <c r="AA5" s="18" t="s">
        <v>85</v>
      </c>
      <c r="AB5" s="18" t="s">
        <v>86</v>
      </c>
      <c r="AC5" s="18" t="s">
        <v>87</v>
      </c>
      <c r="AD5" s="18" t="s">
        <v>88</v>
      </c>
      <c r="AE5" s="18" t="s">
        <v>89</v>
      </c>
      <c r="AF5" s="18" t="s">
        <v>90</v>
      </c>
      <c r="AG5" s="18" t="s">
        <v>91</v>
      </c>
      <c r="AH5" s="18" t="s">
        <v>92</v>
      </c>
      <c r="AI5" s="18" t="s">
        <v>31</v>
      </c>
      <c r="AJ5" s="18" t="s">
        <v>83</v>
      </c>
      <c r="AK5" s="18" t="s">
        <v>84</v>
      </c>
      <c r="AL5" s="18" t="s">
        <v>85</v>
      </c>
      <c r="AM5" s="18" t="s">
        <v>86</v>
      </c>
      <c r="AN5" s="18" t="s">
        <v>87</v>
      </c>
      <c r="AO5" s="18" t="s">
        <v>88</v>
      </c>
      <c r="AP5" s="18" t="s">
        <v>89</v>
      </c>
      <c r="AQ5" s="18" t="s">
        <v>90</v>
      </c>
      <c r="AR5" s="18" t="s">
        <v>91</v>
      </c>
      <c r="AS5" s="18" t="s">
        <v>92</v>
      </c>
      <c r="AT5" s="18" t="s">
        <v>93</v>
      </c>
      <c r="AU5" s="18" t="s">
        <v>83</v>
      </c>
      <c r="AV5" s="18" t="s">
        <v>84</v>
      </c>
      <c r="AW5" s="18" t="s">
        <v>85</v>
      </c>
      <c r="AX5" s="18" t="s">
        <v>86</v>
      </c>
      <c r="AY5" s="18" t="s">
        <v>87</v>
      </c>
      <c r="AZ5" s="18" t="s">
        <v>88</v>
      </c>
      <c r="BA5" s="18" t="s">
        <v>89</v>
      </c>
      <c r="BB5" s="18" t="s">
        <v>90</v>
      </c>
      <c r="BC5" s="18" t="s">
        <v>91</v>
      </c>
      <c r="BD5" s="18" t="s">
        <v>92</v>
      </c>
      <c r="BE5" s="18" t="s">
        <v>93</v>
      </c>
      <c r="BF5" s="18" t="s">
        <v>83</v>
      </c>
      <c r="BG5" s="18" t="s">
        <v>84</v>
      </c>
      <c r="BH5" s="18" t="s">
        <v>85</v>
      </c>
      <c r="BI5" s="18" t="s">
        <v>86</v>
      </c>
      <c r="BJ5" s="18" t="s">
        <v>87</v>
      </c>
      <c r="BK5" s="18" t="s">
        <v>88</v>
      </c>
      <c r="BL5" s="18" t="s">
        <v>89</v>
      </c>
      <c r="BM5" s="18" t="s">
        <v>90</v>
      </c>
      <c r="BN5" s="18" t="s">
        <v>91</v>
      </c>
      <c r="BO5" s="18" t="s">
        <v>92</v>
      </c>
      <c r="BP5" s="18" t="s">
        <v>93</v>
      </c>
      <c r="BQ5" s="18" t="s">
        <v>83</v>
      </c>
      <c r="BR5" s="18" t="s">
        <v>84</v>
      </c>
      <c r="BS5" s="18" t="s">
        <v>85</v>
      </c>
      <c r="BT5" s="18" t="s">
        <v>86</v>
      </c>
      <c r="BU5" s="18" t="s">
        <v>87</v>
      </c>
      <c r="BV5" s="18" t="s">
        <v>88</v>
      </c>
      <c r="BW5" s="18" t="s">
        <v>89</v>
      </c>
      <c r="BX5" s="18" t="s">
        <v>90</v>
      </c>
      <c r="BY5" s="18" t="s">
        <v>91</v>
      </c>
      <c r="BZ5" s="18" t="s">
        <v>92</v>
      </c>
      <c r="CA5" s="18" t="s">
        <v>93</v>
      </c>
      <c r="CB5" s="18" t="s">
        <v>83</v>
      </c>
      <c r="CC5" s="18" t="s">
        <v>84</v>
      </c>
      <c r="CD5" s="18" t="s">
        <v>85</v>
      </c>
      <c r="CE5" s="18" t="s">
        <v>86</v>
      </c>
      <c r="CF5" s="18" t="s">
        <v>87</v>
      </c>
      <c r="CG5" s="18" t="s">
        <v>88</v>
      </c>
      <c r="CH5" s="18" t="s">
        <v>89</v>
      </c>
      <c r="CI5" s="18" t="s">
        <v>90</v>
      </c>
      <c r="CJ5" s="18" t="s">
        <v>91</v>
      </c>
      <c r="CK5" s="18" t="s">
        <v>92</v>
      </c>
      <c r="CL5" s="18" t="s">
        <v>93</v>
      </c>
      <c r="CM5" s="18" t="s">
        <v>83</v>
      </c>
      <c r="CN5" s="18" t="s">
        <v>84</v>
      </c>
      <c r="CO5" s="18" t="s">
        <v>85</v>
      </c>
      <c r="CP5" s="18" t="s">
        <v>86</v>
      </c>
      <c r="CQ5" s="18" t="s">
        <v>87</v>
      </c>
      <c r="CR5" s="18" t="s">
        <v>88</v>
      </c>
      <c r="CS5" s="18" t="s">
        <v>89</v>
      </c>
      <c r="CT5" s="18" t="s">
        <v>90</v>
      </c>
      <c r="CU5" s="18" t="s">
        <v>91</v>
      </c>
      <c r="CV5" s="18" t="s">
        <v>92</v>
      </c>
      <c r="CW5" s="18" t="s">
        <v>93</v>
      </c>
      <c r="CX5" s="18" t="s">
        <v>83</v>
      </c>
      <c r="CY5" s="18" t="s">
        <v>84</v>
      </c>
      <c r="CZ5" s="18" t="s">
        <v>85</v>
      </c>
      <c r="DA5" s="18" t="s">
        <v>86</v>
      </c>
      <c r="DB5" s="18" t="s">
        <v>87</v>
      </c>
      <c r="DC5" s="18" t="s">
        <v>88</v>
      </c>
      <c r="DD5" s="18" t="s">
        <v>89</v>
      </c>
      <c r="DE5" s="18" t="s">
        <v>90</v>
      </c>
      <c r="DF5" s="18" t="s">
        <v>91</v>
      </c>
      <c r="DG5" s="18" t="s">
        <v>92</v>
      </c>
      <c r="DH5" s="18" t="s">
        <v>93</v>
      </c>
      <c r="DI5" s="18" t="s">
        <v>83</v>
      </c>
      <c r="DJ5" s="18" t="s">
        <v>84</v>
      </c>
      <c r="DK5" s="18" t="s">
        <v>85</v>
      </c>
      <c r="DL5" s="18" t="s">
        <v>86</v>
      </c>
      <c r="DM5" s="18" t="s">
        <v>87</v>
      </c>
      <c r="DN5" s="18" t="s">
        <v>88</v>
      </c>
      <c r="DO5" s="18" t="s">
        <v>89</v>
      </c>
      <c r="DP5" s="18" t="s">
        <v>90</v>
      </c>
      <c r="DQ5" s="18" t="s">
        <v>91</v>
      </c>
      <c r="DR5" s="18" t="s">
        <v>92</v>
      </c>
      <c r="DS5" s="18" t="s">
        <v>93</v>
      </c>
      <c r="DT5" s="18" t="s">
        <v>83</v>
      </c>
      <c r="DU5" s="18" t="s">
        <v>84</v>
      </c>
      <c r="DV5" s="18" t="s">
        <v>85</v>
      </c>
      <c r="DW5" s="18" t="s">
        <v>86</v>
      </c>
      <c r="DX5" s="18" t="s">
        <v>87</v>
      </c>
      <c r="DY5" s="18" t="s">
        <v>88</v>
      </c>
      <c r="DZ5" s="18" t="s">
        <v>89</v>
      </c>
      <c r="EA5" s="18" t="s">
        <v>90</v>
      </c>
      <c r="EB5" s="18" t="s">
        <v>91</v>
      </c>
      <c r="EC5" s="18" t="s">
        <v>92</v>
      </c>
      <c r="ED5" s="18" t="s">
        <v>93</v>
      </c>
      <c r="EE5" s="18" t="s">
        <v>83</v>
      </c>
      <c r="EF5" s="18" t="s">
        <v>84</v>
      </c>
      <c r="EG5" s="18" t="s">
        <v>85</v>
      </c>
      <c r="EH5" s="18" t="s">
        <v>86</v>
      </c>
      <c r="EI5" s="18" t="s">
        <v>87</v>
      </c>
      <c r="EJ5" s="18" t="s">
        <v>88</v>
      </c>
      <c r="EK5" s="18" t="s">
        <v>89</v>
      </c>
      <c r="EL5" s="18" t="s">
        <v>90</v>
      </c>
      <c r="EM5" s="18" t="s">
        <v>91</v>
      </c>
      <c r="EN5" s="18" t="s">
        <v>92</v>
      </c>
      <c r="EO5" s="18" t="s">
        <v>93</v>
      </c>
    </row>
    <row r="6" spans="1:148" s="22" customFormat="1" x14ac:dyDescent="0.15">
      <c r="A6" s="14" t="s">
        <v>94</v>
      </c>
      <c r="B6" s="19">
        <f>B7</f>
        <v>2021</v>
      </c>
      <c r="C6" s="19">
        <f t="shared" ref="C6:X6" si="3">C7</f>
        <v>33812</v>
      </c>
      <c r="D6" s="19">
        <f t="shared" si="3"/>
        <v>46</v>
      </c>
      <c r="E6" s="19">
        <f t="shared" si="3"/>
        <v>17</v>
      </c>
      <c r="F6" s="19">
        <f t="shared" si="3"/>
        <v>5</v>
      </c>
      <c r="G6" s="19">
        <f t="shared" si="3"/>
        <v>0</v>
      </c>
      <c r="H6" s="19" t="str">
        <f t="shared" si="3"/>
        <v>岩手県　金ケ崎町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農業集落排水</v>
      </c>
      <c r="L6" s="19" t="str">
        <f t="shared" si="3"/>
        <v>F1</v>
      </c>
      <c r="M6" s="19" t="str">
        <f t="shared" si="3"/>
        <v>非設置</v>
      </c>
      <c r="N6" s="20" t="str">
        <f t="shared" si="3"/>
        <v>-</v>
      </c>
      <c r="O6" s="20">
        <f t="shared" si="3"/>
        <v>54.37</v>
      </c>
      <c r="P6" s="20">
        <f t="shared" si="3"/>
        <v>31.19</v>
      </c>
      <c r="Q6" s="20">
        <f t="shared" si="3"/>
        <v>89.06</v>
      </c>
      <c r="R6" s="20">
        <f t="shared" si="3"/>
        <v>5060</v>
      </c>
      <c r="S6" s="20">
        <f t="shared" si="3"/>
        <v>15419</v>
      </c>
      <c r="T6" s="20">
        <f t="shared" si="3"/>
        <v>179.76</v>
      </c>
      <c r="U6" s="20">
        <f t="shared" si="3"/>
        <v>85.78</v>
      </c>
      <c r="V6" s="20">
        <f t="shared" si="3"/>
        <v>4762</v>
      </c>
      <c r="W6" s="20">
        <f t="shared" si="3"/>
        <v>12.68</v>
      </c>
      <c r="X6" s="20">
        <f t="shared" si="3"/>
        <v>375.55</v>
      </c>
      <c r="Y6" s="21">
        <f>IF(Y7="",NA(),Y7)</f>
        <v>110.05</v>
      </c>
      <c r="Z6" s="21">
        <f t="shared" ref="Z6:AH6" si="4">IF(Z7="",NA(),Z7)</f>
        <v>112.59</v>
      </c>
      <c r="AA6" s="21">
        <f t="shared" si="4"/>
        <v>116.24</v>
      </c>
      <c r="AB6" s="21">
        <f t="shared" si="4"/>
        <v>125.63</v>
      </c>
      <c r="AC6" s="21">
        <f t="shared" si="4"/>
        <v>128.01</v>
      </c>
      <c r="AD6" s="21">
        <f t="shared" si="4"/>
        <v>100.95</v>
      </c>
      <c r="AE6" s="21">
        <f t="shared" si="4"/>
        <v>101.77</v>
      </c>
      <c r="AF6" s="21">
        <f t="shared" si="4"/>
        <v>101.91</v>
      </c>
      <c r="AG6" s="21">
        <f t="shared" si="4"/>
        <v>103.09</v>
      </c>
      <c r="AH6" s="21">
        <f t="shared" si="4"/>
        <v>102.11</v>
      </c>
      <c r="AI6" s="20" t="str">
        <f>IF(AI7="","",IF(AI7="-","【-】","【"&amp;SUBSTITUTE(TEXT(AI7,"#,##0.00"),"-","△")&amp;"】"))</f>
        <v>【104.16】</v>
      </c>
      <c r="AJ6" s="20">
        <f>IF(AJ7="",NA(),AJ7)</f>
        <v>0</v>
      </c>
      <c r="AK6" s="20">
        <f t="shared" ref="AK6:AS6" si="5">IF(AK7="",NA(),AK7)</f>
        <v>0</v>
      </c>
      <c r="AL6" s="20">
        <f t="shared" si="5"/>
        <v>0</v>
      </c>
      <c r="AM6" s="20">
        <f t="shared" si="5"/>
        <v>0</v>
      </c>
      <c r="AN6" s="20">
        <f t="shared" si="5"/>
        <v>0</v>
      </c>
      <c r="AO6" s="21">
        <f t="shared" si="5"/>
        <v>224.04</v>
      </c>
      <c r="AP6" s="21">
        <f t="shared" si="5"/>
        <v>227.4</v>
      </c>
      <c r="AQ6" s="21">
        <f t="shared" si="5"/>
        <v>127.98</v>
      </c>
      <c r="AR6" s="21">
        <f t="shared" si="5"/>
        <v>101.24</v>
      </c>
      <c r="AS6" s="21">
        <f t="shared" si="5"/>
        <v>124.9</v>
      </c>
      <c r="AT6" s="20" t="str">
        <f>IF(AT7="","",IF(AT7="-","【-】","【"&amp;SUBSTITUTE(TEXT(AT7,"#,##0.00"),"-","△")&amp;"】"))</f>
        <v>【128.23】</v>
      </c>
      <c r="AU6" s="21">
        <f>IF(AU7="",NA(),AU7)</f>
        <v>12.9</v>
      </c>
      <c r="AV6" s="21">
        <f t="shared" ref="AV6:BD6" si="6">IF(AV7="",NA(),AV7)</f>
        <v>11.77</v>
      </c>
      <c r="AW6" s="21">
        <f t="shared" si="6"/>
        <v>11.16</v>
      </c>
      <c r="AX6" s="21">
        <f t="shared" si="6"/>
        <v>20.2</v>
      </c>
      <c r="AY6" s="21">
        <f t="shared" si="6"/>
        <v>27.07</v>
      </c>
      <c r="AZ6" s="21">
        <f t="shared" si="6"/>
        <v>29.91</v>
      </c>
      <c r="BA6" s="21">
        <f t="shared" si="6"/>
        <v>29.54</v>
      </c>
      <c r="BB6" s="21">
        <f t="shared" si="6"/>
        <v>44.14</v>
      </c>
      <c r="BC6" s="21">
        <f t="shared" si="6"/>
        <v>37.24</v>
      </c>
      <c r="BD6" s="21">
        <f t="shared" si="6"/>
        <v>33.58</v>
      </c>
      <c r="BE6" s="20" t="str">
        <f>IF(BE7="","",IF(BE7="-","【-】","【"&amp;SUBSTITUTE(TEXT(BE7,"#,##0.00"),"-","△")&amp;"】"))</f>
        <v>【34.77】</v>
      </c>
      <c r="BF6" s="21">
        <f>IF(BF7="",NA(),BF7)</f>
        <v>3646.57</v>
      </c>
      <c r="BG6" s="21">
        <f t="shared" ref="BG6:BO6" si="7">IF(BG7="",NA(),BG7)</f>
        <v>3484.6</v>
      </c>
      <c r="BH6" s="21">
        <f t="shared" si="7"/>
        <v>3393.09</v>
      </c>
      <c r="BI6" s="21">
        <f t="shared" si="7"/>
        <v>2672.46</v>
      </c>
      <c r="BJ6" s="21">
        <f t="shared" si="7"/>
        <v>2460.58</v>
      </c>
      <c r="BK6" s="21">
        <f t="shared" si="7"/>
        <v>855.8</v>
      </c>
      <c r="BL6" s="21">
        <f t="shared" si="7"/>
        <v>789.46</v>
      </c>
      <c r="BM6" s="21">
        <f t="shared" si="7"/>
        <v>654.71</v>
      </c>
      <c r="BN6" s="21">
        <f t="shared" si="7"/>
        <v>783.8</v>
      </c>
      <c r="BO6" s="21">
        <f t="shared" si="7"/>
        <v>778.81</v>
      </c>
      <c r="BP6" s="20" t="str">
        <f>IF(BP7="","",IF(BP7="-","【-】","【"&amp;SUBSTITUTE(TEXT(BP7,"#,##0.00"),"-","△")&amp;"】"))</f>
        <v>【786.37】</v>
      </c>
      <c r="BQ6" s="21">
        <f>IF(BQ7="",NA(),BQ7)</f>
        <v>95.29</v>
      </c>
      <c r="BR6" s="21">
        <f t="shared" ref="BR6:BZ6" si="8">IF(BR7="",NA(),BR7)</f>
        <v>100.41</v>
      </c>
      <c r="BS6" s="21">
        <f t="shared" si="8"/>
        <v>97.24</v>
      </c>
      <c r="BT6" s="21">
        <f t="shared" si="8"/>
        <v>99.65</v>
      </c>
      <c r="BU6" s="21">
        <f t="shared" si="8"/>
        <v>100.24</v>
      </c>
      <c r="BV6" s="21">
        <f t="shared" si="8"/>
        <v>59.8</v>
      </c>
      <c r="BW6" s="21">
        <f t="shared" si="8"/>
        <v>57.77</v>
      </c>
      <c r="BX6" s="21">
        <f t="shared" si="8"/>
        <v>65.37</v>
      </c>
      <c r="BY6" s="21">
        <f t="shared" si="8"/>
        <v>68.11</v>
      </c>
      <c r="BZ6" s="21">
        <f t="shared" si="8"/>
        <v>67.23</v>
      </c>
      <c r="CA6" s="20" t="str">
        <f>IF(CA7="","",IF(CA7="-","【-】","【"&amp;SUBSTITUTE(TEXT(CA7,"#,##0.00"),"-","△")&amp;"】"))</f>
        <v>【60.65】</v>
      </c>
      <c r="CB6" s="21">
        <f>IF(CB7="",NA(),CB7)</f>
        <v>220.13</v>
      </c>
      <c r="CC6" s="21">
        <f t="shared" ref="CC6:CK6" si="9">IF(CC7="",NA(),CC7)</f>
        <v>208.41</v>
      </c>
      <c r="CD6" s="21">
        <f t="shared" si="9"/>
        <v>215.09</v>
      </c>
      <c r="CE6" s="21">
        <f t="shared" si="9"/>
        <v>249.86</v>
      </c>
      <c r="CF6" s="21">
        <f t="shared" si="9"/>
        <v>252.99</v>
      </c>
      <c r="CG6" s="21">
        <f t="shared" si="9"/>
        <v>263.76</v>
      </c>
      <c r="CH6" s="21">
        <f t="shared" si="9"/>
        <v>274.35000000000002</v>
      </c>
      <c r="CI6" s="21">
        <f t="shared" si="9"/>
        <v>228.99</v>
      </c>
      <c r="CJ6" s="21">
        <f t="shared" si="9"/>
        <v>222.41</v>
      </c>
      <c r="CK6" s="21">
        <f t="shared" si="9"/>
        <v>228.21</v>
      </c>
      <c r="CL6" s="20" t="str">
        <f>IF(CL7="","",IF(CL7="-","【-】","【"&amp;SUBSTITUTE(TEXT(CL7,"#,##0.00"),"-","△")&amp;"】"))</f>
        <v>【256.97】</v>
      </c>
      <c r="CM6" s="21">
        <f>IF(CM7="",NA(),CM7)</f>
        <v>87.58</v>
      </c>
      <c r="CN6" s="21">
        <f t="shared" ref="CN6:CV6" si="10">IF(CN7="",NA(),CN7)</f>
        <v>76.349999999999994</v>
      </c>
      <c r="CO6" s="21">
        <f t="shared" si="10"/>
        <v>54.12</v>
      </c>
      <c r="CP6" s="21">
        <f t="shared" si="10"/>
        <v>47.66</v>
      </c>
      <c r="CQ6" s="21">
        <f t="shared" si="10"/>
        <v>55.13</v>
      </c>
      <c r="CR6" s="21">
        <f t="shared" si="10"/>
        <v>51.75</v>
      </c>
      <c r="CS6" s="21">
        <f t="shared" si="10"/>
        <v>50.68</v>
      </c>
      <c r="CT6" s="21">
        <f t="shared" si="10"/>
        <v>54.06</v>
      </c>
      <c r="CU6" s="21">
        <f t="shared" si="10"/>
        <v>55.26</v>
      </c>
      <c r="CV6" s="21">
        <f t="shared" si="10"/>
        <v>54.54</v>
      </c>
      <c r="CW6" s="20" t="str">
        <f>IF(CW7="","",IF(CW7="-","【-】","【"&amp;SUBSTITUTE(TEXT(CW7,"#,##0.00"),"-","△")&amp;"】"))</f>
        <v>【61.14】</v>
      </c>
      <c r="CX6" s="21">
        <f>IF(CX7="",NA(),CX7)</f>
        <v>94.86</v>
      </c>
      <c r="CY6" s="21">
        <f t="shared" ref="CY6:DG6" si="11">IF(CY7="",NA(),CY7)</f>
        <v>95.4</v>
      </c>
      <c r="CZ6" s="21">
        <f t="shared" si="11"/>
        <v>95.54</v>
      </c>
      <c r="DA6" s="21">
        <f t="shared" si="11"/>
        <v>95.73</v>
      </c>
      <c r="DB6" s="21">
        <f t="shared" si="11"/>
        <v>95.72</v>
      </c>
      <c r="DC6" s="21">
        <f t="shared" si="11"/>
        <v>84.84</v>
      </c>
      <c r="DD6" s="21">
        <f t="shared" si="11"/>
        <v>84.86</v>
      </c>
      <c r="DE6" s="21">
        <f t="shared" si="11"/>
        <v>90.11</v>
      </c>
      <c r="DF6" s="21">
        <f t="shared" si="11"/>
        <v>90.52</v>
      </c>
      <c r="DG6" s="21">
        <f t="shared" si="11"/>
        <v>90.3</v>
      </c>
      <c r="DH6" s="20" t="str">
        <f>IF(DH7="","",IF(DH7="-","【-】","【"&amp;SUBSTITUTE(TEXT(DH7,"#,##0.00"),"-","△")&amp;"】"))</f>
        <v>【86.91】</v>
      </c>
      <c r="DI6" s="21">
        <f>IF(DI7="",NA(),DI7)</f>
        <v>3.52</v>
      </c>
      <c r="DJ6" s="21">
        <f t="shared" ref="DJ6:DR6" si="12">IF(DJ7="",NA(),DJ7)</f>
        <v>7.01</v>
      </c>
      <c r="DK6" s="21">
        <f t="shared" si="12"/>
        <v>10.06</v>
      </c>
      <c r="DL6" s="21">
        <f t="shared" si="12"/>
        <v>13.1</v>
      </c>
      <c r="DM6" s="21">
        <f t="shared" si="12"/>
        <v>13.74</v>
      </c>
      <c r="DN6" s="21">
        <f t="shared" si="12"/>
        <v>24.87</v>
      </c>
      <c r="DO6" s="21">
        <f t="shared" si="12"/>
        <v>24.13</v>
      </c>
      <c r="DP6" s="21">
        <f t="shared" si="12"/>
        <v>28.19</v>
      </c>
      <c r="DQ6" s="21">
        <f t="shared" si="12"/>
        <v>24.8</v>
      </c>
      <c r="DR6" s="21">
        <f t="shared" si="12"/>
        <v>28.12</v>
      </c>
      <c r="DS6" s="20" t="str">
        <f>IF(DS7="","",IF(DS7="-","【-】","【"&amp;SUBSTITUTE(TEXT(DS7,"#,##0.00"),"-","△")&amp;"】"))</f>
        <v>【24.95】</v>
      </c>
      <c r="DT6" s="20">
        <f>IF(DT7="",NA(),DT7)</f>
        <v>0</v>
      </c>
      <c r="DU6" s="20">
        <f t="shared" ref="DU6:EC6" si="13">IF(DU7="",NA(),DU7)</f>
        <v>0</v>
      </c>
      <c r="DV6" s="20">
        <f t="shared" si="13"/>
        <v>0</v>
      </c>
      <c r="DW6" s="20">
        <f t="shared" si="13"/>
        <v>0</v>
      </c>
      <c r="DX6" s="20">
        <f t="shared" si="13"/>
        <v>0</v>
      </c>
      <c r="DY6" s="20">
        <f t="shared" si="13"/>
        <v>0</v>
      </c>
      <c r="DZ6" s="20">
        <f t="shared" si="13"/>
        <v>0</v>
      </c>
      <c r="EA6" s="20">
        <f t="shared" si="13"/>
        <v>0</v>
      </c>
      <c r="EB6" s="20">
        <f t="shared" si="13"/>
        <v>0</v>
      </c>
      <c r="EC6" s="20">
        <f t="shared" si="13"/>
        <v>0</v>
      </c>
      <c r="ED6" s="20" t="str">
        <f>IF(ED7="","",IF(ED7="-","【-】","【"&amp;SUBSTITUTE(TEXT(ED7,"#,##0.00"),"-","△")&amp;"】"))</f>
        <v>【0.00】</v>
      </c>
      <c r="EE6" s="20">
        <f>IF(EE7="",NA(),EE7)</f>
        <v>0</v>
      </c>
      <c r="EF6" s="20">
        <f t="shared" ref="EF6:EN6" si="14">IF(EF7="",NA(),EF7)</f>
        <v>0</v>
      </c>
      <c r="EG6" s="20">
        <f t="shared" si="14"/>
        <v>0</v>
      </c>
      <c r="EH6" s="20">
        <f t="shared" si="14"/>
        <v>0</v>
      </c>
      <c r="EI6" s="20">
        <f t="shared" si="14"/>
        <v>0</v>
      </c>
      <c r="EJ6" s="21">
        <f t="shared" si="14"/>
        <v>0.01</v>
      </c>
      <c r="EK6" s="21">
        <f t="shared" si="14"/>
        <v>0.01</v>
      </c>
      <c r="EL6" s="21">
        <f t="shared" si="14"/>
        <v>0.02</v>
      </c>
      <c r="EM6" s="21">
        <f t="shared" si="14"/>
        <v>0.02</v>
      </c>
      <c r="EN6" s="21">
        <f t="shared" si="14"/>
        <v>0.01</v>
      </c>
      <c r="EO6" s="20" t="str">
        <f>IF(EO7="","",IF(EO7="-","【-】","【"&amp;SUBSTITUTE(TEXT(EO7,"#,##0.00"),"-","△")&amp;"】"))</f>
        <v>【0.03】</v>
      </c>
    </row>
    <row r="7" spans="1:148" s="22" customFormat="1" x14ac:dyDescent="0.15">
      <c r="A7" s="14"/>
      <c r="B7" s="23">
        <v>2021</v>
      </c>
      <c r="C7" s="23">
        <v>33812</v>
      </c>
      <c r="D7" s="23">
        <v>46</v>
      </c>
      <c r="E7" s="23">
        <v>17</v>
      </c>
      <c r="F7" s="23">
        <v>5</v>
      </c>
      <c r="G7" s="23">
        <v>0</v>
      </c>
      <c r="H7" s="23" t="s">
        <v>95</v>
      </c>
      <c r="I7" s="23" t="s">
        <v>96</v>
      </c>
      <c r="J7" s="23" t="s">
        <v>97</v>
      </c>
      <c r="K7" s="23" t="s">
        <v>98</v>
      </c>
      <c r="L7" s="23" t="s">
        <v>99</v>
      </c>
      <c r="M7" s="23" t="s">
        <v>100</v>
      </c>
      <c r="N7" s="24" t="s">
        <v>101</v>
      </c>
      <c r="O7" s="24">
        <v>54.37</v>
      </c>
      <c r="P7" s="24">
        <v>31.19</v>
      </c>
      <c r="Q7" s="24">
        <v>89.06</v>
      </c>
      <c r="R7" s="24">
        <v>5060</v>
      </c>
      <c r="S7" s="24">
        <v>15419</v>
      </c>
      <c r="T7" s="24">
        <v>179.76</v>
      </c>
      <c r="U7" s="24">
        <v>85.78</v>
      </c>
      <c r="V7" s="24">
        <v>4762</v>
      </c>
      <c r="W7" s="24">
        <v>12.68</v>
      </c>
      <c r="X7" s="24">
        <v>375.55</v>
      </c>
      <c r="Y7" s="24">
        <v>110.05</v>
      </c>
      <c r="Z7" s="24">
        <v>112.59</v>
      </c>
      <c r="AA7" s="24">
        <v>116.24</v>
      </c>
      <c r="AB7" s="24">
        <v>125.63</v>
      </c>
      <c r="AC7" s="24">
        <v>128.01</v>
      </c>
      <c r="AD7" s="24">
        <v>100.95</v>
      </c>
      <c r="AE7" s="24">
        <v>101.77</v>
      </c>
      <c r="AF7" s="24">
        <v>101.91</v>
      </c>
      <c r="AG7" s="24">
        <v>103.09</v>
      </c>
      <c r="AH7" s="24">
        <v>102.11</v>
      </c>
      <c r="AI7" s="24">
        <v>104.16</v>
      </c>
      <c r="AJ7" s="24">
        <v>0</v>
      </c>
      <c r="AK7" s="24">
        <v>0</v>
      </c>
      <c r="AL7" s="24">
        <v>0</v>
      </c>
      <c r="AM7" s="24">
        <v>0</v>
      </c>
      <c r="AN7" s="24">
        <v>0</v>
      </c>
      <c r="AO7" s="24">
        <v>224.04</v>
      </c>
      <c r="AP7" s="24">
        <v>227.4</v>
      </c>
      <c r="AQ7" s="24">
        <v>127.98</v>
      </c>
      <c r="AR7" s="24">
        <v>101.24</v>
      </c>
      <c r="AS7" s="24">
        <v>124.9</v>
      </c>
      <c r="AT7" s="24">
        <v>128.22999999999999</v>
      </c>
      <c r="AU7" s="24">
        <v>12.9</v>
      </c>
      <c r="AV7" s="24">
        <v>11.77</v>
      </c>
      <c r="AW7" s="24">
        <v>11.16</v>
      </c>
      <c r="AX7" s="24">
        <v>20.2</v>
      </c>
      <c r="AY7" s="24">
        <v>27.07</v>
      </c>
      <c r="AZ7" s="24">
        <v>29.91</v>
      </c>
      <c r="BA7" s="24">
        <v>29.54</v>
      </c>
      <c r="BB7" s="24">
        <v>44.14</v>
      </c>
      <c r="BC7" s="24">
        <v>37.24</v>
      </c>
      <c r="BD7" s="24">
        <v>33.58</v>
      </c>
      <c r="BE7" s="24">
        <v>34.770000000000003</v>
      </c>
      <c r="BF7" s="24">
        <v>3646.57</v>
      </c>
      <c r="BG7" s="24">
        <v>3484.6</v>
      </c>
      <c r="BH7" s="24">
        <v>3393.09</v>
      </c>
      <c r="BI7" s="24">
        <v>2672.46</v>
      </c>
      <c r="BJ7" s="24">
        <v>2460.58</v>
      </c>
      <c r="BK7" s="24">
        <v>855.8</v>
      </c>
      <c r="BL7" s="24">
        <v>789.46</v>
      </c>
      <c r="BM7" s="24">
        <v>654.71</v>
      </c>
      <c r="BN7" s="24">
        <v>783.8</v>
      </c>
      <c r="BO7" s="24">
        <v>778.81</v>
      </c>
      <c r="BP7" s="24">
        <v>786.37</v>
      </c>
      <c r="BQ7" s="24">
        <v>95.29</v>
      </c>
      <c r="BR7" s="24">
        <v>100.41</v>
      </c>
      <c r="BS7" s="24">
        <v>97.24</v>
      </c>
      <c r="BT7" s="24">
        <v>99.65</v>
      </c>
      <c r="BU7" s="24">
        <v>100.24</v>
      </c>
      <c r="BV7" s="24">
        <v>59.8</v>
      </c>
      <c r="BW7" s="24">
        <v>57.77</v>
      </c>
      <c r="BX7" s="24">
        <v>65.37</v>
      </c>
      <c r="BY7" s="24">
        <v>68.11</v>
      </c>
      <c r="BZ7" s="24">
        <v>67.23</v>
      </c>
      <c r="CA7" s="24">
        <v>60.65</v>
      </c>
      <c r="CB7" s="24">
        <v>220.13</v>
      </c>
      <c r="CC7" s="24">
        <v>208.41</v>
      </c>
      <c r="CD7" s="24">
        <v>215.09</v>
      </c>
      <c r="CE7" s="24">
        <v>249.86</v>
      </c>
      <c r="CF7" s="24">
        <v>252.99</v>
      </c>
      <c r="CG7" s="24">
        <v>263.76</v>
      </c>
      <c r="CH7" s="24">
        <v>274.35000000000002</v>
      </c>
      <c r="CI7" s="24">
        <v>228.99</v>
      </c>
      <c r="CJ7" s="24">
        <v>222.41</v>
      </c>
      <c r="CK7" s="24">
        <v>228.21</v>
      </c>
      <c r="CL7" s="24">
        <v>256.97000000000003</v>
      </c>
      <c r="CM7" s="24">
        <v>87.58</v>
      </c>
      <c r="CN7" s="24">
        <v>76.349999999999994</v>
      </c>
      <c r="CO7" s="24">
        <v>54.12</v>
      </c>
      <c r="CP7" s="24">
        <v>47.66</v>
      </c>
      <c r="CQ7" s="24">
        <v>55.13</v>
      </c>
      <c r="CR7" s="24">
        <v>51.75</v>
      </c>
      <c r="CS7" s="24">
        <v>50.68</v>
      </c>
      <c r="CT7" s="24">
        <v>54.06</v>
      </c>
      <c r="CU7" s="24">
        <v>55.26</v>
      </c>
      <c r="CV7" s="24">
        <v>54.54</v>
      </c>
      <c r="CW7" s="24">
        <v>61.14</v>
      </c>
      <c r="CX7" s="24">
        <v>94.86</v>
      </c>
      <c r="CY7" s="24">
        <v>95.4</v>
      </c>
      <c r="CZ7" s="24">
        <v>95.54</v>
      </c>
      <c r="DA7" s="24">
        <v>95.73</v>
      </c>
      <c r="DB7" s="24">
        <v>95.72</v>
      </c>
      <c r="DC7" s="24">
        <v>84.84</v>
      </c>
      <c r="DD7" s="24">
        <v>84.86</v>
      </c>
      <c r="DE7" s="24">
        <v>90.11</v>
      </c>
      <c r="DF7" s="24">
        <v>90.52</v>
      </c>
      <c r="DG7" s="24">
        <v>90.3</v>
      </c>
      <c r="DH7" s="24">
        <v>86.91</v>
      </c>
      <c r="DI7" s="24">
        <v>3.52</v>
      </c>
      <c r="DJ7" s="24">
        <v>7.01</v>
      </c>
      <c r="DK7" s="24">
        <v>10.06</v>
      </c>
      <c r="DL7" s="24">
        <v>13.1</v>
      </c>
      <c r="DM7" s="24">
        <v>13.74</v>
      </c>
      <c r="DN7" s="24">
        <v>24.87</v>
      </c>
      <c r="DO7" s="24">
        <v>24.13</v>
      </c>
      <c r="DP7" s="24">
        <v>28.19</v>
      </c>
      <c r="DQ7" s="24">
        <v>24.8</v>
      </c>
      <c r="DR7" s="24">
        <v>28.12</v>
      </c>
      <c r="DS7" s="24">
        <v>24.95</v>
      </c>
      <c r="DT7" s="24">
        <v>0</v>
      </c>
      <c r="DU7" s="24">
        <v>0</v>
      </c>
      <c r="DV7" s="24">
        <v>0</v>
      </c>
      <c r="DW7" s="24">
        <v>0</v>
      </c>
      <c r="DX7" s="24">
        <v>0</v>
      </c>
      <c r="DY7" s="24">
        <v>0</v>
      </c>
      <c r="DZ7" s="24">
        <v>0</v>
      </c>
      <c r="EA7" s="24">
        <v>0</v>
      </c>
      <c r="EB7" s="24">
        <v>0</v>
      </c>
      <c r="EC7" s="24">
        <v>0</v>
      </c>
      <c r="ED7" s="24">
        <v>0</v>
      </c>
      <c r="EE7" s="24">
        <v>0</v>
      </c>
      <c r="EF7" s="24">
        <v>0</v>
      </c>
      <c r="EG7" s="24">
        <v>0</v>
      </c>
      <c r="EH7" s="24">
        <v>0</v>
      </c>
      <c r="EI7" s="24">
        <v>0</v>
      </c>
      <c r="EJ7" s="24">
        <v>0.01</v>
      </c>
      <c r="EK7" s="24">
        <v>0.01</v>
      </c>
      <c r="EL7" s="24">
        <v>0.02</v>
      </c>
      <c r="EM7" s="24">
        <v>0.02</v>
      </c>
      <c r="EN7" s="24">
        <v>0.01</v>
      </c>
      <c r="EO7" s="24">
        <v>0.03</v>
      </c>
    </row>
    <row r="8" spans="1:148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15">
      <c r="A9" s="26"/>
      <c r="B9" s="26" t="s">
        <v>102</v>
      </c>
      <c r="C9" s="26" t="s">
        <v>103</v>
      </c>
      <c r="D9" s="26" t="s">
        <v>104</v>
      </c>
      <c r="E9" s="26" t="s">
        <v>105</v>
      </c>
      <c r="F9" s="26" t="s">
        <v>106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15">
      <c r="A10" s="26" t="s">
        <v>46</v>
      </c>
      <c r="B10" s="27">
        <f t="shared" ref="B10:C10" si="15">DATEVALUE($B7+12-B11&amp;"/1/"&amp;B12)</f>
        <v>47119</v>
      </c>
      <c r="C10" s="27">
        <f t="shared" si="15"/>
        <v>47484</v>
      </c>
      <c r="D10" s="28">
        <f>DATEVALUE($B7+12-D11&amp;"/1/"&amp;D12)</f>
        <v>47849</v>
      </c>
      <c r="E10" s="28">
        <f>DATEVALUE($B7+12-E11&amp;"/1/"&amp;E12)</f>
        <v>48215</v>
      </c>
      <c r="F10" s="28">
        <f>DATEVALUE($B7+12-F11&amp;"/1/"&amp;F12)</f>
        <v>48582</v>
      </c>
    </row>
    <row r="11" spans="1:148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107</v>
      </c>
    </row>
    <row r="12" spans="1:148" x14ac:dyDescent="0.15">
      <c r="B12">
        <v>1</v>
      </c>
      <c r="C12">
        <v>1</v>
      </c>
      <c r="D12">
        <v>1</v>
      </c>
      <c r="E12">
        <v>2</v>
      </c>
      <c r="F12">
        <v>3</v>
      </c>
      <c r="G12" t="s">
        <v>108</v>
      </c>
    </row>
    <row r="13" spans="1:148" x14ac:dyDescent="0.15">
      <c r="B13" t="s">
        <v>109</v>
      </c>
      <c r="C13" t="s">
        <v>109</v>
      </c>
      <c r="D13" t="s">
        <v>110</v>
      </c>
      <c r="E13" t="s">
        <v>110</v>
      </c>
      <c r="F13" t="s">
        <v>110</v>
      </c>
      <c r="G13" t="s">
        <v>111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099969</cp:lastModifiedBy>
  <cp:lastPrinted>2023-01-19T02:50:30Z</cp:lastPrinted>
  <dcterms:created xsi:type="dcterms:W3CDTF">2022-12-01T01:32:17Z</dcterms:created>
  <dcterms:modified xsi:type="dcterms:W3CDTF">2023-02-10T04:10:34Z</dcterms:modified>
  <cp:category/>
</cp:coreProperties>
</file>