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Y:\建設水道課\上下水道課\経営比較分析表\R3年度決算\"/>
    </mc:Choice>
  </mc:AlternateContent>
  <xr:revisionPtr revIDLastSave="0" documentId="13_ncr:1_{581E759D-AF9F-45F4-AEB5-E968B9C3C2DE}" xr6:coauthVersionLast="36" xr6:coauthVersionMax="36" xr10:uidLastSave="{00000000-0000-0000-0000-000000000000}"/>
  <workbookProtection workbookAlgorithmName="SHA-512" workbookHashValue="6yl5HsE2Zjd0dhb27b7ucpEdwy7dKt7D1YAJj62J0NSVKG9NEwFFd41OfYN7HKvE3CURbbfHnIsa0Uyhh3nx2A==" workbookSaltValue="NorMjOehzeghSaGF6i7sUw==" workbookSpinCount="100000" lockStructure="1"/>
  <bookViews>
    <workbookView xWindow="0" yWindow="0" windowWidth="28800" windowHeight="1222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S6" i="5"/>
  <c r="AL8" i="4" s="1"/>
  <c r="R6" i="5"/>
  <c r="AD10" i="4" s="1"/>
  <c r="Q6" i="5"/>
  <c r="P6" i="5"/>
  <c r="O6" i="5"/>
  <c r="I10" i="4" s="1"/>
  <c r="N6" i="5"/>
  <c r="B10" i="4" s="1"/>
  <c r="M6" i="5"/>
  <c r="L6" i="5"/>
  <c r="W8" i="4" s="1"/>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I85" i="4"/>
  <c r="H85" i="4"/>
  <c r="G85" i="4"/>
  <c r="E85" i="4"/>
  <c r="BB10" i="4"/>
  <c r="W10" i="4"/>
  <c r="P10" i="4"/>
  <c r="BB8" i="4"/>
  <c r="AT8" i="4"/>
  <c r="AD8" i="4"/>
  <c r="P8" i="4"/>
  <c r="B8" i="4"/>
  <c r="B6" i="4"/>
</calcChain>
</file>

<file path=xl/sharedStrings.xml><?xml version="1.0" encoding="utf-8"?>
<sst xmlns="http://schemas.openxmlformats.org/spreadsheetml/2006/main" count="299" uniqueCount="116">
  <si>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</si>
  <si>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</si>
  <si>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</si>
  <si>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</si>
  <si>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</si>
  <si>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</si>
  <si>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</si>
  <si>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</si>
  <si>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</si>
  <si>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</si>
  <si>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</si>
  <si>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</si>
  <si>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</si>
  <si>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</si>
  <si>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</si>
  <si>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</si>
  <si>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</si>
  <si>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</si>
  <si>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</si>
  <si>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</si>
  <si>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</si>
  <si>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</si>
  <si>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</si>
  <si>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</si>
  <si>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</si>
  <si>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</si>
  <si>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</si>
  <si>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</si>
  <si>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</si>
  <si>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</si>
  <si>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</si>
  <si>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</si>
  <si>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</si>
  <si>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</si>
  <si>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</si>
  <si>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</si>
  <si>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</si>
  <si>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</si>
  <si>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</si>
  <si>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</si>
  <si>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</si>
  <si>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</si>
  <si>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</si>
  <si>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</si>
  <si>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</si>
  <si>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</si>
  <si>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</si>
  <si>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</si>
  <si>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</si>
  <si>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</si>
  <si>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</si>
  <si>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</si>
  <si>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</si>
  <si>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</si>
  <si>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</si>
  <si>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</si>
  <si>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</si>
  <si>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</si>
  <si>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</si>
  <si>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</si>
  <si>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</si>
  <si>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</si>
  <si>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</si>
  <si>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</si>
  <si>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</si>
  <si>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</si>
  <si>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</si>
  <si>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</si>
  <si>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</si>
  <si>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</si>
  <si>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</si>
  <si>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</si>
  <si>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</si>
  <si>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</si>
  <si>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</si>
  <si>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</si>
  <si>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</si>
  <si>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</si>
  <si>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</si>
  <si>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</si>
  <si>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</si>
  <si>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</si>
  <si>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</si>
  <si>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</si>
  <si>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</si>
  <si>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</si>
  <si>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</si>
  <si>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</si>
  <si>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</si>
  <si>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</si>
  <si>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</si>
  <si>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</si>
  <si>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</si>
  <si>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</si>
  <si>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</si>
  <si>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</si>
  <si>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</si>
  <si>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</si>
  <si>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</si>
  <si>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</si>
  <si>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</si>
  <si>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</si>
  <si>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</si>
  <si>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</si>
  <si>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</si>
  <si>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</si>
  <si>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</si>
  <si>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</si>
  <si>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</si>
  <si>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</si>
  <si>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</si>
  <si>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</si>
  <si>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</si>
  <si>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比較的新しい管渠であり耐用年数の範囲内であり、現状では更新等が必要な管渠はない状況である。</t>
    <rPh sb="1" eb="4">
      <t>ヒカクテキ</t>
    </rPh>
    <rPh sb="4" eb="5">
      <t>アタラ</t>
    </rPh>
    <rPh sb="7" eb="8">
      <t>カン</t>
    </rPh>
    <rPh sb="8" eb="9">
      <t>キョ</t>
    </rPh>
    <rPh sb="12" eb="14">
      <t>タイヨウ</t>
    </rPh>
    <rPh sb="14" eb="16">
      <t>ネンスウ</t>
    </rPh>
    <rPh sb="17" eb="20">
      <t>ハンイナイ</t>
    </rPh>
    <rPh sb="40" eb="42">
      <t>ジョウキョウ</t>
    </rPh>
    <phoneticPr fontId="16"/>
  </si>
  <si>
    <t>　経費回収率から判断すると、使用料収益で経費を賄うことができておらず、一般会計繰入金に頼らざるを得ない状況である。
　令和２年度から公営企業会計(法適)移行したことから、より詳細な経営内容を分析し、収入の確保、維持管理費の削減、料金改定等についての検討を行い、経営の健全化に向けた取組を行っていく。
　また、効率的な事業運営に向けて、近隣他団体と広域化・共同化について、引き続き検討していく必要がある。</t>
    <rPh sb="195" eb="197">
      <t>ヒツヨウ</t>
    </rPh>
    <phoneticPr fontId="4"/>
  </si>
  <si>
    <t>　当町の下水道事業は、平成７年度から供用開始をしており、供用開始から26年経過している。また、令和２年度より法適用したため前年以前の数値が反映されていない。
①経常収支比率は100％を上回っているが、一般会計からの繰入金に頼らざるを得ない状況であり、今後、使用料体系の見直しの検討が必要である。
②累積欠損金は発生していない。
③流動比率は類似団体平均値を下回っている。また現金化できる資産が少なく一般会計からの繰入額で賄っている状況から、より一層の自主財源確保に努める必要がある。
④企業債残高事業規模比率は、類似団体平均値を大幅に上回っている。管渠整備が概ね完了しているため、今後、企業債残高は年々減少していく見込みである。
⑤経費回収率は類似団体平均値を上回っているが、使用料収益で経費を賄うことができていない状況であることから、経費削減に努めるとともに、使用料体系の見直しの検討が必要である。
⑥汚水処理原価は類似団体平均値を下回っているが、今後も経費削減に努るとともに、未水洗化世帯の解消に努めていく。
⑧水洗化率は類似団体の平均値を下回っているため、未水洗化世帯へ普及啓発活動を行い、水洗化率の向上を図っていく。</t>
    <rPh sb="1" eb="3">
      <t>トウチョウ</t>
    </rPh>
    <rPh sb="4" eb="6">
      <t>ゲスイ</t>
    </rPh>
    <rPh sb="6" eb="7">
      <t>ドウ</t>
    </rPh>
    <rPh sb="69" eb="71">
      <t>ハンエイ</t>
    </rPh>
    <rPh sb="246" eb="248">
      <t>キギョウ</t>
    </rPh>
    <rPh sb="248" eb="249">
      <t>サイ</t>
    </rPh>
    <rPh sb="249" eb="251">
      <t>ザンダカ</t>
    </rPh>
    <rPh sb="251" eb="253">
      <t>ジギョウ</t>
    </rPh>
    <rPh sb="253" eb="255">
      <t>キボ</t>
    </rPh>
    <rPh sb="255" eb="257">
      <t>ヒリツ</t>
    </rPh>
    <rPh sb="259" eb="261">
      <t>ルイジ</t>
    </rPh>
    <rPh sb="261" eb="263">
      <t>ダンタイ</t>
    </rPh>
    <rPh sb="265" eb="267">
      <t>オオハバ</t>
    </rPh>
    <rPh sb="268" eb="270">
      <t>ウワマワ</t>
    </rPh>
    <rPh sb="275" eb="277">
      <t>カンキョ</t>
    </rPh>
    <rPh sb="280" eb="281">
      <t>オオム</t>
    </rPh>
    <rPh sb="291" eb="293">
      <t>コンゴ</t>
    </rPh>
    <rPh sb="308" eb="310">
      <t>ミコ</t>
    </rPh>
    <rPh sb="331" eb="333">
      <t>ウワマワ</t>
    </rPh>
    <rPh sb="418" eb="419">
      <t>シタ</t>
    </rPh>
    <rPh sb="426" eb="428">
      <t>コンゴ</t>
    </rPh>
    <rPh sb="483" eb="486">
      <t>スイセンカ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</si>
</sst>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6" xfId="2" applyFont="1" applyBorder="1" applyAlignment="1" applyProtection="1">
      <alignment horizontal="left" vertical="top" wrapText="1"/>
      <protection locked="0"/>
    </xf>
    <xf numFmtId="0" fontId="5" fillId="0" borderId="0" xfId="2" applyFont="1" applyBorder="1" applyAlignment="1" applyProtection="1">
      <alignment horizontal="left" vertical="top" wrapText="1"/>
      <protection locked="0"/>
    </xf>
    <xf numFmtId="0" fontId="5" fillId="0" borderId="7" xfId="2" applyFont="1" applyBorder="1" applyAlignment="1" applyProtection="1">
      <alignment horizontal="left" vertical="top" wrapText="1"/>
      <protection locked="0"/>
    </xf>
    <xf numFmtId="0" fontId="5" fillId="0" borderId="8" xfId="2" applyFont="1" applyBorder="1" applyAlignment="1" applyProtection="1">
      <alignment horizontal="left" vertical="top" wrapText="1"/>
      <protection locked="0"/>
    </xf>
    <xf numFmtId="0" fontId="5" fillId="0" borderId="1" xfId="2" applyFont="1" applyBorder="1" applyAlignment="1" applyProtection="1">
      <alignment horizontal="left" vertical="top" wrapText="1"/>
      <protection locked="0"/>
    </xf>
    <xf numFmtId="0" fontId="5" fillId="0" borderId="9" xfId="2"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cellXfs>
  <cellStyles count="3">
    <cellStyle name="桁区切り" xfId="1" builtinId="6"/>
    <cellStyle name="標準" xfId="0" builtinId="0"/>
    <cellStyle name="標準 2" xfId="2" xr:uid="{DB657A7A-ACDD-4F0A-8CFB-2D231A62B7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500D-469E-B573-3FF997A230D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0.32</c:v>
                </c:pt>
                <c:pt idx="4">
                  <c:v>0.1</c:v>
                </c:pt>
              </c:numCache>
            </c:numRef>
          </c:val>
          <c:smooth val="0"/>
          <c:extLst>
            <c:ext xmlns:c16="http://schemas.microsoft.com/office/drawing/2014/chart" uri="{C3380CC4-5D6E-409C-BE32-E72D297353CC}">
              <c16:uniqueId val="{00000001-500D-469E-B573-3FF997A230D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103.42</c:v>
                </c:pt>
                <c:pt idx="4">
                  <c:v>101.51</c:v>
                </c:pt>
              </c:numCache>
            </c:numRef>
          </c:val>
          <c:extLst>
            <c:ext xmlns:c16="http://schemas.microsoft.com/office/drawing/2014/chart" uri="{C3380CC4-5D6E-409C-BE32-E72D297353CC}">
              <c16:uniqueId val="{00000000-D281-4840-A11B-096EFA4ECD4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107.81</c:v>
                </c:pt>
                <c:pt idx="4">
                  <c:v>107.54</c:v>
                </c:pt>
              </c:numCache>
            </c:numRef>
          </c:val>
          <c:smooth val="0"/>
          <c:extLst>
            <c:ext xmlns:c16="http://schemas.microsoft.com/office/drawing/2014/chart" uri="{C3380CC4-5D6E-409C-BE32-E72D297353CC}">
              <c16:uniqueId val="{00000001-D281-4840-A11B-096EFA4ECD4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3.11</c:v>
                </c:pt>
                <c:pt idx="4">
                  <c:v>6.2</c:v>
                </c:pt>
              </c:numCache>
            </c:numRef>
          </c:val>
          <c:extLst>
            <c:ext xmlns:c16="http://schemas.microsoft.com/office/drawing/2014/chart" uri="{C3380CC4-5D6E-409C-BE32-E72D297353CC}">
              <c16:uniqueId val="{00000000-43BF-460D-89EB-91FFC698596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19.93</c:v>
                </c:pt>
                <c:pt idx="4">
                  <c:v>21.94</c:v>
                </c:pt>
              </c:numCache>
            </c:numRef>
          </c:val>
          <c:smooth val="0"/>
          <c:extLst>
            <c:ext xmlns:c16="http://schemas.microsoft.com/office/drawing/2014/chart" uri="{C3380CC4-5D6E-409C-BE32-E72D297353CC}">
              <c16:uniqueId val="{00000001-43BF-460D-89EB-91FFC698596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1983-4CF3-86B3-0E8D1F8C7D8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1983-4CF3-86B3-0E8D1F8C7D8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F75D-4D1E-B3D3-160E8C3088D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18.2</c:v>
                </c:pt>
                <c:pt idx="4">
                  <c:v>19.059999999999999</c:v>
                </c:pt>
              </c:numCache>
            </c:numRef>
          </c:val>
          <c:smooth val="0"/>
          <c:extLst>
            <c:ext xmlns:c16="http://schemas.microsoft.com/office/drawing/2014/chart" uri="{C3380CC4-5D6E-409C-BE32-E72D297353CC}">
              <c16:uniqueId val="{00000001-F75D-4D1E-B3D3-160E8C3088D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13.48</c:v>
                </c:pt>
                <c:pt idx="4">
                  <c:v>18.510000000000002</c:v>
                </c:pt>
              </c:numCache>
            </c:numRef>
          </c:val>
          <c:extLst>
            <c:ext xmlns:c16="http://schemas.microsoft.com/office/drawing/2014/chart" uri="{C3380CC4-5D6E-409C-BE32-E72D297353CC}">
              <c16:uniqueId val="{00000000-F3EA-4557-8DAB-2EE3FEAA0C1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48.56</c:v>
                </c:pt>
                <c:pt idx="4">
                  <c:v>47.58</c:v>
                </c:pt>
              </c:numCache>
            </c:numRef>
          </c:val>
          <c:smooth val="0"/>
          <c:extLst>
            <c:ext xmlns:c16="http://schemas.microsoft.com/office/drawing/2014/chart" uri="{C3380CC4-5D6E-409C-BE32-E72D297353CC}">
              <c16:uniqueId val="{00000001-F3EA-4557-8DAB-2EE3FEAA0C1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161.01</c:v>
                </c:pt>
                <c:pt idx="4">
                  <c:v>2204.6799999999998</c:v>
                </c:pt>
              </c:numCache>
            </c:numRef>
          </c:val>
          <c:extLst>
            <c:ext xmlns:c16="http://schemas.microsoft.com/office/drawing/2014/chart" uri="{C3380CC4-5D6E-409C-BE32-E72D297353CC}">
              <c16:uniqueId val="{00000000-7466-4DFC-AC4F-7147380D585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1245.0999999999999</c:v>
                </c:pt>
                <c:pt idx="4">
                  <c:v>1108.8</c:v>
                </c:pt>
              </c:numCache>
            </c:numRef>
          </c:val>
          <c:smooth val="0"/>
          <c:extLst>
            <c:ext xmlns:c16="http://schemas.microsoft.com/office/drawing/2014/chart" uri="{C3380CC4-5D6E-409C-BE32-E72D297353CC}">
              <c16:uniqueId val="{00000001-7466-4DFC-AC4F-7147380D585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96.82</c:v>
                </c:pt>
                <c:pt idx="4">
                  <c:v>88.44</c:v>
                </c:pt>
              </c:numCache>
            </c:numRef>
          </c:val>
          <c:extLst>
            <c:ext xmlns:c16="http://schemas.microsoft.com/office/drawing/2014/chart" uri="{C3380CC4-5D6E-409C-BE32-E72D297353CC}">
              <c16:uniqueId val="{00000000-E968-457E-A1B3-993A8B36E39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79.77</c:v>
                </c:pt>
                <c:pt idx="4">
                  <c:v>79.63</c:v>
                </c:pt>
              </c:numCache>
            </c:numRef>
          </c:val>
          <c:smooth val="0"/>
          <c:extLst>
            <c:ext xmlns:c16="http://schemas.microsoft.com/office/drawing/2014/chart" uri="{C3380CC4-5D6E-409C-BE32-E72D297353CC}">
              <c16:uniqueId val="{00000001-E968-457E-A1B3-993A8B36E39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177.29</c:v>
                </c:pt>
                <c:pt idx="4">
                  <c:v>194.59</c:v>
                </c:pt>
              </c:numCache>
            </c:numRef>
          </c:val>
          <c:extLst>
            <c:ext xmlns:c16="http://schemas.microsoft.com/office/drawing/2014/chart" uri="{C3380CC4-5D6E-409C-BE32-E72D297353CC}">
              <c16:uniqueId val="{00000000-6C6B-4478-AF0A-C95B513A69E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214.56</c:v>
                </c:pt>
                <c:pt idx="4">
                  <c:v>213.66</c:v>
                </c:pt>
              </c:numCache>
            </c:numRef>
          </c:val>
          <c:smooth val="0"/>
          <c:extLst>
            <c:ext xmlns:c16="http://schemas.microsoft.com/office/drawing/2014/chart" uri="{C3380CC4-5D6E-409C-BE32-E72D297353CC}">
              <c16:uniqueId val="{00000001-6C6B-4478-AF0A-C95B513A69E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540-42AF-837A-59DA848BC59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49.47</c:v>
                </c:pt>
                <c:pt idx="4">
                  <c:v>48.19</c:v>
                </c:pt>
              </c:numCache>
            </c:numRef>
          </c:val>
          <c:smooth val="0"/>
          <c:extLst>
            <c:ext xmlns:c16="http://schemas.microsoft.com/office/drawing/2014/chart" uri="{C3380CC4-5D6E-409C-BE32-E72D297353CC}">
              <c16:uniqueId val="{00000001-1540-42AF-837A-59DA848BC59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77.930000000000007</c:v>
                </c:pt>
                <c:pt idx="4">
                  <c:v>79.13</c:v>
                </c:pt>
              </c:numCache>
            </c:numRef>
          </c:val>
          <c:extLst>
            <c:ext xmlns:c16="http://schemas.microsoft.com/office/drawing/2014/chart" uri="{C3380CC4-5D6E-409C-BE32-E72D297353CC}">
              <c16:uniqueId val="{00000000-DEDA-4CE7-9C8D-0F975249F75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82.06</c:v>
                </c:pt>
                <c:pt idx="4">
                  <c:v>82.26</c:v>
                </c:pt>
              </c:numCache>
            </c:numRef>
          </c:val>
          <c:smooth val="0"/>
          <c:extLst>
            <c:ext xmlns:c16="http://schemas.microsoft.com/office/drawing/2014/chart" uri="{C3380CC4-5D6E-409C-BE32-E72D297353CC}">
              <c16:uniqueId val="{00000001-DEDA-4CE7-9C8D-0F975249F75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6"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平泉町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Cd2</v>
      </c>
      <c r="X8" s="65"/>
      <c r="Y8" s="65"/>
      <c r="Z8" s="65"/>
      <c r="AA8" s="65"/>
      <c r="AB8" s="65"/>
      <c r="AC8" s="65"/>
      <c r="AD8" s="66" t="str">
        <f>データ!$M$6</f>
        <v>非設置</v>
      </c>
      <c r="AE8" s="66"/>
      <c r="AF8" s="66"/>
      <c r="AG8" s="66"/>
      <c r="AH8" s="66"/>
      <c r="AI8" s="66"/>
      <c r="AJ8" s="66"/>
      <c r="AK8" s="3"/>
      <c r="AL8" s="54">
        <f>データ!S6</f>
        <v>7232</v>
      </c>
      <c r="AM8" s="54"/>
      <c r="AN8" s="54"/>
      <c r="AO8" s="54"/>
      <c r="AP8" s="54"/>
      <c r="AQ8" s="54"/>
      <c r="AR8" s="54"/>
      <c r="AS8" s="54"/>
      <c r="AT8" s="53">
        <f>データ!T6</f>
        <v>63.39</v>
      </c>
      <c r="AU8" s="53"/>
      <c r="AV8" s="53"/>
      <c r="AW8" s="53"/>
      <c r="AX8" s="53"/>
      <c r="AY8" s="53"/>
      <c r="AZ8" s="53"/>
      <c r="BA8" s="53"/>
      <c r="BB8" s="53">
        <f>データ!U6</f>
        <v>114.09</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53.18</v>
      </c>
      <c r="J10" s="53"/>
      <c r="K10" s="53"/>
      <c r="L10" s="53"/>
      <c r="M10" s="53"/>
      <c r="N10" s="53"/>
      <c r="O10" s="53"/>
      <c r="P10" s="53">
        <f>データ!P6</f>
        <v>41.34</v>
      </c>
      <c r="Q10" s="53"/>
      <c r="R10" s="53"/>
      <c r="S10" s="53"/>
      <c r="T10" s="53"/>
      <c r="U10" s="53"/>
      <c r="V10" s="53"/>
      <c r="W10" s="53">
        <f>データ!Q6</f>
        <v>94.7</v>
      </c>
      <c r="X10" s="53"/>
      <c r="Y10" s="53"/>
      <c r="Z10" s="53"/>
      <c r="AA10" s="53"/>
      <c r="AB10" s="53"/>
      <c r="AC10" s="53"/>
      <c r="AD10" s="54">
        <f>データ!R6</f>
        <v>3456</v>
      </c>
      <c r="AE10" s="54"/>
      <c r="AF10" s="54"/>
      <c r="AG10" s="54"/>
      <c r="AH10" s="54"/>
      <c r="AI10" s="54"/>
      <c r="AJ10" s="54"/>
      <c r="AK10" s="2"/>
      <c r="AL10" s="54">
        <f>データ!V6</f>
        <v>2947</v>
      </c>
      <c r="AM10" s="54"/>
      <c r="AN10" s="54"/>
      <c r="AO10" s="54"/>
      <c r="AP10" s="54"/>
      <c r="AQ10" s="54"/>
      <c r="AR10" s="54"/>
      <c r="AS10" s="54"/>
      <c r="AT10" s="53">
        <f>データ!W6</f>
        <v>1.9</v>
      </c>
      <c r="AU10" s="53"/>
      <c r="AV10" s="53"/>
      <c r="AW10" s="53"/>
      <c r="AX10" s="53"/>
      <c r="AY10" s="53"/>
      <c r="AZ10" s="53"/>
      <c r="BA10" s="53"/>
      <c r="BB10" s="53">
        <f>データ!X6</f>
        <v>1551.05</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115</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5" t="s">
        <v>113</v>
      </c>
      <c r="BM47" s="86"/>
      <c r="BN47" s="86"/>
      <c r="BO47" s="86"/>
      <c r="BP47" s="86"/>
      <c r="BQ47" s="86"/>
      <c r="BR47" s="86"/>
      <c r="BS47" s="86"/>
      <c r="BT47" s="86"/>
      <c r="BU47" s="86"/>
      <c r="BV47" s="86"/>
      <c r="BW47" s="86"/>
      <c r="BX47" s="86"/>
      <c r="BY47" s="86"/>
      <c r="BZ47" s="8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5"/>
      <c r="BM48" s="86"/>
      <c r="BN48" s="86"/>
      <c r="BO48" s="86"/>
      <c r="BP48" s="86"/>
      <c r="BQ48" s="86"/>
      <c r="BR48" s="86"/>
      <c r="BS48" s="86"/>
      <c r="BT48" s="86"/>
      <c r="BU48" s="86"/>
      <c r="BV48" s="86"/>
      <c r="BW48" s="86"/>
      <c r="BX48" s="86"/>
      <c r="BY48" s="86"/>
      <c r="BZ48" s="8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5"/>
      <c r="BM49" s="86"/>
      <c r="BN49" s="86"/>
      <c r="BO49" s="86"/>
      <c r="BP49" s="86"/>
      <c r="BQ49" s="86"/>
      <c r="BR49" s="86"/>
      <c r="BS49" s="86"/>
      <c r="BT49" s="86"/>
      <c r="BU49" s="86"/>
      <c r="BV49" s="86"/>
      <c r="BW49" s="86"/>
      <c r="BX49" s="86"/>
      <c r="BY49" s="86"/>
      <c r="BZ49" s="8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5"/>
      <c r="BM50" s="86"/>
      <c r="BN50" s="86"/>
      <c r="BO50" s="86"/>
      <c r="BP50" s="86"/>
      <c r="BQ50" s="86"/>
      <c r="BR50" s="86"/>
      <c r="BS50" s="86"/>
      <c r="BT50" s="86"/>
      <c r="BU50" s="86"/>
      <c r="BV50" s="86"/>
      <c r="BW50" s="86"/>
      <c r="BX50" s="86"/>
      <c r="BY50" s="86"/>
      <c r="BZ50" s="8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5"/>
      <c r="BM51" s="86"/>
      <c r="BN51" s="86"/>
      <c r="BO51" s="86"/>
      <c r="BP51" s="86"/>
      <c r="BQ51" s="86"/>
      <c r="BR51" s="86"/>
      <c r="BS51" s="86"/>
      <c r="BT51" s="86"/>
      <c r="BU51" s="86"/>
      <c r="BV51" s="86"/>
      <c r="BW51" s="86"/>
      <c r="BX51" s="86"/>
      <c r="BY51" s="86"/>
      <c r="BZ51" s="8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5"/>
      <c r="BM52" s="86"/>
      <c r="BN52" s="86"/>
      <c r="BO52" s="86"/>
      <c r="BP52" s="86"/>
      <c r="BQ52" s="86"/>
      <c r="BR52" s="86"/>
      <c r="BS52" s="86"/>
      <c r="BT52" s="86"/>
      <c r="BU52" s="86"/>
      <c r="BV52" s="86"/>
      <c r="BW52" s="86"/>
      <c r="BX52" s="86"/>
      <c r="BY52" s="86"/>
      <c r="BZ52" s="8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5"/>
      <c r="BM53" s="86"/>
      <c r="BN53" s="86"/>
      <c r="BO53" s="86"/>
      <c r="BP53" s="86"/>
      <c r="BQ53" s="86"/>
      <c r="BR53" s="86"/>
      <c r="BS53" s="86"/>
      <c r="BT53" s="86"/>
      <c r="BU53" s="86"/>
      <c r="BV53" s="86"/>
      <c r="BW53" s="86"/>
      <c r="BX53" s="86"/>
      <c r="BY53" s="86"/>
      <c r="BZ53" s="8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5"/>
      <c r="BM54" s="86"/>
      <c r="BN54" s="86"/>
      <c r="BO54" s="86"/>
      <c r="BP54" s="86"/>
      <c r="BQ54" s="86"/>
      <c r="BR54" s="86"/>
      <c r="BS54" s="86"/>
      <c r="BT54" s="86"/>
      <c r="BU54" s="86"/>
      <c r="BV54" s="86"/>
      <c r="BW54" s="86"/>
      <c r="BX54" s="86"/>
      <c r="BY54" s="86"/>
      <c r="BZ54" s="8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5"/>
      <c r="BM55" s="86"/>
      <c r="BN55" s="86"/>
      <c r="BO55" s="86"/>
      <c r="BP55" s="86"/>
      <c r="BQ55" s="86"/>
      <c r="BR55" s="86"/>
      <c r="BS55" s="86"/>
      <c r="BT55" s="86"/>
      <c r="BU55" s="86"/>
      <c r="BV55" s="86"/>
      <c r="BW55" s="86"/>
      <c r="BX55" s="86"/>
      <c r="BY55" s="86"/>
      <c r="BZ55" s="8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5"/>
      <c r="BM56" s="86"/>
      <c r="BN56" s="86"/>
      <c r="BO56" s="86"/>
      <c r="BP56" s="86"/>
      <c r="BQ56" s="86"/>
      <c r="BR56" s="86"/>
      <c r="BS56" s="86"/>
      <c r="BT56" s="86"/>
      <c r="BU56" s="86"/>
      <c r="BV56" s="86"/>
      <c r="BW56" s="86"/>
      <c r="BX56" s="86"/>
      <c r="BY56" s="86"/>
      <c r="BZ56" s="8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5"/>
      <c r="BM57" s="86"/>
      <c r="BN57" s="86"/>
      <c r="BO57" s="86"/>
      <c r="BP57" s="86"/>
      <c r="BQ57" s="86"/>
      <c r="BR57" s="86"/>
      <c r="BS57" s="86"/>
      <c r="BT57" s="86"/>
      <c r="BU57" s="86"/>
      <c r="BV57" s="86"/>
      <c r="BW57" s="86"/>
      <c r="BX57" s="86"/>
      <c r="BY57" s="86"/>
      <c r="BZ57" s="8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5"/>
      <c r="BM58" s="86"/>
      <c r="BN58" s="86"/>
      <c r="BO58" s="86"/>
      <c r="BP58" s="86"/>
      <c r="BQ58" s="86"/>
      <c r="BR58" s="86"/>
      <c r="BS58" s="86"/>
      <c r="BT58" s="86"/>
      <c r="BU58" s="86"/>
      <c r="BV58" s="86"/>
      <c r="BW58" s="86"/>
      <c r="BX58" s="86"/>
      <c r="BY58" s="86"/>
      <c r="BZ58" s="8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5"/>
      <c r="BM59" s="86"/>
      <c r="BN59" s="86"/>
      <c r="BO59" s="86"/>
      <c r="BP59" s="86"/>
      <c r="BQ59" s="86"/>
      <c r="BR59" s="86"/>
      <c r="BS59" s="86"/>
      <c r="BT59" s="86"/>
      <c r="BU59" s="86"/>
      <c r="BV59" s="86"/>
      <c r="BW59" s="86"/>
      <c r="BX59" s="86"/>
      <c r="BY59" s="86"/>
      <c r="BZ59" s="87"/>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85"/>
      <c r="BM60" s="86"/>
      <c r="BN60" s="86"/>
      <c r="BO60" s="86"/>
      <c r="BP60" s="86"/>
      <c r="BQ60" s="86"/>
      <c r="BR60" s="86"/>
      <c r="BS60" s="86"/>
      <c r="BT60" s="86"/>
      <c r="BU60" s="86"/>
      <c r="BV60" s="86"/>
      <c r="BW60" s="86"/>
      <c r="BX60" s="86"/>
      <c r="BY60" s="86"/>
      <c r="BZ60" s="87"/>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85"/>
      <c r="BM61" s="86"/>
      <c r="BN61" s="86"/>
      <c r="BO61" s="86"/>
      <c r="BP61" s="86"/>
      <c r="BQ61" s="86"/>
      <c r="BR61" s="86"/>
      <c r="BS61" s="86"/>
      <c r="BT61" s="86"/>
      <c r="BU61" s="86"/>
      <c r="BV61" s="86"/>
      <c r="BW61" s="86"/>
      <c r="BX61" s="86"/>
      <c r="BY61" s="86"/>
      <c r="BZ61" s="8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5"/>
      <c r="BM62" s="86"/>
      <c r="BN62" s="86"/>
      <c r="BO62" s="86"/>
      <c r="BP62" s="86"/>
      <c r="BQ62" s="86"/>
      <c r="BR62" s="86"/>
      <c r="BS62" s="86"/>
      <c r="BT62" s="86"/>
      <c r="BU62" s="86"/>
      <c r="BV62" s="86"/>
      <c r="BW62" s="86"/>
      <c r="BX62" s="86"/>
      <c r="BY62" s="86"/>
      <c r="BZ62" s="8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8"/>
      <c r="BM63" s="89"/>
      <c r="BN63" s="89"/>
      <c r="BO63" s="89"/>
      <c r="BP63" s="89"/>
      <c r="BQ63" s="89"/>
      <c r="BR63" s="89"/>
      <c r="BS63" s="89"/>
      <c r="BT63" s="89"/>
      <c r="BU63" s="89"/>
      <c r="BV63" s="89"/>
      <c r="BW63" s="89"/>
      <c r="BX63" s="89"/>
      <c r="BY63" s="89"/>
      <c r="BZ63" s="9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114</v>
      </c>
      <c r="BM66" s="91"/>
      <c r="BN66" s="91"/>
      <c r="BO66" s="91"/>
      <c r="BP66" s="91"/>
      <c r="BQ66" s="91"/>
      <c r="BR66" s="91"/>
      <c r="BS66" s="91"/>
      <c r="BT66" s="91"/>
      <c r="BU66" s="91"/>
      <c r="BV66" s="91"/>
      <c r="BW66" s="91"/>
      <c r="BX66" s="91"/>
      <c r="BY66" s="91"/>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91"/>
      <c r="BN67" s="91"/>
      <c r="BO67" s="91"/>
      <c r="BP67" s="91"/>
      <c r="BQ67" s="91"/>
      <c r="BR67" s="91"/>
      <c r="BS67" s="91"/>
      <c r="BT67" s="91"/>
      <c r="BU67" s="91"/>
      <c r="BV67" s="91"/>
      <c r="BW67" s="91"/>
      <c r="BX67" s="91"/>
      <c r="BY67" s="91"/>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91"/>
      <c r="BN68" s="91"/>
      <c r="BO68" s="91"/>
      <c r="BP68" s="91"/>
      <c r="BQ68" s="91"/>
      <c r="BR68" s="91"/>
      <c r="BS68" s="91"/>
      <c r="BT68" s="91"/>
      <c r="BU68" s="91"/>
      <c r="BV68" s="91"/>
      <c r="BW68" s="91"/>
      <c r="BX68" s="91"/>
      <c r="BY68" s="91"/>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91"/>
      <c r="BN69" s="91"/>
      <c r="BO69" s="91"/>
      <c r="BP69" s="91"/>
      <c r="BQ69" s="91"/>
      <c r="BR69" s="91"/>
      <c r="BS69" s="91"/>
      <c r="BT69" s="91"/>
      <c r="BU69" s="91"/>
      <c r="BV69" s="91"/>
      <c r="BW69" s="91"/>
      <c r="BX69" s="91"/>
      <c r="BY69" s="91"/>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91"/>
      <c r="BN70" s="91"/>
      <c r="BO70" s="91"/>
      <c r="BP70" s="91"/>
      <c r="BQ70" s="91"/>
      <c r="BR70" s="91"/>
      <c r="BS70" s="91"/>
      <c r="BT70" s="91"/>
      <c r="BU70" s="91"/>
      <c r="BV70" s="91"/>
      <c r="BW70" s="91"/>
      <c r="BX70" s="91"/>
      <c r="BY70" s="91"/>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91"/>
      <c r="BN71" s="91"/>
      <c r="BO71" s="91"/>
      <c r="BP71" s="91"/>
      <c r="BQ71" s="91"/>
      <c r="BR71" s="91"/>
      <c r="BS71" s="91"/>
      <c r="BT71" s="91"/>
      <c r="BU71" s="91"/>
      <c r="BV71" s="91"/>
      <c r="BW71" s="91"/>
      <c r="BX71" s="91"/>
      <c r="BY71" s="91"/>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91"/>
      <c r="BN72" s="91"/>
      <c r="BO72" s="91"/>
      <c r="BP72" s="91"/>
      <c r="BQ72" s="91"/>
      <c r="BR72" s="91"/>
      <c r="BS72" s="91"/>
      <c r="BT72" s="91"/>
      <c r="BU72" s="91"/>
      <c r="BV72" s="91"/>
      <c r="BW72" s="91"/>
      <c r="BX72" s="91"/>
      <c r="BY72" s="91"/>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91"/>
      <c r="BN73" s="91"/>
      <c r="BO73" s="91"/>
      <c r="BP73" s="91"/>
      <c r="BQ73" s="91"/>
      <c r="BR73" s="91"/>
      <c r="BS73" s="91"/>
      <c r="BT73" s="91"/>
      <c r="BU73" s="91"/>
      <c r="BV73" s="91"/>
      <c r="BW73" s="91"/>
      <c r="BX73" s="91"/>
      <c r="BY73" s="91"/>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91"/>
      <c r="BN74" s="91"/>
      <c r="BO74" s="91"/>
      <c r="BP74" s="91"/>
      <c r="BQ74" s="91"/>
      <c r="BR74" s="91"/>
      <c r="BS74" s="91"/>
      <c r="BT74" s="91"/>
      <c r="BU74" s="91"/>
      <c r="BV74" s="91"/>
      <c r="BW74" s="91"/>
      <c r="BX74" s="91"/>
      <c r="BY74" s="91"/>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91"/>
      <c r="BN75" s="91"/>
      <c r="BO75" s="91"/>
      <c r="BP75" s="91"/>
      <c r="BQ75" s="91"/>
      <c r="BR75" s="91"/>
      <c r="BS75" s="91"/>
      <c r="BT75" s="91"/>
      <c r="BU75" s="91"/>
      <c r="BV75" s="91"/>
      <c r="BW75" s="91"/>
      <c r="BX75" s="91"/>
      <c r="BY75" s="91"/>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91"/>
      <c r="BN76" s="91"/>
      <c r="BO76" s="91"/>
      <c r="BP76" s="91"/>
      <c r="BQ76" s="91"/>
      <c r="BR76" s="91"/>
      <c r="BS76" s="91"/>
      <c r="BT76" s="91"/>
      <c r="BU76" s="91"/>
      <c r="BV76" s="91"/>
      <c r="BW76" s="91"/>
      <c r="BX76" s="91"/>
      <c r="BY76" s="91"/>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91"/>
      <c r="BN77" s="91"/>
      <c r="BO77" s="91"/>
      <c r="BP77" s="91"/>
      <c r="BQ77" s="91"/>
      <c r="BR77" s="91"/>
      <c r="BS77" s="91"/>
      <c r="BT77" s="91"/>
      <c r="BU77" s="91"/>
      <c r="BV77" s="91"/>
      <c r="BW77" s="91"/>
      <c r="BX77" s="91"/>
      <c r="BY77" s="91"/>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91"/>
      <c r="BN78" s="91"/>
      <c r="BO78" s="91"/>
      <c r="BP78" s="91"/>
      <c r="BQ78" s="91"/>
      <c r="BR78" s="91"/>
      <c r="BS78" s="91"/>
      <c r="BT78" s="91"/>
      <c r="BU78" s="91"/>
      <c r="BV78" s="91"/>
      <c r="BW78" s="91"/>
      <c r="BX78" s="91"/>
      <c r="BY78" s="91"/>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91"/>
      <c r="BN79" s="91"/>
      <c r="BO79" s="91"/>
      <c r="BP79" s="91"/>
      <c r="BQ79" s="91"/>
      <c r="BR79" s="91"/>
      <c r="BS79" s="91"/>
      <c r="BT79" s="91"/>
      <c r="BU79" s="91"/>
      <c r="BV79" s="91"/>
      <c r="BW79" s="91"/>
      <c r="BX79" s="91"/>
      <c r="BY79" s="91"/>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91"/>
      <c r="BN80" s="91"/>
      <c r="BO80" s="91"/>
      <c r="BP80" s="91"/>
      <c r="BQ80" s="91"/>
      <c r="BR80" s="91"/>
      <c r="BS80" s="91"/>
      <c r="BT80" s="91"/>
      <c r="BU80" s="91"/>
      <c r="BV80" s="91"/>
      <c r="BW80" s="91"/>
      <c r="BX80" s="91"/>
      <c r="BY80" s="91"/>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91"/>
      <c r="BN81" s="91"/>
      <c r="BO81" s="91"/>
      <c r="BP81" s="91"/>
      <c r="BQ81" s="91"/>
      <c r="BR81" s="91"/>
      <c r="BS81" s="91"/>
      <c r="BT81" s="91"/>
      <c r="BU81" s="91"/>
      <c r="BV81" s="91"/>
      <c r="BW81" s="91"/>
      <c r="BX81" s="91"/>
      <c r="BY81" s="91"/>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BeekdJxeXg4RgrYE3Dl9l5LcmHbzjPbxL/+WutKqpka+zNjKdmtDSEUjjLdkgV4vvab5x0cZqTK1+LFWnL9xkA==" saltValue="urlJO1qsso3pC5iyu0YGK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34029</v>
      </c>
      <c r="D6" s="19">
        <f t="shared" si="3"/>
        <v>46</v>
      </c>
      <c r="E6" s="19">
        <f t="shared" si="3"/>
        <v>17</v>
      </c>
      <c r="F6" s="19">
        <f t="shared" si="3"/>
        <v>1</v>
      </c>
      <c r="G6" s="19">
        <f t="shared" si="3"/>
        <v>0</v>
      </c>
      <c r="H6" s="19" t="str">
        <f t="shared" si="3"/>
        <v>岩手県　平泉町</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53.18</v>
      </c>
      <c r="P6" s="20">
        <f t="shared" si="3"/>
        <v>41.34</v>
      </c>
      <c r="Q6" s="20">
        <f t="shared" si="3"/>
        <v>94.7</v>
      </c>
      <c r="R6" s="20">
        <f t="shared" si="3"/>
        <v>3456</v>
      </c>
      <c r="S6" s="20">
        <f t="shared" si="3"/>
        <v>7232</v>
      </c>
      <c r="T6" s="20">
        <f t="shared" si="3"/>
        <v>63.39</v>
      </c>
      <c r="U6" s="20">
        <f t="shared" si="3"/>
        <v>114.09</v>
      </c>
      <c r="V6" s="20">
        <f t="shared" si="3"/>
        <v>2947</v>
      </c>
      <c r="W6" s="20">
        <f t="shared" si="3"/>
        <v>1.9</v>
      </c>
      <c r="X6" s="20">
        <f t="shared" si="3"/>
        <v>1551.05</v>
      </c>
      <c r="Y6" s="21" t="str">
        <f>IF(Y7="",NA(),Y7)</f>
        <v>-</v>
      </c>
      <c r="Z6" s="21" t="str">
        <f t="shared" ref="Z6:AH6" si="4">IF(Z7="",NA(),Z7)</f>
        <v>-</v>
      </c>
      <c r="AA6" s="21" t="str">
        <f t="shared" si="4"/>
        <v>-</v>
      </c>
      <c r="AB6" s="21">
        <f t="shared" si="4"/>
        <v>103.42</v>
      </c>
      <c r="AC6" s="21">
        <f t="shared" si="4"/>
        <v>101.51</v>
      </c>
      <c r="AD6" s="21" t="str">
        <f t="shared" si="4"/>
        <v>-</v>
      </c>
      <c r="AE6" s="21" t="str">
        <f t="shared" si="4"/>
        <v>-</v>
      </c>
      <c r="AF6" s="21" t="str">
        <f t="shared" si="4"/>
        <v>-</v>
      </c>
      <c r="AG6" s="21">
        <f t="shared" si="4"/>
        <v>107.81</v>
      </c>
      <c r="AH6" s="21">
        <f t="shared" si="4"/>
        <v>107.54</v>
      </c>
      <c r="AI6" s="20" t="str">
        <f>IF(AI7="","",IF(AI7="-","【-】","【"&amp;SUBSTITUTE(TEXT(AI7,"#,##0.00"),"-","△")&amp;"】"))</f>
        <v>【107.02】</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18.2</v>
      </c>
      <c r="AS6" s="21">
        <f t="shared" si="5"/>
        <v>19.059999999999999</v>
      </c>
      <c r="AT6" s="20" t="str">
        <f>IF(AT7="","",IF(AT7="-","【-】","【"&amp;SUBSTITUTE(TEXT(AT7,"#,##0.00"),"-","△")&amp;"】"))</f>
        <v>【3.09】</v>
      </c>
      <c r="AU6" s="21" t="str">
        <f>IF(AU7="",NA(),AU7)</f>
        <v>-</v>
      </c>
      <c r="AV6" s="21" t="str">
        <f t="shared" ref="AV6:BD6" si="6">IF(AV7="",NA(),AV7)</f>
        <v>-</v>
      </c>
      <c r="AW6" s="21" t="str">
        <f t="shared" si="6"/>
        <v>-</v>
      </c>
      <c r="AX6" s="21">
        <f t="shared" si="6"/>
        <v>13.48</v>
      </c>
      <c r="AY6" s="21">
        <f t="shared" si="6"/>
        <v>18.510000000000002</v>
      </c>
      <c r="AZ6" s="21" t="str">
        <f t="shared" si="6"/>
        <v>-</v>
      </c>
      <c r="BA6" s="21" t="str">
        <f t="shared" si="6"/>
        <v>-</v>
      </c>
      <c r="BB6" s="21" t="str">
        <f t="shared" si="6"/>
        <v>-</v>
      </c>
      <c r="BC6" s="21">
        <f t="shared" si="6"/>
        <v>48.56</v>
      </c>
      <c r="BD6" s="21">
        <f t="shared" si="6"/>
        <v>47.58</v>
      </c>
      <c r="BE6" s="20" t="str">
        <f>IF(BE7="","",IF(BE7="-","【-】","【"&amp;SUBSTITUTE(TEXT(BE7,"#,##0.00"),"-","△")&amp;"】"))</f>
        <v>【71.39】</v>
      </c>
      <c r="BF6" s="21" t="str">
        <f>IF(BF7="",NA(),BF7)</f>
        <v>-</v>
      </c>
      <c r="BG6" s="21" t="str">
        <f t="shared" ref="BG6:BO6" si="7">IF(BG7="",NA(),BG7)</f>
        <v>-</v>
      </c>
      <c r="BH6" s="21" t="str">
        <f t="shared" si="7"/>
        <v>-</v>
      </c>
      <c r="BI6" s="21">
        <f t="shared" si="7"/>
        <v>161.01</v>
      </c>
      <c r="BJ6" s="21">
        <f t="shared" si="7"/>
        <v>2204.6799999999998</v>
      </c>
      <c r="BK6" s="21" t="str">
        <f t="shared" si="7"/>
        <v>-</v>
      </c>
      <c r="BL6" s="21" t="str">
        <f t="shared" si="7"/>
        <v>-</v>
      </c>
      <c r="BM6" s="21" t="str">
        <f t="shared" si="7"/>
        <v>-</v>
      </c>
      <c r="BN6" s="21">
        <f t="shared" si="7"/>
        <v>1245.0999999999999</v>
      </c>
      <c r="BO6" s="21">
        <f t="shared" si="7"/>
        <v>1108.8</v>
      </c>
      <c r="BP6" s="20" t="str">
        <f>IF(BP7="","",IF(BP7="-","【-】","【"&amp;SUBSTITUTE(TEXT(BP7,"#,##0.00"),"-","△")&amp;"】"))</f>
        <v>【669.11】</v>
      </c>
      <c r="BQ6" s="21" t="str">
        <f>IF(BQ7="",NA(),BQ7)</f>
        <v>-</v>
      </c>
      <c r="BR6" s="21" t="str">
        <f t="shared" ref="BR6:BZ6" si="8">IF(BR7="",NA(),BR7)</f>
        <v>-</v>
      </c>
      <c r="BS6" s="21" t="str">
        <f t="shared" si="8"/>
        <v>-</v>
      </c>
      <c r="BT6" s="21">
        <f t="shared" si="8"/>
        <v>96.82</v>
      </c>
      <c r="BU6" s="21">
        <f t="shared" si="8"/>
        <v>88.44</v>
      </c>
      <c r="BV6" s="21" t="str">
        <f t="shared" si="8"/>
        <v>-</v>
      </c>
      <c r="BW6" s="21" t="str">
        <f t="shared" si="8"/>
        <v>-</v>
      </c>
      <c r="BX6" s="21" t="str">
        <f t="shared" si="8"/>
        <v>-</v>
      </c>
      <c r="BY6" s="21">
        <f t="shared" si="8"/>
        <v>79.77</v>
      </c>
      <c r="BZ6" s="21">
        <f t="shared" si="8"/>
        <v>79.63</v>
      </c>
      <c r="CA6" s="20" t="str">
        <f>IF(CA7="","",IF(CA7="-","【-】","【"&amp;SUBSTITUTE(TEXT(CA7,"#,##0.00"),"-","△")&amp;"】"))</f>
        <v>【99.73】</v>
      </c>
      <c r="CB6" s="21" t="str">
        <f>IF(CB7="",NA(),CB7)</f>
        <v>-</v>
      </c>
      <c r="CC6" s="21" t="str">
        <f t="shared" ref="CC6:CK6" si="9">IF(CC7="",NA(),CC7)</f>
        <v>-</v>
      </c>
      <c r="CD6" s="21" t="str">
        <f t="shared" si="9"/>
        <v>-</v>
      </c>
      <c r="CE6" s="21">
        <f t="shared" si="9"/>
        <v>177.29</v>
      </c>
      <c r="CF6" s="21">
        <f t="shared" si="9"/>
        <v>194.59</v>
      </c>
      <c r="CG6" s="21" t="str">
        <f t="shared" si="9"/>
        <v>-</v>
      </c>
      <c r="CH6" s="21" t="str">
        <f t="shared" si="9"/>
        <v>-</v>
      </c>
      <c r="CI6" s="21" t="str">
        <f t="shared" si="9"/>
        <v>-</v>
      </c>
      <c r="CJ6" s="21">
        <f t="shared" si="9"/>
        <v>214.56</v>
      </c>
      <c r="CK6" s="21">
        <f t="shared" si="9"/>
        <v>213.66</v>
      </c>
      <c r="CL6" s="20" t="str">
        <f>IF(CL7="","",IF(CL7="-","【-】","【"&amp;SUBSTITUTE(TEXT(CL7,"#,##0.00"),"-","△")&amp;"】"))</f>
        <v>【134.98】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f t="shared" si="10"/>
        <v>49.47</v>
      </c>
      <c r="CV6" s="21">
        <f t="shared" si="10"/>
        <v>48.19</v>
      </c>
      <c r="CW6" s="20" t="str">
        <f>IF(CW7="","",IF(CW7="-","【-】","【"&amp;SUBSTITUTE(TEXT(CW7,"#,##0.00"),"-","△")&amp;"】"))</f>
        <v>【59.99】</v>
      </c>
      <c r="CX6" s="21" t="str">
        <f>IF(CX7="",NA(),CX7)</f>
        <v>-</v>
      </c>
      <c r="CY6" s="21" t="str">
        <f t="shared" ref="CY6:DG6" si="11">IF(CY7="",NA(),CY7)</f>
        <v>-</v>
      </c>
      <c r="CZ6" s="21" t="str">
        <f t="shared" si="11"/>
        <v>-</v>
      </c>
      <c r="DA6" s="21">
        <f t="shared" si="11"/>
        <v>77.930000000000007</v>
      </c>
      <c r="DB6" s="21">
        <f t="shared" si="11"/>
        <v>79.13</v>
      </c>
      <c r="DC6" s="21" t="str">
        <f t="shared" si="11"/>
        <v>-</v>
      </c>
      <c r="DD6" s="21" t="str">
        <f t="shared" si="11"/>
        <v>-</v>
      </c>
      <c r="DE6" s="21" t="str">
        <f t="shared" si="11"/>
        <v>-</v>
      </c>
      <c r="DF6" s="21">
        <f t="shared" si="11"/>
        <v>82.06</v>
      </c>
      <c r="DG6" s="21">
        <f t="shared" si="11"/>
        <v>82.26</v>
      </c>
      <c r="DH6" s="20" t="str">
        <f>IF(DH7="","",IF(DH7="-","【-】","【"&amp;SUBSTITUTE(TEXT(DH7,"#,##0.00"),"-","△")&amp;"】"))</f>
        <v>【95.72】</v>
      </c>
      <c r="DI6" s="21" t="str">
        <f>IF(DI7="",NA(),DI7)</f>
        <v>-</v>
      </c>
      <c r="DJ6" s="21" t="str">
        <f t="shared" ref="DJ6:DR6" si="12">IF(DJ7="",NA(),DJ7)</f>
        <v>-</v>
      </c>
      <c r="DK6" s="21" t="str">
        <f t="shared" si="12"/>
        <v>-</v>
      </c>
      <c r="DL6" s="21">
        <f t="shared" si="12"/>
        <v>3.11</v>
      </c>
      <c r="DM6" s="21">
        <f t="shared" si="12"/>
        <v>6.2</v>
      </c>
      <c r="DN6" s="21" t="str">
        <f t="shared" si="12"/>
        <v>-</v>
      </c>
      <c r="DO6" s="21" t="str">
        <f t="shared" si="12"/>
        <v>-</v>
      </c>
      <c r="DP6" s="21" t="str">
        <f t="shared" si="12"/>
        <v>-</v>
      </c>
      <c r="DQ6" s="21">
        <f t="shared" si="12"/>
        <v>19.93</v>
      </c>
      <c r="DR6" s="21">
        <f t="shared" si="12"/>
        <v>21.94</v>
      </c>
      <c r="DS6" s="20" t="str">
        <f>IF(DS7="","",IF(DS7="-","【-】","【"&amp;SUBSTITUTE(TEXT(DS7,"#,##0.00"),"-","△")&amp;"】"))</f>
        <v>【38.17】</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0">
        <f t="shared" si="13"/>
        <v>0</v>
      </c>
      <c r="ED6" s="20" t="str">
        <f>IF(ED7="","",IF(ED7="-","【-】","【"&amp;SUBSTITUTE(TEXT(ED7,"#,##0.00"),"-","△")&amp;"】"))</f>
        <v>【6.54】</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0.32</v>
      </c>
      <c r="EN6" s="21">
        <f t="shared" si="14"/>
        <v>0.1</v>
      </c>
      <c r="EO6" s="20" t="str">
        <f>IF(EO7="","",IF(EO7="-","【-】","【"&amp;SUBSTITUTE(TEXT(EO7,"#,##0.00"),"-","△")&amp;"】"))</f>
        <v>【0.24】</v>
      </c>
    </row>
    <row r="7" spans="1:148" s="22" customFormat="1" x14ac:dyDescent="0.15">
      <c r="A7" s="14"/>
      <c r="B7" s="23">
        <v>2021</v>
      </c>
      <c r="C7" s="23">
        <v>34029</v>
      </c>
      <c r="D7" s="23">
        <v>46</v>
      </c>
      <c r="E7" s="23">
        <v>17</v>
      </c>
      <c r="F7" s="23">
        <v>1</v>
      </c>
      <c r="G7" s="23">
        <v>0</v>
      </c>
      <c r="H7" s="23" t="s">
        <v>96</v>
      </c>
      <c r="I7" s="23" t="s">
        <v>97</v>
      </c>
      <c r="J7" s="23" t="s">
        <v>98</v>
      </c>
      <c r="K7" s="23" t="s">
        <v>99</v>
      </c>
      <c r="L7" s="23" t="s">
        <v>100</v>
      </c>
      <c r="M7" s="23" t="s">
        <v>101</v>
      </c>
      <c r="N7" s="24" t="s">
        <v>102</v>
      </c>
      <c r="O7" s="24">
        <v>53.18</v>
      </c>
      <c r="P7" s="24">
        <v>41.34</v>
      </c>
      <c r="Q7" s="24">
        <v>94.7</v>
      </c>
      <c r="R7" s="24">
        <v>3456</v>
      </c>
      <c r="S7" s="24">
        <v>7232</v>
      </c>
      <c r="T7" s="24">
        <v>63.39</v>
      </c>
      <c r="U7" s="24">
        <v>114.09</v>
      </c>
      <c r="V7" s="24">
        <v>2947</v>
      </c>
      <c r="W7" s="24">
        <v>1.9</v>
      </c>
      <c r="X7" s="24">
        <v>1551.05</v>
      </c>
      <c r="Y7" s="24" t="s">
        <v>102</v>
      </c>
      <c r="Z7" s="24" t="s">
        <v>102</v>
      </c>
      <c r="AA7" s="24" t="s">
        <v>102</v>
      </c>
      <c r="AB7" s="24">
        <v>103.42</v>
      </c>
      <c r="AC7" s="24">
        <v>101.51</v>
      </c>
      <c r="AD7" s="24" t="s">
        <v>102</v>
      </c>
      <c r="AE7" s="24" t="s">
        <v>102</v>
      </c>
      <c r="AF7" s="24" t="s">
        <v>102</v>
      </c>
      <c r="AG7" s="24">
        <v>107.81</v>
      </c>
      <c r="AH7" s="24">
        <v>107.54</v>
      </c>
      <c r="AI7" s="24">
        <v>107.02</v>
      </c>
      <c r="AJ7" s="24" t="s">
        <v>102</v>
      </c>
      <c r="AK7" s="24" t="s">
        <v>102</v>
      </c>
      <c r="AL7" s="24" t="s">
        <v>102</v>
      </c>
      <c r="AM7" s="24">
        <v>0</v>
      </c>
      <c r="AN7" s="24">
        <v>0</v>
      </c>
      <c r="AO7" s="24" t="s">
        <v>102</v>
      </c>
      <c r="AP7" s="24" t="s">
        <v>102</v>
      </c>
      <c r="AQ7" s="24" t="s">
        <v>102</v>
      </c>
      <c r="AR7" s="24">
        <v>18.2</v>
      </c>
      <c r="AS7" s="24">
        <v>19.059999999999999</v>
      </c>
      <c r="AT7" s="24">
        <v>3.09</v>
      </c>
      <c r="AU7" s="24" t="s">
        <v>102</v>
      </c>
      <c r="AV7" s="24" t="s">
        <v>102</v>
      </c>
      <c r="AW7" s="24" t="s">
        <v>102</v>
      </c>
      <c r="AX7" s="24">
        <v>13.48</v>
      </c>
      <c r="AY7" s="24">
        <v>18.510000000000002</v>
      </c>
      <c r="AZ7" s="24" t="s">
        <v>102</v>
      </c>
      <c r="BA7" s="24" t="s">
        <v>102</v>
      </c>
      <c r="BB7" s="24" t="s">
        <v>102</v>
      </c>
      <c r="BC7" s="24">
        <v>48.56</v>
      </c>
      <c r="BD7" s="24">
        <v>47.58</v>
      </c>
      <c r="BE7" s="24">
        <v>71.39</v>
      </c>
      <c r="BF7" s="24" t="s">
        <v>102</v>
      </c>
      <c r="BG7" s="24" t="s">
        <v>102</v>
      </c>
      <c r="BH7" s="24" t="s">
        <v>102</v>
      </c>
      <c r="BI7" s="24">
        <v>161.01</v>
      </c>
      <c r="BJ7" s="24">
        <v>2204.6799999999998</v>
      </c>
      <c r="BK7" s="24" t="s">
        <v>102</v>
      </c>
      <c r="BL7" s="24" t="s">
        <v>102</v>
      </c>
      <c r="BM7" s="24" t="s">
        <v>102</v>
      </c>
      <c r="BN7" s="24">
        <v>1245.0999999999999</v>
      </c>
      <c r="BO7" s="24">
        <v>1108.8</v>
      </c>
      <c r="BP7" s="24">
        <v>669.11</v>
      </c>
      <c r="BQ7" s="24" t="s">
        <v>102</v>
      </c>
      <c r="BR7" s="24" t="s">
        <v>102</v>
      </c>
      <c r="BS7" s="24" t="s">
        <v>102</v>
      </c>
      <c r="BT7" s="24">
        <v>96.82</v>
      </c>
      <c r="BU7" s="24">
        <v>88.44</v>
      </c>
      <c r="BV7" s="24" t="s">
        <v>102</v>
      </c>
      <c r="BW7" s="24" t="s">
        <v>102</v>
      </c>
      <c r="BX7" s="24" t="s">
        <v>102</v>
      </c>
      <c r="BY7" s="24">
        <v>79.77</v>
      </c>
      <c r="BZ7" s="24">
        <v>79.63</v>
      </c>
      <c r="CA7" s="24">
        <v>99.73</v>
      </c>
      <c r="CB7" s="24" t="s">
        <v>102</v>
      </c>
      <c r="CC7" s="24" t="s">
        <v>102</v>
      </c>
      <c r="CD7" s="24" t="s">
        <v>102</v>
      </c>
      <c r="CE7" s="24">
        <v>177.29</v>
      </c>
      <c r="CF7" s="24">
        <v>194.59</v>
      </c>
      <c r="CG7" s="24" t="s">
        <v>102</v>
      </c>
      <c r="CH7" s="24" t="s">
        <v>102</v>
      </c>
      <c r="CI7" s="24" t="s">
        <v>102</v>
      </c>
      <c r="CJ7" s="24">
        <v>214.56</v>
      </c>
      <c r="CK7" s="24">
        <v>213.66</v>
      </c>
      <c r="CL7" s="24">
        <v>134.97999999999999</v>
      </c>
      <c r="CM7" s="24" t="s">
        <v>102</v>
      </c>
      <c r="CN7" s="24" t="s">
        <v>102</v>
      </c>
      <c r="CO7" s="24" t="s">
        <v>102</v>
      </c>
      <c r="CP7" s="24" t="s">
        <v>102</v>
      </c>
      <c r="CQ7" s="24" t="s">
        <v>102</v>
      </c>
      <c r="CR7" s="24" t="s">
        <v>102</v>
      </c>
      <c r="CS7" s="24" t="s">
        <v>102</v>
      </c>
      <c r="CT7" s="24" t="s">
        <v>102</v>
      </c>
      <c r="CU7" s="24">
        <v>49.47</v>
      </c>
      <c r="CV7" s="24">
        <v>48.19</v>
      </c>
      <c r="CW7" s="24">
        <v>59.99</v>
      </c>
      <c r="CX7" s="24" t="s">
        <v>102</v>
      </c>
      <c r="CY7" s="24" t="s">
        <v>102</v>
      </c>
      <c r="CZ7" s="24" t="s">
        <v>102</v>
      </c>
      <c r="DA7" s="24">
        <v>77.930000000000007</v>
      </c>
      <c r="DB7" s="24">
        <v>79.13</v>
      </c>
      <c r="DC7" s="24" t="s">
        <v>102</v>
      </c>
      <c r="DD7" s="24" t="s">
        <v>102</v>
      </c>
      <c r="DE7" s="24" t="s">
        <v>102</v>
      </c>
      <c r="DF7" s="24">
        <v>82.06</v>
      </c>
      <c r="DG7" s="24">
        <v>82.26</v>
      </c>
      <c r="DH7" s="24">
        <v>95.72</v>
      </c>
      <c r="DI7" s="24" t="s">
        <v>102</v>
      </c>
      <c r="DJ7" s="24" t="s">
        <v>102</v>
      </c>
      <c r="DK7" s="24" t="s">
        <v>102</v>
      </c>
      <c r="DL7" s="24">
        <v>3.11</v>
      </c>
      <c r="DM7" s="24">
        <v>6.2</v>
      </c>
      <c r="DN7" s="24" t="s">
        <v>102</v>
      </c>
      <c r="DO7" s="24" t="s">
        <v>102</v>
      </c>
      <c r="DP7" s="24" t="s">
        <v>102</v>
      </c>
      <c r="DQ7" s="24">
        <v>19.93</v>
      </c>
      <c r="DR7" s="24">
        <v>21.94</v>
      </c>
      <c r="DS7" s="24">
        <v>38.17</v>
      </c>
      <c r="DT7" s="24" t="s">
        <v>102</v>
      </c>
      <c r="DU7" s="24" t="s">
        <v>102</v>
      </c>
      <c r="DV7" s="24" t="s">
        <v>102</v>
      </c>
      <c r="DW7" s="24">
        <v>0</v>
      </c>
      <c r="DX7" s="24">
        <v>0</v>
      </c>
      <c r="DY7" s="24" t="s">
        <v>102</v>
      </c>
      <c r="DZ7" s="24" t="s">
        <v>102</v>
      </c>
      <c r="EA7" s="24" t="s">
        <v>102</v>
      </c>
      <c r="EB7" s="24">
        <v>0</v>
      </c>
      <c r="EC7" s="24">
        <v>0</v>
      </c>
      <c r="ED7" s="24">
        <v>6.54</v>
      </c>
      <c r="EE7" s="24" t="s">
        <v>102</v>
      </c>
      <c r="EF7" s="24" t="s">
        <v>102</v>
      </c>
      <c r="EG7" s="24" t="s">
        <v>102</v>
      </c>
      <c r="EH7" s="24">
        <v>0</v>
      </c>
      <c r="EI7" s="24">
        <v>0</v>
      </c>
      <c r="EJ7" s="24" t="s">
        <v>102</v>
      </c>
      <c r="EK7" s="24" t="s">
        <v>102</v>
      </c>
      <c r="EL7" s="24" t="s">
        <v>102</v>
      </c>
      <c r="EM7" s="24">
        <v>0.32</v>
      </c>
      <c r="EN7" s="24">
        <v>0.1</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菅原勇弥</cp:lastModifiedBy>
  <cp:lastPrinted>2023-01-26T04:53:36Z</cp:lastPrinted>
  <dcterms:created xsi:type="dcterms:W3CDTF">2023-01-12T23:26:31Z</dcterms:created>
  <dcterms:modified xsi:type="dcterms:W3CDTF">2023-01-26T04:59:23Z</dcterms:modified>
  <cp:category/>
</cp:coreProperties>
</file>