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0_上下水道共通\30_財政課関係\01_公営企業に係る経営比較分析表\Ｒ4（Ｒ3決算）\提出\"/>
    </mc:Choice>
  </mc:AlternateContent>
  <workbookProtection workbookAlgorithmName="SHA-512" workbookHashValue="o9+xQ/GyFfsl9+TeDP0ewcMc6+XAV/iDEXgQNwsRazGz9S6ZYhhHTXKMoTiOYBVWDRF1f9C2fSekDdVux9SmVg==" workbookSaltValue="tXTngiW49q3KnirQo8gskw==" workbookSpinCount="100000" lockStructure="1"/>
  <bookViews>
    <workbookView xWindow="0" yWindow="0" windowWidth="15360" windowHeight="7635"/>
  </bookViews>
  <sheets>
    <sheet name="法適用_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F85" i="4" s="1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P10" i="4" s="1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E85" i="4"/>
  <c r="BB10" i="4"/>
  <c r="AT10" i="4"/>
  <c r="AL10" i="4"/>
  <c r="W10" i="4"/>
  <c r="I10" i="4"/>
  <c r="B10" i="4"/>
  <c r="BB8" i="4"/>
  <c r="AT8" i="4"/>
  <c r="AL8" i="4"/>
  <c r="AD8" i="4"/>
  <c r="W8" i="4"/>
  <c r="P8" i="4"/>
  <c r="I8" i="4"/>
  <c r="B8" i="4"/>
  <c r="B6" i="4"/>
</calcChain>
</file>

<file path=xl/sharedStrings.xml><?xml version="1.0" encoding="utf-8"?>
<sst xmlns="http://schemas.openxmlformats.org/spreadsheetml/2006/main" count="228" uniqueCount="115">
  <si>
    <t>経営比較分析表（令和3年度決算）</t>
    <rPh sb="8" eb="10">
      <t>レイワ</t>
    </rPh>
    <rPh sb="11" eb="13">
      <t>ネンド</t>
    </rPh>
    <rPh sb="12" eb="13">
      <t>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</si>
  <si>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</si>
  <si>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</si>
  <si>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</si>
  <si>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</si>
  <si>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</si>
  <si>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</si>
  <si>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</si>
  <si>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</si>
  <si>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</si>
  <si>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</si>
  <si>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</si>
  <si>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</si>
  <si>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</si>
  <si>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</si>
  <si>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</si>
  <si>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</si>
  <si>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</si>
  <si>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</si>
  <si>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</si>
  <si>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</si>
  <si>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</si>
  <si>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令和3年度全国平均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</si>
  <si>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</si>
  <si>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</si>
  <si>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</si>
  <si>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</si>
  <si>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</si>
  <si>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</si>
  <si>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</si>
  <si>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</si>
  <si>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</si>
  <si>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</si>
  <si>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</si>
  <si>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</si>
  <si>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</si>
  <si>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</si>
  <si>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</si>
  <si>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</si>
  <si>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</si>
  <si>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</si>
  <si>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水道事業(法適用)</t>
    <rPh sb="0" eb="2">
      <t>スイドウ</t>
    </rPh>
    <rPh sb="2" eb="4">
      <t>ジギョウ</t>
    </rPh>
    <rPh sb="5" eb="6">
      <t>ホウ</t>
    </rPh>
    <rPh sb="6" eb="8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</si>
  <si>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</si>
  <si>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</si>
  <si>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</si>
  <si>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</si>
  <si>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</si>
  <si>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</si>
  <si>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</si>
  <si>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</si>
  <si>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</si>
  <si>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</si>
  <si>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</si>
  <si>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</si>
  <si>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</si>
  <si>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</si>
  <si>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</si>
  <si>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</si>
  <si>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</si>
  <si>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</si>
  <si>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</si>
  <si>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</si>
  <si>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</si>
  <si>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</si>
  <si>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</si>
  <si>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</si>
  <si>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</si>
  <si>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</si>
  <si>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</si>
  <si>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</si>
  <si>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</si>
  <si>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</si>
  <si>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</si>
  <si>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</si>
  <si>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</si>
  <si>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</si>
  <si>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</si>
  <si>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</si>
  <si>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  <rPh sb="0" eb="2">
      <t>キュウスイ</t>
    </rPh>
    <rPh sb="2" eb="4">
      <t>ジンコウ</t>
    </rPh>
    <phoneticPr fontId="4"/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</si>
  <si>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</si>
  <si>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</si>
  <si>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</si>
  <si>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</si>
  <si>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</si>
  <si>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</si>
  <si>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</si>
  <si>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</si>
  <si>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</si>
  <si>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</si>
  <si>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</si>
  <si>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</si>
  <si>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</si>
  <si>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</si>
  <si>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山田町</t>
  </si>
  <si>
    <t>法適用</t>
  </si>
  <si>
    <t>水道事業</t>
  </si>
  <si>
    <t>末端給水事業</t>
  </si>
  <si>
    <t>A7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</si>
  <si>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</si>
  <si>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</si>
  <si>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</si>
  <si>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</si>
  <si>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</si>
  <si>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</si>
  <si>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</si>
  <si>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</si>
  <si>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</si>
  <si>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</si>
  <si>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</si>
  <si>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</si>
  <si>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</si>
  <si>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</si>
  <si>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①経常収支比率
　１００％以上で推移しており、水道料金を主とする収益で維持管理費等を賄えている。類似団体平均値及び全国平均値を下回っていることから、更なる経営改善に取り組んでゆく。
②累積欠損金比率
　０％であり、累積欠損金は生じていない。
③流動比率
　１００％を超えているが、類似団体平均値より低率であることから、流動資産を増やすような改善が必要である。
④企業債残高対給水収益比率
　年々減少しており、順調に企業債の償還が進んでいる。
⑤料金回収率
　１００％以上で推移し適切な料金回収を確保しているが、ここ５年減少傾向であることから、適切な料金水準による安定した経営の継続が必要である。
⑥給水原価
　ここ５年増加傾向であり、類似団体平均値及び全国平均値を上回っていることから、今後とも経費削減に努めてゆく。
⑦施設利用率
　平均値を超えて稼働しており、適切な施設規模である。
⑧有収率
　類似団体平均値及び全国平均値に達していないが、漏水調査及び修理により向上している。今後とも漏水対策に努めていく。</t>
    <rPh sb="1" eb="3">
      <t>ケイジョウ</t>
    </rPh>
    <rPh sb="3" eb="5">
      <t>シュウシ</t>
    </rPh>
    <rPh sb="13" eb="15">
      <t>イジョウ</t>
    </rPh>
    <rPh sb="16" eb="18">
      <t>スイイ</t>
    </rPh>
    <rPh sb="23" eb="25">
      <t>スイドウ</t>
    </rPh>
    <rPh sb="25" eb="27">
      <t>リョウキン</t>
    </rPh>
    <rPh sb="28" eb="29">
      <t>シュ</t>
    </rPh>
    <rPh sb="32" eb="34">
      <t>シュウエキ</t>
    </rPh>
    <rPh sb="35" eb="37">
      <t>イジ</t>
    </rPh>
    <rPh sb="37" eb="40">
      <t>カンリヒ</t>
    </rPh>
    <rPh sb="40" eb="41">
      <t>トウ</t>
    </rPh>
    <rPh sb="42" eb="43">
      <t>マカナ</t>
    </rPh>
    <rPh sb="48" eb="50">
      <t>ルイジ</t>
    </rPh>
    <rPh sb="50" eb="52">
      <t>ダンタイ</t>
    </rPh>
    <rPh sb="52" eb="55">
      <t>ヘイキンチ</t>
    </rPh>
    <rPh sb="55" eb="56">
      <t>オヨ</t>
    </rPh>
    <rPh sb="57" eb="59">
      <t>ゼンコク</t>
    </rPh>
    <rPh sb="59" eb="62">
      <t>ヘイキンチ</t>
    </rPh>
    <rPh sb="63" eb="65">
      <t>シタマワ</t>
    </rPh>
    <rPh sb="74" eb="75">
      <t>サラ</t>
    </rPh>
    <rPh sb="77" eb="79">
      <t>ケイエイ</t>
    </rPh>
    <rPh sb="79" eb="81">
      <t>カイゼン</t>
    </rPh>
    <rPh sb="82" eb="83">
      <t>ト</t>
    </rPh>
    <rPh sb="84" eb="85">
      <t>ク</t>
    </rPh>
    <rPh sb="97" eb="99">
      <t>ヒリツ</t>
    </rPh>
    <rPh sb="107" eb="109">
      <t>ルイセキ</t>
    </rPh>
    <rPh sb="109" eb="112">
      <t>ケッソンキン</t>
    </rPh>
    <rPh sb="113" eb="114">
      <t>ショウ</t>
    </rPh>
    <rPh sb="140" eb="142">
      <t>ルイジ</t>
    </rPh>
    <rPh sb="142" eb="144">
      <t>ダンタイ</t>
    </rPh>
    <rPh sb="144" eb="147">
      <t>ヘイキンチ</t>
    </rPh>
    <rPh sb="149" eb="151">
      <t>テイリツ</t>
    </rPh>
    <rPh sb="159" eb="161">
      <t>リュウドウ</t>
    </rPh>
    <rPh sb="161" eb="163">
      <t>シサン</t>
    </rPh>
    <rPh sb="164" eb="165">
      <t>フ</t>
    </rPh>
    <rPh sb="170" eb="172">
      <t>カイゼン</t>
    </rPh>
    <rPh sb="173" eb="175">
      <t>ヒツヨウ</t>
    </rPh>
    <rPh sb="233" eb="235">
      <t>イジョウ</t>
    </rPh>
    <rPh sb="236" eb="238">
      <t>スイイ</t>
    </rPh>
    <rPh sb="239" eb="241">
      <t>テキセツ</t>
    </rPh>
    <rPh sb="242" eb="244">
      <t>リョウキン</t>
    </rPh>
    <rPh sb="244" eb="246">
      <t>カイシュウ</t>
    </rPh>
    <rPh sb="247" eb="249">
      <t>カクホ</t>
    </rPh>
    <rPh sb="258" eb="259">
      <t>ネン</t>
    </rPh>
    <rPh sb="259" eb="261">
      <t>ゲンショウ</t>
    </rPh>
    <rPh sb="261" eb="263">
      <t>ケイコウ</t>
    </rPh>
    <rPh sb="274" eb="276">
      <t>リョウキン</t>
    </rPh>
    <rPh sb="276" eb="278">
      <t>スイジュン</t>
    </rPh>
    <rPh sb="281" eb="283">
      <t>アンテイ</t>
    </rPh>
    <rPh sb="285" eb="287">
      <t>ケイエイ</t>
    </rPh>
    <rPh sb="288" eb="290">
      <t>ケイゾク</t>
    </rPh>
    <rPh sb="291" eb="293">
      <t>ヒツヨウ</t>
    </rPh>
    <rPh sb="308" eb="309">
      <t>ネン</t>
    </rPh>
    <rPh sb="309" eb="311">
      <t>ゾウカ</t>
    </rPh>
    <rPh sb="311" eb="313">
      <t>ケイコウ</t>
    </rPh>
    <rPh sb="332" eb="334">
      <t>ウワマワ</t>
    </rPh>
    <rPh sb="343" eb="345">
      <t>コンゴ</t>
    </rPh>
    <rPh sb="347" eb="349">
      <t>ケイヒ</t>
    </rPh>
    <rPh sb="349" eb="351">
      <t>サクゲン</t>
    </rPh>
    <rPh sb="352" eb="353">
      <t>ツト</t>
    </rPh>
    <rPh sb="422" eb="424">
      <t>ロウスイ</t>
    </rPh>
    <rPh sb="424" eb="426">
      <t>チョウサ</t>
    </rPh>
    <rPh sb="433" eb="435">
      <t>コウジョウ</t>
    </rPh>
    <rPh sb="440" eb="442">
      <t>コンゴ</t>
    </rPh>
    <rPh sb="446" eb="448">
      <t>タイサク</t>
    </rPh>
    <rPh sb="449" eb="450">
      <t>ツト</t>
    </rPh>
    <phoneticPr fontId="4"/>
  </si>
  <si>
    <t>①有形固定資産減価償却率
　類似団体平均値及び全国平均値より低率であり、耐用年数に近い資産が少ないことを示している。
②管路経年化率
　０％であり、法定耐用年数を経過した管路はない。
③管路更新率
　０％と低いが、管路経過率が低いことから、適正である。</t>
    <rPh sb="30" eb="32">
      <t>テイリツ</t>
    </rPh>
    <rPh sb="36" eb="38">
      <t>タイヨウ</t>
    </rPh>
    <rPh sb="38" eb="40">
      <t>ネンスウ</t>
    </rPh>
    <rPh sb="41" eb="42">
      <t>チカ</t>
    </rPh>
    <rPh sb="43" eb="45">
      <t>シサン</t>
    </rPh>
    <rPh sb="46" eb="47">
      <t>スク</t>
    </rPh>
    <rPh sb="52" eb="53">
      <t>シメ</t>
    </rPh>
    <rPh sb="74" eb="76">
      <t>ホウテイ</t>
    </rPh>
    <rPh sb="76" eb="78">
      <t>タイヨウ</t>
    </rPh>
    <rPh sb="78" eb="80">
      <t>ネンスウ</t>
    </rPh>
    <rPh sb="81" eb="83">
      <t>ケイカ</t>
    </rPh>
    <rPh sb="85" eb="87">
      <t>カンロ</t>
    </rPh>
    <rPh sb="93" eb="95">
      <t>カンロ</t>
    </rPh>
    <rPh sb="95" eb="97">
      <t>コウシン</t>
    </rPh>
    <rPh sb="97" eb="98">
      <t>リツ</t>
    </rPh>
    <rPh sb="103" eb="104">
      <t>ヒク</t>
    </rPh>
    <rPh sb="107" eb="109">
      <t>カンロ</t>
    </rPh>
    <rPh sb="109" eb="111">
      <t>ケイカ</t>
    </rPh>
    <rPh sb="111" eb="112">
      <t>リツ</t>
    </rPh>
    <rPh sb="113" eb="114">
      <t>ヒク</t>
    </rPh>
    <rPh sb="120" eb="122">
      <t>テキセイ</t>
    </rPh>
    <phoneticPr fontId="4"/>
  </si>
  <si>
    <t>　全体的に経営の指標は、概ね健全な数値である。
　しかし、人口減に伴い給水収益の減少により経常収支比率の減率、給水原価の上昇などが生じている。人口減少は今後進んでいくことから、令和３年度に策定した水道ビジョン、水道経営戦略、アセットマネジメントなどに基づき、適切な料金収入の確保及び経営改善を図って行く必要がある。</t>
    <rPh sb="5" eb="7">
      <t>ケイエイ</t>
    </rPh>
    <rPh sb="8" eb="10">
      <t>シヒョウ</t>
    </rPh>
    <rPh sb="12" eb="13">
      <t>オオム</t>
    </rPh>
    <rPh sb="14" eb="16">
      <t>ケンゼン</t>
    </rPh>
    <rPh sb="17" eb="19">
      <t>スウチ</t>
    </rPh>
    <rPh sb="33" eb="34">
      <t>トモナ</t>
    </rPh>
    <rPh sb="45" eb="47">
      <t>ケイジョウ</t>
    </rPh>
    <rPh sb="47" eb="49">
      <t>シュウシ</t>
    </rPh>
    <rPh sb="49" eb="51">
      <t>ヒリツ</t>
    </rPh>
    <rPh sb="52" eb="53">
      <t>ゲン</t>
    </rPh>
    <rPh sb="53" eb="54">
      <t>リツ</t>
    </rPh>
    <rPh sb="55" eb="57">
      <t>キュウスイ</t>
    </rPh>
    <rPh sb="57" eb="59">
      <t>ゲンカ</t>
    </rPh>
    <rPh sb="60" eb="62">
      <t>ジョウショウ</t>
    </rPh>
    <rPh sb="65" eb="66">
      <t>ショウ</t>
    </rPh>
    <rPh sb="76" eb="78">
      <t>コンゴ</t>
    </rPh>
    <rPh sb="78" eb="79">
      <t>スス</t>
    </rPh>
    <rPh sb="88" eb="90">
      <t>レイワ</t>
    </rPh>
    <rPh sb="91" eb="93">
      <t>ネンド</t>
    </rPh>
    <rPh sb="94" eb="96">
      <t>サクテイ</t>
    </rPh>
    <rPh sb="98" eb="100">
      <t>スイドウ</t>
    </rPh>
    <rPh sb="105" eb="107">
      <t>スイドウ</t>
    </rPh>
    <rPh sb="107" eb="109">
      <t>ケイエイ</t>
    </rPh>
    <rPh sb="109" eb="111">
      <t>センリャク</t>
    </rPh>
    <rPh sb="125" eb="126">
      <t>モト</t>
    </rPh>
    <rPh sb="129" eb="131">
      <t>テキセツ</t>
    </rPh>
    <rPh sb="137" eb="139">
      <t>カクホ</t>
    </rPh>
    <rPh sb="139" eb="140">
      <t>オヨ</t>
    </rPh>
    <rPh sb="146" eb="147">
      <t>ハカ</t>
    </rPh>
    <rPh sb="149" eb="150">
      <t>イ</t>
    </rPh>
    <rPh sb="151" eb="153">
      <t>ヒツヨウ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</si>
</sst>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#,##0.00;&quot;△ &quot;#,##0.00"/>
    <numFmt numFmtId="180" formatCode="&quot;H&quot;yy"/>
    <numFmt numFmtId="181" formatCode="&quot;R&quot;dd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1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5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178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179" fontId="0" fillId="0" borderId="0" xfId="1" applyNumberFormat="1" applyFont="1" applyBorder="1" applyAlignment="1">
      <alignment vertical="center" shrinkToFit="1"/>
    </xf>
    <xf numFmtId="0" fontId="0" fillId="5" borderId="5" xfId="0" applyFill="1" applyBorder="1">
      <alignment vertical="center"/>
    </xf>
    <xf numFmtId="180" fontId="0" fillId="0" borderId="5" xfId="0" applyNumberFormat="1" applyBorder="1">
      <alignment vertical="center"/>
    </xf>
    <xf numFmtId="181" fontId="0" fillId="0" borderId="5" xfId="0" applyNumberFormat="1" applyBorder="1">
      <alignment vertical="center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177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177" fontId="5" fillId="0" borderId="3" xfId="0" applyNumberFormat="1" applyFont="1" applyBorder="1" applyAlignment="1" applyProtection="1">
      <alignment horizontal="center" vertical="center" shrinkToFit="1"/>
      <protection hidden="1"/>
    </xf>
    <xf numFmtId="177" fontId="5" fillId="0" borderId="4" xfId="0" applyNumberFormat="1" applyFont="1" applyBorder="1" applyAlignment="1" applyProtection="1">
      <alignment horizontal="center" vertical="center" shrinkToFit="1"/>
      <protection hidden="1"/>
    </xf>
    <xf numFmtId="176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9" fillId="0" borderId="0" xfId="0" applyFont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5" fillId="0" borderId="3" xfId="0" applyFont="1" applyBorder="1" applyAlignment="1" applyProtection="1">
      <alignment horizontal="center" vertical="center" shrinkToFit="1"/>
      <protection hidden="1"/>
    </xf>
    <xf numFmtId="0" fontId="5" fillId="0" borderId="4" xfId="0" applyFont="1" applyBorder="1" applyAlignment="1" applyProtection="1">
      <alignment horizontal="center" vertical="center" shrinkToFit="1"/>
      <protection hidden="1"/>
    </xf>
    <xf numFmtId="0" fontId="5" fillId="0" borderId="5" xfId="0" applyFont="1" applyBorder="1" applyAlignment="1" applyProtection="1">
      <alignment horizontal="center" vertical="center" shrinkToFit="1"/>
      <protection hidden="1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49" fontId="3" fillId="0" borderId="0" xfId="0" applyNumberFormat="1" applyFont="1" applyAlignment="1" applyProtection="1">
      <alignment horizontal="left" vertical="center"/>
      <protection hidden="1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left" vertical="top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7"/>
          <c:y val="0.1580694566902852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データ!$ED$6:$EH$6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;&quot;-&quot;">
                  <c:v>0.36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AE-4DCB-8BAE-6CB5330B0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66112"/>
        <c:axId val="202268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0.39</c:v>
                </c:pt>
                <c:pt idx="1">
                  <c:v>0.43</c:v>
                </c:pt>
                <c:pt idx="2">
                  <c:v>0.42</c:v>
                </c:pt>
                <c:pt idx="3">
                  <c:v>0.44</c:v>
                </c:pt>
                <c:pt idx="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AE-4DCB-8BAE-6CB5330B0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66112"/>
        <c:axId val="202268032"/>
      </c:lineChart>
      <c:dateAx>
        <c:axId val="202266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68032"/>
        <c:crosses val="autoZero"/>
        <c:auto val="1"/>
        <c:lblOffset val="100"/>
        <c:baseTimeUnit val="years"/>
      </c:dateAx>
      <c:valAx>
        <c:axId val="202268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66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77" l="0.70000000000000062" r="0.70000000000000062" t="0.750000000000012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77"/>
          <c:y val="0.15806945669028497"/>
          <c:w val="0.8602616255212191"/>
          <c:h val="0.54627248298936959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116.93</c:v>
                </c:pt>
                <c:pt idx="1">
                  <c:v>114.72</c:v>
                </c:pt>
                <c:pt idx="2">
                  <c:v>112.34</c:v>
                </c:pt>
                <c:pt idx="3">
                  <c:v>107.48</c:v>
                </c:pt>
                <c:pt idx="4">
                  <c:v>104.7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92-47FC-A555-ECDC5C417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302592"/>
        <c:axId val="202304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110.02</c:v>
                </c:pt>
                <c:pt idx="1">
                  <c:v>108.76</c:v>
                </c:pt>
                <c:pt idx="2">
                  <c:v>108.46</c:v>
                </c:pt>
                <c:pt idx="3">
                  <c:v>109.02</c:v>
                </c:pt>
                <c:pt idx="4">
                  <c:v>107.81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92-47FC-A555-ECDC5C417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302592"/>
        <c:axId val="202304512"/>
      </c:lineChart>
      <c:dateAx>
        <c:axId val="2023025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304512"/>
        <c:crosses val="autoZero"/>
        <c:auto val="1"/>
        <c:lblOffset val="100"/>
        <c:baseTimeUnit val="years"/>
      </c:dateAx>
      <c:valAx>
        <c:axId val="2023045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3025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21" l="0.70000000000000062" r="0.70000000000000062" t="0.7500000000000122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データ!$DH$6:$DL$6</c:f>
              <c:numCache>
                <c:formatCode>#,##0.00;"△"#,##0.00;"-"</c:formatCode>
                <c:ptCount val="5"/>
                <c:pt idx="0">
                  <c:v>41.58</c:v>
                </c:pt>
                <c:pt idx="1">
                  <c:v>42.76</c:v>
                </c:pt>
                <c:pt idx="2">
                  <c:v>40.9</c:v>
                </c:pt>
                <c:pt idx="3">
                  <c:v>37.94</c:v>
                </c:pt>
                <c:pt idx="4">
                  <c:v>38.51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B4-48C9-9666-D2E828964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26048"/>
        <c:axId val="20502796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#,##0.00;"△"#,##0.00;"-"</c:formatCode>
                <c:ptCount val="5"/>
                <c:pt idx="0">
                  <c:v>46.61</c:v>
                </c:pt>
                <c:pt idx="1">
                  <c:v>47.97</c:v>
                </c:pt>
                <c:pt idx="2">
                  <c:v>49.12</c:v>
                </c:pt>
                <c:pt idx="3">
                  <c:v>49.39</c:v>
                </c:pt>
                <c:pt idx="4">
                  <c:v>50.75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B4-48C9-9666-D2E828964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26048"/>
        <c:axId val="205027968"/>
      </c:lineChart>
      <c:dateAx>
        <c:axId val="20502604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027968"/>
        <c:crosses val="autoZero"/>
        <c:auto val="1"/>
        <c:lblOffset val="100"/>
        <c:baseTimeUnit val="years"/>
      </c:dateAx>
      <c:valAx>
        <c:axId val="20502796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2604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4"/>
          <c:y val="0.15806945669028519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データ!$DS$6:$DW$6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09-4A41-9720-01D538CCF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54720"/>
        <c:axId val="2050566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#,##0.00;"△"#,##0.00;"-"</c:formatCode>
                <c:ptCount val="5"/>
                <c:pt idx="0">
                  <c:v>10.84</c:v>
                </c:pt>
                <c:pt idx="1">
                  <c:v>15.33</c:v>
                </c:pt>
                <c:pt idx="2">
                  <c:v>16.760000000000002</c:v>
                </c:pt>
                <c:pt idx="3">
                  <c:v>18.57</c:v>
                </c:pt>
                <c:pt idx="4">
                  <c:v>21.14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09-4A41-9720-01D538CCF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54720"/>
        <c:axId val="205056640"/>
      </c:lineChart>
      <c:dateAx>
        <c:axId val="2050547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056640"/>
        <c:crosses val="autoZero"/>
        <c:auto val="1"/>
        <c:lblOffset val="100"/>
        <c:baseTimeUnit val="years"/>
      </c:dateAx>
      <c:valAx>
        <c:axId val="2050566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547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66" l="0.70000000000000062" r="0.70000000000000062" t="0.75000000000001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データ!$AI$6:$AM$6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B5-4B41-A85B-C6AD1E9E14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60832"/>
        <c:axId val="2051627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#,##0.00;"△"#,##0.00;"-"</c:formatCode>
                <c:ptCount val="5"/>
                <c:pt idx="0">
                  <c:v>7.31</c:v>
                </c:pt>
                <c:pt idx="1">
                  <c:v>7.48</c:v>
                </c:pt>
                <c:pt idx="2">
                  <c:v>11.94</c:v>
                </c:pt>
                <c:pt idx="3">
                  <c:v>11</c:v>
                </c:pt>
                <c:pt idx="4">
                  <c:v>8.86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B5-4B41-A85B-C6AD1E9E14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60832"/>
        <c:axId val="205162752"/>
      </c:lineChart>
      <c:dateAx>
        <c:axId val="2051608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162752"/>
        <c:crosses val="autoZero"/>
        <c:auto val="1"/>
        <c:lblOffset val="100"/>
        <c:baseTimeUnit val="years"/>
      </c:dateAx>
      <c:valAx>
        <c:axId val="2051627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608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データ!$AT$6:$AX$6</c:f>
              <c:numCache>
                <c:formatCode>#,##0.00;"△"#,##0.00;"-"</c:formatCode>
                <c:ptCount val="5"/>
                <c:pt idx="0">
                  <c:v>180.59</c:v>
                </c:pt>
                <c:pt idx="1">
                  <c:v>152.47</c:v>
                </c:pt>
                <c:pt idx="2">
                  <c:v>159.87</c:v>
                </c:pt>
                <c:pt idx="3">
                  <c:v>139.52000000000001</c:v>
                </c:pt>
                <c:pt idx="4">
                  <c:v>288.56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1B-445B-8DA9-1D7F71A90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76192"/>
        <c:axId val="2051906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#,##0.00;"△"#,##0.00;"-"</c:formatCode>
                <c:ptCount val="5"/>
                <c:pt idx="0">
                  <c:v>355.27</c:v>
                </c:pt>
                <c:pt idx="1">
                  <c:v>359.7</c:v>
                </c:pt>
                <c:pt idx="2">
                  <c:v>362.93</c:v>
                </c:pt>
                <c:pt idx="3">
                  <c:v>371.81</c:v>
                </c:pt>
                <c:pt idx="4">
                  <c:v>384.23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1B-445B-8DA9-1D7F71A90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76192"/>
        <c:axId val="205190656"/>
      </c:lineChart>
      <c:dateAx>
        <c:axId val="2051761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190656"/>
        <c:crosses val="autoZero"/>
        <c:auto val="1"/>
        <c:lblOffset val="100"/>
        <c:baseTimeUnit val="years"/>
      </c:dateAx>
      <c:valAx>
        <c:axId val="20519065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761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427.88</c:v>
                </c:pt>
                <c:pt idx="1">
                  <c:v>403.53</c:v>
                </c:pt>
                <c:pt idx="2">
                  <c:v>374.27</c:v>
                </c:pt>
                <c:pt idx="3">
                  <c:v>336.34</c:v>
                </c:pt>
                <c:pt idx="4">
                  <c:v>327.16000000000003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F7-4D70-85D6-CD2A47D44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24960"/>
        <c:axId val="2052394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458.27</c:v>
                </c:pt>
                <c:pt idx="1">
                  <c:v>447.01</c:v>
                </c:pt>
                <c:pt idx="2">
                  <c:v>439.05</c:v>
                </c:pt>
                <c:pt idx="3">
                  <c:v>465.85</c:v>
                </c:pt>
                <c:pt idx="4">
                  <c:v>439.43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F7-4D70-85D6-CD2A47D44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24960"/>
        <c:axId val="205239424"/>
      </c:lineChart>
      <c:dateAx>
        <c:axId val="20522496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239424"/>
        <c:crosses val="autoZero"/>
        <c:auto val="1"/>
        <c:lblOffset val="100"/>
        <c:baseTimeUnit val="years"/>
      </c:dateAx>
      <c:valAx>
        <c:axId val="2052394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249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113.9</c:v>
                </c:pt>
                <c:pt idx="1">
                  <c:v>111.71</c:v>
                </c:pt>
                <c:pt idx="2">
                  <c:v>107.96</c:v>
                </c:pt>
                <c:pt idx="3">
                  <c:v>104.11</c:v>
                </c:pt>
                <c:pt idx="4">
                  <c:v>100.69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25-41D1-96B6-F7CC915BC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81920"/>
        <c:axId val="205288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96.77</c:v>
                </c:pt>
                <c:pt idx="1">
                  <c:v>95.81</c:v>
                </c:pt>
                <c:pt idx="2">
                  <c:v>95.26</c:v>
                </c:pt>
                <c:pt idx="3">
                  <c:v>92.39</c:v>
                </c:pt>
                <c:pt idx="4">
                  <c:v>94.41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25-41D1-96B6-F7CC915BC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81920"/>
        <c:axId val="205288192"/>
      </c:lineChart>
      <c:dateAx>
        <c:axId val="2052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288192"/>
        <c:crosses val="autoZero"/>
        <c:auto val="1"/>
        <c:lblOffset val="100"/>
        <c:baseTimeUnit val="years"/>
      </c:dateAx>
      <c:valAx>
        <c:axId val="205288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176.46</c:v>
                </c:pt>
                <c:pt idx="1">
                  <c:v>178.79</c:v>
                </c:pt>
                <c:pt idx="2">
                  <c:v>184.71</c:v>
                </c:pt>
                <c:pt idx="3">
                  <c:v>189.85</c:v>
                </c:pt>
                <c:pt idx="4">
                  <c:v>196.42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36-4890-956C-F70A837936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387456"/>
        <c:axId val="206393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187.18</c:v>
                </c:pt>
                <c:pt idx="1">
                  <c:v>189.58</c:v>
                </c:pt>
                <c:pt idx="2">
                  <c:v>192.82</c:v>
                </c:pt>
                <c:pt idx="3">
                  <c:v>192.98</c:v>
                </c:pt>
                <c:pt idx="4">
                  <c:v>192.13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36-4890-956C-F70A837936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387456"/>
        <c:axId val="206393728"/>
      </c:lineChart>
      <c:dateAx>
        <c:axId val="2063874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393728"/>
        <c:crosses val="autoZero"/>
        <c:auto val="1"/>
        <c:lblOffset val="100"/>
        <c:baseTimeUnit val="years"/>
      </c:dateAx>
      <c:valAx>
        <c:axId val="206393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387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69.78</c:v>
                </c:pt>
                <c:pt idx="1">
                  <c:v>68.87</c:v>
                </c:pt>
                <c:pt idx="2">
                  <c:v>68.010000000000005</c:v>
                </c:pt>
                <c:pt idx="3">
                  <c:v>66.739999999999995</c:v>
                </c:pt>
                <c:pt idx="4">
                  <c:v>63.5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AA-4134-BDA9-9CB40C09A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403456"/>
        <c:axId val="2064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55.88</c:v>
                </c:pt>
                <c:pt idx="1">
                  <c:v>55.22</c:v>
                </c:pt>
                <c:pt idx="2">
                  <c:v>54.05</c:v>
                </c:pt>
                <c:pt idx="3">
                  <c:v>54.43</c:v>
                </c:pt>
                <c:pt idx="4">
                  <c:v>53.87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AA-4134-BDA9-9CB40C09A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403456"/>
        <c:axId val="206409728"/>
      </c:lineChart>
      <c:dateAx>
        <c:axId val="2064034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409728"/>
        <c:crosses val="autoZero"/>
        <c:auto val="1"/>
        <c:lblOffset val="100"/>
        <c:baseTimeUnit val="years"/>
      </c:dateAx>
      <c:valAx>
        <c:axId val="2064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403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76.22</c:v>
                </c:pt>
                <c:pt idx="1">
                  <c:v>75.89</c:v>
                </c:pt>
                <c:pt idx="2">
                  <c:v>75.44</c:v>
                </c:pt>
                <c:pt idx="3">
                  <c:v>77.98</c:v>
                </c:pt>
                <c:pt idx="4">
                  <c:v>78.53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71-4DBC-BC4A-ACAFDFBFE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513664"/>
        <c:axId val="2065155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80.989999999999995</c:v>
                </c:pt>
                <c:pt idx="1">
                  <c:v>80.930000000000007</c:v>
                </c:pt>
                <c:pt idx="2">
                  <c:v>80.510000000000005</c:v>
                </c:pt>
                <c:pt idx="3">
                  <c:v>79.44</c:v>
                </c:pt>
                <c:pt idx="4">
                  <c:v>79.489999999999995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71-4DBC-BC4A-ACAFDFBFE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513664"/>
        <c:axId val="206515584"/>
      </c:lineChart>
      <c:dateAx>
        <c:axId val="20651366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515584"/>
        <c:crosses val="autoZero"/>
        <c:auto val="1"/>
        <c:lblOffset val="100"/>
        <c:baseTimeUnit val="years"/>
      </c:dateAx>
      <c:valAx>
        <c:axId val="2065155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5136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BC2758-5321-4041-965F-0EF08C1D3DF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【111.39】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E285CF0-BBF6-4A13-890E-079AA8E0E45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【1.30】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C46B18C-0F29-46C1-8F9A-768D9EB6B0A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【261.51】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9DEEFCE-E179-4C50-A692-474CAF362C1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【265.16】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A3FDF3C-FA24-4A3E-8D99-83D416EEA85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【90.12】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43700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40BA124-597C-489D-94E0-CA4FA00ACA80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【60.29】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E629F87-B074-453F-8C0B-058FD3A32D7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【167.74】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5D7ECA0-C957-4A3F-9AE7-C96A35579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【102.35】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60A3F31-55CD-45AF-BDAF-042A71EA65B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【50.88】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AE79841-E68C-4060-850C-8D3AED046C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【22.30】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6D0A34F-6281-47EA-A847-A1FC951CF59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【0.66】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N31" zoomScaleNormal="100" workbookViewId="0">
      <selection activeCell="BL83" sqref="BL83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</row>
    <row r="3" spans="1:78" ht="9.75" customHeight="1" x14ac:dyDescent="0.15">
      <c r="A3" s="2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</row>
    <row r="4" spans="1:78" ht="9.75" customHeight="1" x14ac:dyDescent="0.15">
      <c r="A4" s="2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79" t="str">
        <f>データ!H6</f>
        <v>岩手県　山田町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80"/>
      <c r="AE6" s="80"/>
      <c r="AF6" s="80"/>
      <c r="AG6" s="80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61" t="s">
        <v>1</v>
      </c>
      <c r="C7" s="62"/>
      <c r="D7" s="62"/>
      <c r="E7" s="62"/>
      <c r="F7" s="62"/>
      <c r="G7" s="62"/>
      <c r="H7" s="62"/>
      <c r="I7" s="61" t="s">
        <v>2</v>
      </c>
      <c r="J7" s="62"/>
      <c r="K7" s="62"/>
      <c r="L7" s="62"/>
      <c r="M7" s="62"/>
      <c r="N7" s="62"/>
      <c r="O7" s="63"/>
      <c r="P7" s="64" t="s">
        <v>3</v>
      </c>
      <c r="Q7" s="64"/>
      <c r="R7" s="64"/>
      <c r="S7" s="64"/>
      <c r="T7" s="64"/>
      <c r="U7" s="64"/>
      <c r="V7" s="64"/>
      <c r="W7" s="64" t="s">
        <v>4</v>
      </c>
      <c r="X7" s="64"/>
      <c r="Y7" s="64"/>
      <c r="Z7" s="64"/>
      <c r="AA7" s="64"/>
      <c r="AB7" s="64"/>
      <c r="AC7" s="64"/>
      <c r="AD7" s="64" t="s">
        <v>5</v>
      </c>
      <c r="AE7" s="64"/>
      <c r="AF7" s="64"/>
      <c r="AG7" s="64"/>
      <c r="AH7" s="64"/>
      <c r="AI7" s="64"/>
      <c r="AJ7" s="64"/>
      <c r="AK7" s="2"/>
      <c r="AL7" s="64" t="s">
        <v>6</v>
      </c>
      <c r="AM7" s="64"/>
      <c r="AN7" s="64"/>
      <c r="AO7" s="64"/>
      <c r="AP7" s="64"/>
      <c r="AQ7" s="64"/>
      <c r="AR7" s="64"/>
      <c r="AS7" s="64"/>
      <c r="AT7" s="61" t="s">
        <v>7</v>
      </c>
      <c r="AU7" s="62"/>
      <c r="AV7" s="62"/>
      <c r="AW7" s="62"/>
      <c r="AX7" s="62"/>
      <c r="AY7" s="62"/>
      <c r="AZ7" s="62"/>
      <c r="BA7" s="62"/>
      <c r="BB7" s="64" t="s">
        <v>8</v>
      </c>
      <c r="BC7" s="64"/>
      <c r="BD7" s="64"/>
      <c r="BE7" s="64"/>
      <c r="BF7" s="64"/>
      <c r="BG7" s="64"/>
      <c r="BH7" s="64"/>
      <c r="BI7" s="64"/>
      <c r="BJ7" s="3"/>
      <c r="BK7" s="3"/>
      <c r="BL7" s="69" t="s">
        <v>9</v>
      </c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1"/>
    </row>
    <row r="8" spans="1:78" ht="18.75" customHeight="1" x14ac:dyDescent="0.15">
      <c r="A8" s="2"/>
      <c r="B8" s="72" t="str">
        <f>データ!$I$6</f>
        <v>法適用</v>
      </c>
      <c r="C8" s="73"/>
      <c r="D8" s="73"/>
      <c r="E8" s="73"/>
      <c r="F8" s="73"/>
      <c r="G8" s="73"/>
      <c r="H8" s="73"/>
      <c r="I8" s="72" t="str">
        <f>データ!$J$6</f>
        <v>水道事業</v>
      </c>
      <c r="J8" s="73"/>
      <c r="K8" s="73"/>
      <c r="L8" s="73"/>
      <c r="M8" s="73"/>
      <c r="N8" s="73"/>
      <c r="O8" s="74"/>
      <c r="P8" s="75" t="str">
        <f>データ!$K$6</f>
        <v>末端給水事業</v>
      </c>
      <c r="Q8" s="75"/>
      <c r="R8" s="75"/>
      <c r="S8" s="75"/>
      <c r="T8" s="75"/>
      <c r="U8" s="75"/>
      <c r="V8" s="75"/>
      <c r="W8" s="75" t="str">
        <f>データ!$L$6</f>
        <v>A7</v>
      </c>
      <c r="X8" s="75"/>
      <c r="Y8" s="75"/>
      <c r="Z8" s="75"/>
      <c r="AA8" s="75"/>
      <c r="AB8" s="75"/>
      <c r="AC8" s="75"/>
      <c r="AD8" s="75" t="str">
        <f>データ!$M$6</f>
        <v>非設置</v>
      </c>
      <c r="AE8" s="75"/>
      <c r="AF8" s="75"/>
      <c r="AG8" s="75"/>
      <c r="AH8" s="75"/>
      <c r="AI8" s="75"/>
      <c r="AJ8" s="75"/>
      <c r="AK8" s="2"/>
      <c r="AL8" s="58">
        <f>データ!$R$6</f>
        <v>14808</v>
      </c>
      <c r="AM8" s="58"/>
      <c r="AN8" s="58"/>
      <c r="AO8" s="58"/>
      <c r="AP8" s="58"/>
      <c r="AQ8" s="58"/>
      <c r="AR8" s="58"/>
      <c r="AS8" s="58"/>
      <c r="AT8" s="55">
        <f>データ!$S$6</f>
        <v>262.81</v>
      </c>
      <c r="AU8" s="56"/>
      <c r="AV8" s="56"/>
      <c r="AW8" s="56"/>
      <c r="AX8" s="56"/>
      <c r="AY8" s="56"/>
      <c r="AZ8" s="56"/>
      <c r="BA8" s="56"/>
      <c r="BB8" s="45">
        <f>データ!$T$6</f>
        <v>56.34</v>
      </c>
      <c r="BC8" s="45"/>
      <c r="BD8" s="45"/>
      <c r="BE8" s="45"/>
      <c r="BF8" s="45"/>
      <c r="BG8" s="45"/>
      <c r="BH8" s="45"/>
      <c r="BI8" s="45"/>
      <c r="BJ8" s="3"/>
      <c r="BK8" s="3"/>
      <c r="BL8" s="76" t="s">
        <v>10</v>
      </c>
      <c r="BM8" s="77"/>
      <c r="BN8" s="59" t="s">
        <v>11</v>
      </c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60"/>
    </row>
    <row r="9" spans="1:78" ht="18.75" customHeight="1" x14ac:dyDescent="0.15">
      <c r="A9" s="2"/>
      <c r="B9" s="61" t="s">
        <v>12</v>
      </c>
      <c r="C9" s="62"/>
      <c r="D9" s="62"/>
      <c r="E9" s="62"/>
      <c r="F9" s="62"/>
      <c r="G9" s="62"/>
      <c r="H9" s="62"/>
      <c r="I9" s="61" t="s">
        <v>13</v>
      </c>
      <c r="J9" s="62"/>
      <c r="K9" s="62"/>
      <c r="L9" s="62"/>
      <c r="M9" s="62"/>
      <c r="N9" s="62"/>
      <c r="O9" s="63"/>
      <c r="P9" s="64" t="s">
        <v>14</v>
      </c>
      <c r="Q9" s="64"/>
      <c r="R9" s="64"/>
      <c r="S9" s="64"/>
      <c r="T9" s="64"/>
      <c r="U9" s="64"/>
      <c r="V9" s="64"/>
      <c r="W9" s="64" t="s">
        <v>15</v>
      </c>
      <c r="X9" s="64"/>
      <c r="Y9" s="64"/>
      <c r="Z9" s="64"/>
      <c r="AA9" s="64"/>
      <c r="AB9" s="64"/>
      <c r="AC9" s="64"/>
      <c r="AD9" s="2"/>
      <c r="AE9" s="2"/>
      <c r="AF9" s="2"/>
      <c r="AG9" s="2"/>
      <c r="AH9" s="2"/>
      <c r="AI9" s="2"/>
      <c r="AJ9" s="2"/>
      <c r="AK9" s="2"/>
      <c r="AL9" s="64" t="s">
        <v>16</v>
      </c>
      <c r="AM9" s="64"/>
      <c r="AN9" s="64"/>
      <c r="AO9" s="64"/>
      <c r="AP9" s="64"/>
      <c r="AQ9" s="64"/>
      <c r="AR9" s="64"/>
      <c r="AS9" s="64"/>
      <c r="AT9" s="61" t="s">
        <v>17</v>
      </c>
      <c r="AU9" s="62"/>
      <c r="AV9" s="62"/>
      <c r="AW9" s="62"/>
      <c r="AX9" s="62"/>
      <c r="AY9" s="62"/>
      <c r="AZ9" s="62"/>
      <c r="BA9" s="62"/>
      <c r="BB9" s="64" t="s">
        <v>18</v>
      </c>
      <c r="BC9" s="64"/>
      <c r="BD9" s="64"/>
      <c r="BE9" s="64"/>
      <c r="BF9" s="64"/>
      <c r="BG9" s="64"/>
      <c r="BH9" s="64"/>
      <c r="BI9" s="64"/>
      <c r="BJ9" s="3"/>
      <c r="BK9" s="3"/>
      <c r="BL9" s="65" t="s">
        <v>19</v>
      </c>
      <c r="BM9" s="66"/>
      <c r="BN9" s="67" t="s">
        <v>20</v>
      </c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8"/>
    </row>
    <row r="10" spans="1:78" ht="18.75" customHeight="1" x14ac:dyDescent="0.15">
      <c r="A10" s="2"/>
      <c r="B10" s="55" t="str">
        <f>データ!$N$6</f>
        <v>-</v>
      </c>
      <c r="C10" s="56"/>
      <c r="D10" s="56"/>
      <c r="E10" s="56"/>
      <c r="F10" s="56"/>
      <c r="G10" s="56"/>
      <c r="H10" s="56"/>
      <c r="I10" s="55">
        <f>データ!$O$6</f>
        <v>80.13</v>
      </c>
      <c r="J10" s="56"/>
      <c r="K10" s="56"/>
      <c r="L10" s="56"/>
      <c r="M10" s="56"/>
      <c r="N10" s="56"/>
      <c r="O10" s="57"/>
      <c r="P10" s="45">
        <f>データ!$P$6</f>
        <v>95.05</v>
      </c>
      <c r="Q10" s="45"/>
      <c r="R10" s="45"/>
      <c r="S10" s="45"/>
      <c r="T10" s="45"/>
      <c r="U10" s="45"/>
      <c r="V10" s="45"/>
      <c r="W10" s="58">
        <f>データ!$Q$6</f>
        <v>3388</v>
      </c>
      <c r="X10" s="58"/>
      <c r="Y10" s="58"/>
      <c r="Z10" s="58"/>
      <c r="AA10" s="58"/>
      <c r="AB10" s="58"/>
      <c r="AC10" s="58"/>
      <c r="AD10" s="2"/>
      <c r="AE10" s="2"/>
      <c r="AF10" s="2"/>
      <c r="AG10" s="2"/>
      <c r="AH10" s="2"/>
      <c r="AI10" s="2"/>
      <c r="AJ10" s="2"/>
      <c r="AK10" s="2"/>
      <c r="AL10" s="58">
        <f>データ!$U$6</f>
        <v>13966</v>
      </c>
      <c r="AM10" s="58"/>
      <c r="AN10" s="58"/>
      <c r="AO10" s="58"/>
      <c r="AP10" s="58"/>
      <c r="AQ10" s="58"/>
      <c r="AR10" s="58"/>
      <c r="AS10" s="58"/>
      <c r="AT10" s="55">
        <f>データ!$V$6</f>
        <v>27.41</v>
      </c>
      <c r="AU10" s="56"/>
      <c r="AV10" s="56"/>
      <c r="AW10" s="56"/>
      <c r="AX10" s="56"/>
      <c r="AY10" s="56"/>
      <c r="AZ10" s="56"/>
      <c r="BA10" s="56"/>
      <c r="BB10" s="45">
        <f>データ!$W$6</f>
        <v>509.52</v>
      </c>
      <c r="BC10" s="45"/>
      <c r="BD10" s="45"/>
      <c r="BE10" s="45"/>
      <c r="BF10" s="45"/>
      <c r="BG10" s="45"/>
      <c r="BH10" s="45"/>
      <c r="BI10" s="45"/>
      <c r="BJ10" s="2"/>
      <c r="BK10" s="2"/>
      <c r="BL10" s="46" t="s">
        <v>21</v>
      </c>
      <c r="BM10" s="47"/>
      <c r="BN10" s="48" t="s">
        <v>22</v>
      </c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9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0" t="s">
        <v>23</v>
      </c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</row>
    <row r="14" spans="1:78" ht="13.5" customHeight="1" x14ac:dyDescent="0.15">
      <c r="A14" s="2"/>
      <c r="B14" s="52" t="s">
        <v>24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4"/>
      <c r="BK14" s="2"/>
      <c r="BL14" s="33" t="s">
        <v>25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5"/>
    </row>
    <row r="15" spans="1:78" ht="13.5" customHeight="1" x14ac:dyDescent="0.15">
      <c r="A15" s="2"/>
      <c r="B15" s="39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1"/>
      <c r="BK15" s="2"/>
      <c r="BL15" s="36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8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31" t="s">
        <v>112</v>
      </c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32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31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32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31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32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31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32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31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32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31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32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31"/>
      <c r="BM22" s="89"/>
      <c r="BN22" s="89"/>
      <c r="BO22" s="89"/>
      <c r="BP22" s="89"/>
      <c r="BQ22" s="89"/>
      <c r="BR22" s="89"/>
      <c r="BS22" s="89"/>
      <c r="BT22" s="89"/>
      <c r="BU22" s="89"/>
      <c r="BV22" s="89"/>
      <c r="BW22" s="89"/>
      <c r="BX22" s="89"/>
      <c r="BY22" s="89"/>
      <c r="BZ22" s="32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31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32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31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32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31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32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31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32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31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  <c r="BY27" s="89"/>
      <c r="BZ27" s="32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31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32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31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32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31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32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31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32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31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32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31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32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31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32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31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32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31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9"/>
      <c r="BZ36" s="32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31"/>
      <c r="BM37" s="89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89"/>
      <c r="BY37" s="89"/>
      <c r="BZ37" s="32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31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  <c r="BZ38" s="32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31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32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31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32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31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32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31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32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31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32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1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32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3" t="s">
        <v>26</v>
      </c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5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36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8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31" t="s">
        <v>113</v>
      </c>
      <c r="BM47" s="89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32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31"/>
      <c r="BM48" s="89"/>
      <c r="BN48" s="89"/>
      <c r="BO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32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31"/>
      <c r="BM49" s="89"/>
      <c r="BN49" s="89"/>
      <c r="BO49" s="89"/>
      <c r="BP49" s="89"/>
      <c r="BQ49" s="89"/>
      <c r="BR49" s="89"/>
      <c r="BS49" s="89"/>
      <c r="BT49" s="89"/>
      <c r="BU49" s="89"/>
      <c r="BV49" s="89"/>
      <c r="BW49" s="89"/>
      <c r="BX49" s="89"/>
      <c r="BY49" s="89"/>
      <c r="BZ49" s="32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31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32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31"/>
      <c r="BM51" s="89"/>
      <c r="BN51" s="89"/>
      <c r="BO51" s="89"/>
      <c r="BP51" s="89"/>
      <c r="BQ51" s="89"/>
      <c r="BR51" s="89"/>
      <c r="BS51" s="89"/>
      <c r="BT51" s="89"/>
      <c r="BU51" s="89"/>
      <c r="BV51" s="89"/>
      <c r="BW51" s="89"/>
      <c r="BX51" s="89"/>
      <c r="BY51" s="89"/>
      <c r="BZ51" s="32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31"/>
      <c r="BM52" s="89"/>
      <c r="BN52" s="89"/>
      <c r="BO52" s="89"/>
      <c r="BP52" s="89"/>
      <c r="BQ52" s="89"/>
      <c r="BR52" s="89"/>
      <c r="BS52" s="89"/>
      <c r="BT52" s="89"/>
      <c r="BU52" s="89"/>
      <c r="BV52" s="89"/>
      <c r="BW52" s="89"/>
      <c r="BX52" s="89"/>
      <c r="BY52" s="89"/>
      <c r="BZ52" s="32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31"/>
      <c r="BM53" s="89"/>
      <c r="BN53" s="89"/>
      <c r="BO53" s="89"/>
      <c r="BP53" s="89"/>
      <c r="BQ53" s="89"/>
      <c r="BR53" s="89"/>
      <c r="BS53" s="89"/>
      <c r="BT53" s="89"/>
      <c r="BU53" s="89"/>
      <c r="BV53" s="89"/>
      <c r="BW53" s="89"/>
      <c r="BX53" s="89"/>
      <c r="BY53" s="89"/>
      <c r="BZ53" s="32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31"/>
      <c r="BM54" s="89"/>
      <c r="BN54" s="89"/>
      <c r="BO54" s="89"/>
      <c r="BP54" s="89"/>
      <c r="BQ54" s="89"/>
      <c r="BR54" s="89"/>
      <c r="BS54" s="89"/>
      <c r="BT54" s="89"/>
      <c r="BU54" s="89"/>
      <c r="BV54" s="89"/>
      <c r="BW54" s="89"/>
      <c r="BX54" s="89"/>
      <c r="BY54" s="89"/>
      <c r="BZ54" s="32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31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32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31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32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31"/>
      <c r="BM57" s="89"/>
      <c r="BN57" s="89"/>
      <c r="BO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32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31"/>
      <c r="BM58" s="89"/>
      <c r="BN58" s="89"/>
      <c r="BO58" s="89"/>
      <c r="BP58" s="89"/>
      <c r="BQ58" s="89"/>
      <c r="BR58" s="89"/>
      <c r="BS58" s="89"/>
      <c r="BT58" s="89"/>
      <c r="BU58" s="89"/>
      <c r="BV58" s="89"/>
      <c r="BW58" s="89"/>
      <c r="BX58" s="89"/>
      <c r="BY58" s="89"/>
      <c r="BZ58" s="32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31"/>
      <c r="BM59" s="89"/>
      <c r="BN59" s="89"/>
      <c r="BO59" s="89"/>
      <c r="BP59" s="89"/>
      <c r="BQ59" s="89"/>
      <c r="BR59" s="89"/>
      <c r="BS59" s="89"/>
      <c r="BT59" s="89"/>
      <c r="BU59" s="89"/>
      <c r="BV59" s="89"/>
      <c r="BW59" s="89"/>
      <c r="BX59" s="89"/>
      <c r="BY59" s="89"/>
      <c r="BZ59" s="32"/>
    </row>
    <row r="60" spans="1:78" ht="13.5" customHeight="1" x14ac:dyDescent="0.15">
      <c r="A60" s="2"/>
      <c r="B60" s="39" t="s">
        <v>27</v>
      </c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1"/>
      <c r="BK60" s="2"/>
      <c r="BL60" s="31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32"/>
    </row>
    <row r="61" spans="1:78" ht="13.5" customHeight="1" x14ac:dyDescent="0.15">
      <c r="A61" s="2"/>
      <c r="B61" s="39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1"/>
      <c r="BK61" s="2"/>
      <c r="BL61" s="31"/>
      <c r="BM61" s="89"/>
      <c r="BN61" s="89"/>
      <c r="BO61" s="89"/>
      <c r="BP61" s="89"/>
      <c r="BQ61" s="89"/>
      <c r="BR61" s="89"/>
      <c r="BS61" s="89"/>
      <c r="BT61" s="89"/>
      <c r="BU61" s="89"/>
      <c r="BV61" s="89"/>
      <c r="BW61" s="89"/>
      <c r="BX61" s="89"/>
      <c r="BY61" s="89"/>
      <c r="BZ61" s="32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31"/>
      <c r="BM62" s="89"/>
      <c r="BN62" s="89"/>
      <c r="BO62" s="89"/>
      <c r="BP62" s="89"/>
      <c r="BQ62" s="89"/>
      <c r="BR62" s="89"/>
      <c r="BS62" s="89"/>
      <c r="BT62" s="89"/>
      <c r="BU62" s="89"/>
      <c r="BV62" s="89"/>
      <c r="BW62" s="89"/>
      <c r="BX62" s="89"/>
      <c r="BY62" s="89"/>
      <c r="BZ62" s="32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1"/>
      <c r="BM63" s="89"/>
      <c r="BN63" s="89"/>
      <c r="BO63" s="89"/>
      <c r="BP63" s="89"/>
      <c r="BQ63" s="89"/>
      <c r="BR63" s="89"/>
      <c r="BS63" s="89"/>
      <c r="BT63" s="89"/>
      <c r="BU63" s="89"/>
      <c r="BV63" s="89"/>
      <c r="BW63" s="89"/>
      <c r="BX63" s="89"/>
      <c r="BY63" s="89"/>
      <c r="BZ63" s="32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3" t="s">
        <v>28</v>
      </c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5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36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8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31" t="s">
        <v>114</v>
      </c>
      <c r="BM66" s="89"/>
      <c r="BN66" s="89"/>
      <c r="BO66" s="89"/>
      <c r="BP66" s="89"/>
      <c r="BQ66" s="89"/>
      <c r="BR66" s="89"/>
      <c r="BS66" s="89"/>
      <c r="BT66" s="89"/>
      <c r="BU66" s="89"/>
      <c r="BV66" s="89"/>
      <c r="BW66" s="89"/>
      <c r="BX66" s="89"/>
      <c r="BY66" s="89"/>
      <c r="BZ66" s="32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31"/>
      <c r="BM67" s="89"/>
      <c r="BN67" s="89"/>
      <c r="BO67" s="89"/>
      <c r="BP67" s="89"/>
      <c r="BQ67" s="89"/>
      <c r="BR67" s="89"/>
      <c r="BS67" s="89"/>
      <c r="BT67" s="89"/>
      <c r="BU67" s="89"/>
      <c r="BV67" s="89"/>
      <c r="BW67" s="89"/>
      <c r="BX67" s="89"/>
      <c r="BY67" s="89"/>
      <c r="BZ67" s="32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31"/>
      <c r="BM68" s="89"/>
      <c r="BN68" s="89"/>
      <c r="BO68" s="89"/>
      <c r="BP68" s="89"/>
      <c r="BQ68" s="89"/>
      <c r="BR68" s="89"/>
      <c r="BS68" s="89"/>
      <c r="BT68" s="89"/>
      <c r="BU68" s="89"/>
      <c r="BV68" s="89"/>
      <c r="BW68" s="89"/>
      <c r="BX68" s="89"/>
      <c r="BY68" s="89"/>
      <c r="BZ68" s="32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31"/>
      <c r="BM69" s="89"/>
      <c r="BN69" s="89"/>
      <c r="BO69" s="89"/>
      <c r="BP69" s="89"/>
      <c r="BQ69" s="89"/>
      <c r="BR69" s="89"/>
      <c r="BS69" s="89"/>
      <c r="BT69" s="89"/>
      <c r="BU69" s="89"/>
      <c r="BV69" s="89"/>
      <c r="BW69" s="89"/>
      <c r="BX69" s="89"/>
      <c r="BY69" s="89"/>
      <c r="BZ69" s="32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31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32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31"/>
      <c r="BM71" s="89"/>
      <c r="BN71" s="89"/>
      <c r="BO71" s="89"/>
      <c r="BP71" s="89"/>
      <c r="BQ71" s="89"/>
      <c r="BR71" s="89"/>
      <c r="BS71" s="89"/>
      <c r="BT71" s="89"/>
      <c r="BU71" s="89"/>
      <c r="BV71" s="89"/>
      <c r="BW71" s="89"/>
      <c r="BX71" s="89"/>
      <c r="BY71" s="89"/>
      <c r="BZ71" s="32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31"/>
      <c r="BM72" s="89"/>
      <c r="BN72" s="89"/>
      <c r="BO72" s="89"/>
      <c r="BP72" s="89"/>
      <c r="BQ72" s="89"/>
      <c r="BR72" s="89"/>
      <c r="BS72" s="89"/>
      <c r="BT72" s="89"/>
      <c r="BU72" s="89"/>
      <c r="BV72" s="89"/>
      <c r="BW72" s="89"/>
      <c r="BX72" s="89"/>
      <c r="BY72" s="89"/>
      <c r="BZ72" s="32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31"/>
      <c r="BM73" s="89"/>
      <c r="BN73" s="89"/>
      <c r="BO73" s="89"/>
      <c r="BP73" s="89"/>
      <c r="BQ73" s="89"/>
      <c r="BR73" s="89"/>
      <c r="BS73" s="89"/>
      <c r="BT73" s="89"/>
      <c r="BU73" s="89"/>
      <c r="BV73" s="89"/>
      <c r="BW73" s="89"/>
      <c r="BX73" s="89"/>
      <c r="BY73" s="89"/>
      <c r="BZ73" s="32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31"/>
      <c r="BM74" s="89"/>
      <c r="BN74" s="89"/>
      <c r="BO74" s="89"/>
      <c r="BP74" s="89"/>
      <c r="BQ74" s="89"/>
      <c r="BR74" s="89"/>
      <c r="BS74" s="89"/>
      <c r="BT74" s="89"/>
      <c r="BU74" s="89"/>
      <c r="BV74" s="89"/>
      <c r="BW74" s="89"/>
      <c r="BX74" s="89"/>
      <c r="BY74" s="89"/>
      <c r="BZ74" s="32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31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32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31"/>
      <c r="BM76" s="89"/>
      <c r="BN76" s="89"/>
      <c r="BO76" s="89"/>
      <c r="BP76" s="89"/>
      <c r="BQ76" s="89"/>
      <c r="BR76" s="89"/>
      <c r="BS76" s="89"/>
      <c r="BT76" s="89"/>
      <c r="BU76" s="89"/>
      <c r="BV76" s="89"/>
      <c r="BW76" s="89"/>
      <c r="BX76" s="89"/>
      <c r="BY76" s="89"/>
      <c r="BZ76" s="32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31"/>
      <c r="BM77" s="89"/>
      <c r="BN77" s="89"/>
      <c r="BO77" s="89"/>
      <c r="BP77" s="89"/>
      <c r="BQ77" s="89"/>
      <c r="BR77" s="89"/>
      <c r="BS77" s="89"/>
      <c r="BT77" s="89"/>
      <c r="BU77" s="89"/>
      <c r="BV77" s="89"/>
      <c r="BW77" s="89"/>
      <c r="BX77" s="89"/>
      <c r="BY77" s="89"/>
      <c r="BZ77" s="32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31"/>
      <c r="BM78" s="89"/>
      <c r="BN78" s="89"/>
      <c r="BO78" s="89"/>
      <c r="BP78" s="89"/>
      <c r="BQ78" s="89"/>
      <c r="BR78" s="89"/>
      <c r="BS78" s="89"/>
      <c r="BT78" s="89"/>
      <c r="BU78" s="89"/>
      <c r="BV78" s="89"/>
      <c r="BW78" s="89"/>
      <c r="BX78" s="89"/>
      <c r="BY78" s="89"/>
      <c r="BZ78" s="32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31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32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31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32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31"/>
      <c r="BM81" s="89"/>
      <c r="BN81" s="89"/>
      <c r="BO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32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42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4"/>
    </row>
    <row r="83" spans="1:78" x14ac:dyDescent="0.15">
      <c r="C83" s="12"/>
    </row>
    <row r="84" spans="1:78" hidden="1" x14ac:dyDescent="0.15">
      <c r="B84" s="13" t="s">
        <v>29</v>
      </c>
      <c r="C84" s="13"/>
      <c r="D84" s="13"/>
      <c r="E84" s="13" t="s">
        <v>30</v>
      </c>
      <c r="F84" s="13" t="s">
        <v>31</v>
      </c>
      <c r="G84" s="13" t="s">
        <v>32</v>
      </c>
      <c r="H84" s="13" t="s">
        <v>33</v>
      </c>
      <c r="I84" s="13" t="s">
        <v>34</v>
      </c>
      <c r="J84" s="13" t="s">
        <v>35</v>
      </c>
      <c r="K84" s="13" t="s">
        <v>36</v>
      </c>
      <c r="L84" s="13" t="s">
        <v>37</v>
      </c>
      <c r="M84" s="13" t="s">
        <v>38</v>
      </c>
      <c r="N84" s="13" t="s">
        <v>39</v>
      </c>
      <c r="O84" s="13" t="s">
        <v>40</v>
      </c>
    </row>
    <row r="85" spans="1:78" hidden="1" x14ac:dyDescent="0.15">
      <c r="B85" s="13"/>
      <c r="C85" s="13"/>
      <c r="D85" s="13"/>
      <c r="E85" s="13" t="str">
        <f>データ!AH6</f>
        <v>【111.39】</v>
      </c>
      <c r="F85" s="13" t="str">
        <f>データ!AS6</f>
        <v>【1.30】</v>
      </c>
      <c r="G85" s="13" t="str">
        <f>データ!BD6</f>
        <v>【261.51】</v>
      </c>
      <c r="H85" s="13" t="str">
        <f>データ!BO6</f>
        <v>【265.16】</v>
      </c>
      <c r="I85" s="13" t="str">
        <f>データ!BZ6</f>
        <v>【102.35】</v>
      </c>
      <c r="J85" s="13" t="str">
        <f>データ!CK6</f>
        <v>【167.74】</v>
      </c>
      <c r="K85" s="13" t="str">
        <f>データ!CV6</f>
        <v>【60.29】</v>
      </c>
      <c r="L85" s="13" t="str">
        <f>データ!DG6</f>
        <v>【90.12】</v>
      </c>
      <c r="M85" s="13" t="str">
        <f>データ!DR6</f>
        <v>【50.88】</v>
      </c>
      <c r="N85" s="13" t="str">
        <f>データ!EC6</f>
        <v>【22.30】</v>
      </c>
      <c r="O85" s="13" t="str">
        <f>データ!EN6</f>
        <v>【0.66】</v>
      </c>
    </row>
  </sheetData>
  <sheetProtection algorithmName="SHA-512" hashValue="ntQ7Jc9NLff9ipIgU92XFymxwu4uqdihNrIb6Vg0d9x+7AVsLQmarXX384L2VJPOK8zVVYjBWErl0m8Q74tefg==" saltValue="VQBGElpwZIPant3+3MNOdw==" spinCount="100000" sheet="1" objects="1" scenarios="1" formatCells="0" formatColumns="0" formatRows="0"/>
  <mergeCells count="48"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L9:AS9"/>
    <mergeCell ref="AT9:BA9"/>
    <mergeCell ref="BB9:BI9"/>
    <mergeCell ref="BL9:BM9"/>
    <mergeCell ref="BN9:BY9"/>
    <mergeCell ref="BL66:BZ82"/>
    <mergeCell ref="BB10:BI10"/>
    <mergeCell ref="BL10:BM10"/>
    <mergeCell ref="BN10:BY10"/>
    <mergeCell ref="BL11:BZ13"/>
    <mergeCell ref="B14:BJ15"/>
    <mergeCell ref="BL14:BZ15"/>
    <mergeCell ref="B10:H10"/>
    <mergeCell ref="I10:O10"/>
    <mergeCell ref="P10:V10"/>
    <mergeCell ref="W10:AC10"/>
    <mergeCell ref="AL10:AS10"/>
    <mergeCell ref="AT10:BA10"/>
    <mergeCell ref="BL16:BZ44"/>
    <mergeCell ref="BL45:BZ46"/>
    <mergeCell ref="BL47:BZ63"/>
    <mergeCell ref="B60:BJ61"/>
    <mergeCell ref="BL64:BZ65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N13"/>
  <sheetViews>
    <sheetView showGridLines="0" workbookViewId="0"/>
  </sheetViews>
  <sheetFormatPr defaultRowHeight="13.5" x14ac:dyDescent="0.15"/>
  <cols>
    <col min="2" max="144" width="11.875" customWidth="1"/>
  </cols>
  <sheetData>
    <row r="1" spans="1:144" x14ac:dyDescent="0.15">
      <c r="A1" t="s">
        <v>41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>
        <v>1</v>
      </c>
      <c r="Y1" s="14">
        <v>1</v>
      </c>
      <c r="Z1" s="14">
        <v>1</v>
      </c>
      <c r="AA1" s="14">
        <v>1</v>
      </c>
      <c r="AB1" s="14">
        <v>1</v>
      </c>
      <c r="AC1" s="14">
        <v>1</v>
      </c>
      <c r="AD1" s="14">
        <v>1</v>
      </c>
      <c r="AE1" s="14">
        <v>1</v>
      </c>
      <c r="AF1" s="14">
        <v>1</v>
      </c>
      <c r="AG1" s="14">
        <v>1</v>
      </c>
      <c r="AH1" s="14"/>
      <c r="AI1" s="14">
        <v>1</v>
      </c>
      <c r="AJ1" s="14">
        <v>1</v>
      </c>
      <c r="AK1" s="14">
        <v>1</v>
      </c>
      <c r="AL1" s="14">
        <v>1</v>
      </c>
      <c r="AM1" s="14">
        <v>1</v>
      </c>
      <c r="AN1" s="14">
        <v>1</v>
      </c>
      <c r="AO1" s="14">
        <v>1</v>
      </c>
      <c r="AP1" s="14">
        <v>1</v>
      </c>
      <c r="AQ1" s="14">
        <v>1</v>
      </c>
      <c r="AR1" s="14">
        <v>1</v>
      </c>
      <c r="AS1" s="14"/>
      <c r="AT1" s="14">
        <v>1</v>
      </c>
      <c r="AU1" s="14">
        <v>1</v>
      </c>
      <c r="AV1" s="14">
        <v>1</v>
      </c>
      <c r="AW1" s="14">
        <v>1</v>
      </c>
      <c r="AX1" s="14">
        <v>1</v>
      </c>
      <c r="AY1" s="14">
        <v>1</v>
      </c>
      <c r="AZ1" s="14">
        <v>1</v>
      </c>
      <c r="BA1" s="14">
        <v>1</v>
      </c>
      <c r="BB1" s="14">
        <v>1</v>
      </c>
      <c r="BC1" s="14">
        <v>1</v>
      </c>
      <c r="BD1" s="14"/>
      <c r="BE1" s="14">
        <v>1</v>
      </c>
      <c r="BF1" s="14">
        <v>1</v>
      </c>
      <c r="BG1" s="14">
        <v>1</v>
      </c>
      <c r="BH1" s="14">
        <v>1</v>
      </c>
      <c r="BI1" s="14">
        <v>1</v>
      </c>
      <c r="BJ1" s="14">
        <v>1</v>
      </c>
      <c r="BK1" s="14">
        <v>1</v>
      </c>
      <c r="BL1" s="14">
        <v>1</v>
      </c>
      <c r="BM1" s="14">
        <v>1</v>
      </c>
      <c r="BN1" s="14">
        <v>1</v>
      </c>
      <c r="BO1" s="14"/>
      <c r="BP1" s="14">
        <v>1</v>
      </c>
      <c r="BQ1" s="14">
        <v>1</v>
      </c>
      <c r="BR1" s="14">
        <v>1</v>
      </c>
      <c r="BS1" s="14">
        <v>1</v>
      </c>
      <c r="BT1" s="14">
        <v>1</v>
      </c>
      <c r="BU1" s="14">
        <v>1</v>
      </c>
      <c r="BV1" s="14">
        <v>1</v>
      </c>
      <c r="BW1" s="14">
        <v>1</v>
      </c>
      <c r="BX1" s="14">
        <v>1</v>
      </c>
      <c r="BY1" s="14">
        <v>1</v>
      </c>
      <c r="BZ1" s="14"/>
      <c r="CA1" s="14">
        <v>1</v>
      </c>
      <c r="CB1" s="14">
        <v>1</v>
      </c>
      <c r="CC1" s="14">
        <v>1</v>
      </c>
      <c r="CD1" s="14">
        <v>1</v>
      </c>
      <c r="CE1" s="14">
        <v>1</v>
      </c>
      <c r="CF1" s="14">
        <v>1</v>
      </c>
      <c r="CG1" s="14">
        <v>1</v>
      </c>
      <c r="CH1" s="14">
        <v>1</v>
      </c>
      <c r="CI1" s="14">
        <v>1</v>
      </c>
      <c r="CJ1" s="14">
        <v>1</v>
      </c>
      <c r="CK1" s="14"/>
      <c r="CL1" s="14">
        <v>1</v>
      </c>
      <c r="CM1" s="14">
        <v>1</v>
      </c>
      <c r="CN1" s="14">
        <v>1</v>
      </c>
      <c r="CO1" s="14">
        <v>1</v>
      </c>
      <c r="CP1" s="14">
        <v>1</v>
      </c>
      <c r="CQ1" s="14">
        <v>1</v>
      </c>
      <c r="CR1" s="14">
        <v>1</v>
      </c>
      <c r="CS1" s="14">
        <v>1</v>
      </c>
      <c r="CT1" s="14">
        <v>1</v>
      </c>
      <c r="CU1" s="14">
        <v>1</v>
      </c>
      <c r="CV1" s="14"/>
      <c r="CW1" s="14">
        <v>1</v>
      </c>
      <c r="CX1" s="14">
        <v>1</v>
      </c>
      <c r="CY1" s="14">
        <v>1</v>
      </c>
      <c r="CZ1" s="14">
        <v>1</v>
      </c>
      <c r="DA1" s="14">
        <v>1</v>
      </c>
      <c r="DB1" s="14">
        <v>1</v>
      </c>
      <c r="DC1" s="14">
        <v>1</v>
      </c>
      <c r="DD1" s="14">
        <v>1</v>
      </c>
      <c r="DE1" s="14">
        <v>1</v>
      </c>
      <c r="DF1" s="14">
        <v>1</v>
      </c>
      <c r="DG1" s="14"/>
      <c r="DH1" s="14">
        <v>1</v>
      </c>
      <c r="DI1" s="14">
        <v>1</v>
      </c>
      <c r="DJ1" s="14">
        <v>1</v>
      </c>
      <c r="DK1" s="14">
        <v>1</v>
      </c>
      <c r="DL1" s="14">
        <v>1</v>
      </c>
      <c r="DM1" s="14">
        <v>1</v>
      </c>
      <c r="DN1" s="14">
        <v>1</v>
      </c>
      <c r="DO1" s="14">
        <v>1</v>
      </c>
      <c r="DP1" s="14">
        <v>1</v>
      </c>
      <c r="DQ1" s="14">
        <v>1</v>
      </c>
      <c r="DR1" s="14"/>
      <c r="DS1" s="14">
        <v>1</v>
      </c>
      <c r="DT1" s="14">
        <v>1</v>
      </c>
      <c r="DU1" s="14">
        <v>1</v>
      </c>
      <c r="DV1" s="14">
        <v>1</v>
      </c>
      <c r="DW1" s="14">
        <v>1</v>
      </c>
      <c r="DX1" s="14">
        <v>1</v>
      </c>
      <c r="DY1" s="14">
        <v>1</v>
      </c>
      <c r="DZ1" s="14">
        <v>1</v>
      </c>
      <c r="EA1" s="14">
        <v>1</v>
      </c>
      <c r="EB1" s="14">
        <v>1</v>
      </c>
      <c r="EC1" s="14"/>
      <c r="ED1" s="14">
        <v>1</v>
      </c>
      <c r="EE1" s="14">
        <v>1</v>
      </c>
      <c r="EF1" s="14">
        <v>1</v>
      </c>
      <c r="EG1" s="14">
        <v>1</v>
      </c>
      <c r="EH1" s="14">
        <v>1</v>
      </c>
      <c r="EI1" s="14">
        <v>1</v>
      </c>
      <c r="EJ1" s="14">
        <v>1</v>
      </c>
      <c r="EK1" s="14">
        <v>1</v>
      </c>
      <c r="EL1" s="14">
        <v>1</v>
      </c>
      <c r="EM1" s="14">
        <v>1</v>
      </c>
      <c r="EN1" s="14"/>
    </row>
    <row r="2" spans="1:144" x14ac:dyDescent="0.15">
      <c r="A2" s="15" t="s">
        <v>42</v>
      </c>
      <c r="B2" s="15">
        <f>COLUMN()-1</f>
        <v>1</v>
      </c>
      <c r="C2" s="15">
        <f t="shared" ref="C2:BR2" si="0">COLUMN()-1</f>
        <v>2</v>
      </c>
      <c r="D2" s="15">
        <f t="shared" si="0"/>
        <v>3</v>
      </c>
      <c r="E2" s="15">
        <f t="shared" si="0"/>
        <v>4</v>
      </c>
      <c r="F2" s="15">
        <f t="shared" si="0"/>
        <v>5</v>
      </c>
      <c r="G2" s="15">
        <f t="shared" si="0"/>
        <v>6</v>
      </c>
      <c r="H2" s="15">
        <f t="shared" si="0"/>
        <v>7</v>
      </c>
      <c r="I2" s="15">
        <f t="shared" si="0"/>
        <v>8</v>
      </c>
      <c r="J2" s="15">
        <f t="shared" si="0"/>
        <v>9</v>
      </c>
      <c r="K2" s="15">
        <f t="shared" si="0"/>
        <v>10</v>
      </c>
      <c r="L2" s="15">
        <f t="shared" si="0"/>
        <v>11</v>
      </c>
      <c r="M2" s="15">
        <f t="shared" si="0"/>
        <v>12</v>
      </c>
      <c r="N2" s="15">
        <f t="shared" si="0"/>
        <v>13</v>
      </c>
      <c r="O2" s="15">
        <f t="shared" si="0"/>
        <v>14</v>
      </c>
      <c r="P2" s="15">
        <f t="shared" si="0"/>
        <v>15</v>
      </c>
      <c r="Q2" s="15">
        <f t="shared" si="0"/>
        <v>16</v>
      </c>
      <c r="R2" s="15">
        <f t="shared" si="0"/>
        <v>17</v>
      </c>
      <c r="S2" s="15">
        <f t="shared" si="0"/>
        <v>18</v>
      </c>
      <c r="T2" s="15">
        <f t="shared" si="0"/>
        <v>19</v>
      </c>
      <c r="U2" s="15">
        <f t="shared" si="0"/>
        <v>20</v>
      </c>
      <c r="V2" s="15">
        <f t="shared" si="0"/>
        <v>21</v>
      </c>
      <c r="W2" s="15">
        <f t="shared" si="0"/>
        <v>22</v>
      </c>
      <c r="X2" s="15">
        <f t="shared" si="0"/>
        <v>23</v>
      </c>
      <c r="Y2" s="15">
        <f t="shared" si="0"/>
        <v>24</v>
      </c>
      <c r="Z2" s="15">
        <f t="shared" si="0"/>
        <v>25</v>
      </c>
      <c r="AA2" s="15">
        <f t="shared" si="0"/>
        <v>26</v>
      </c>
      <c r="AB2" s="15">
        <f t="shared" si="0"/>
        <v>27</v>
      </c>
      <c r="AC2" s="15">
        <f t="shared" si="0"/>
        <v>28</v>
      </c>
      <c r="AD2" s="15">
        <f t="shared" si="0"/>
        <v>29</v>
      </c>
      <c r="AE2" s="15">
        <f t="shared" si="0"/>
        <v>30</v>
      </c>
      <c r="AF2" s="15">
        <f t="shared" si="0"/>
        <v>31</v>
      </c>
      <c r="AG2" s="15">
        <f t="shared" si="0"/>
        <v>32</v>
      </c>
      <c r="AH2" s="15">
        <f t="shared" si="0"/>
        <v>33</v>
      </c>
      <c r="AI2" s="15">
        <f t="shared" si="0"/>
        <v>34</v>
      </c>
      <c r="AJ2" s="15">
        <f t="shared" si="0"/>
        <v>35</v>
      </c>
      <c r="AK2" s="15">
        <f t="shared" si="0"/>
        <v>36</v>
      </c>
      <c r="AL2" s="15">
        <f t="shared" si="0"/>
        <v>37</v>
      </c>
      <c r="AM2" s="15">
        <f t="shared" si="0"/>
        <v>38</v>
      </c>
      <c r="AN2" s="15">
        <f t="shared" si="0"/>
        <v>39</v>
      </c>
      <c r="AO2" s="15">
        <f t="shared" si="0"/>
        <v>40</v>
      </c>
      <c r="AP2" s="15">
        <f t="shared" si="0"/>
        <v>41</v>
      </c>
      <c r="AQ2" s="15">
        <f t="shared" si="0"/>
        <v>42</v>
      </c>
      <c r="AR2" s="15">
        <f t="shared" si="0"/>
        <v>43</v>
      </c>
      <c r="AS2" s="15">
        <f t="shared" si="0"/>
        <v>44</v>
      </c>
      <c r="AT2" s="15">
        <f t="shared" si="0"/>
        <v>45</v>
      </c>
      <c r="AU2" s="15">
        <f t="shared" si="0"/>
        <v>46</v>
      </c>
      <c r="AV2" s="15">
        <f t="shared" si="0"/>
        <v>47</v>
      </c>
      <c r="AW2" s="15">
        <f t="shared" si="0"/>
        <v>48</v>
      </c>
      <c r="AX2" s="15">
        <f t="shared" si="0"/>
        <v>49</v>
      </c>
      <c r="AY2" s="15">
        <f t="shared" si="0"/>
        <v>50</v>
      </c>
      <c r="AZ2" s="15">
        <f t="shared" si="0"/>
        <v>51</v>
      </c>
      <c r="BA2" s="15">
        <f t="shared" si="0"/>
        <v>52</v>
      </c>
      <c r="BB2" s="15">
        <f t="shared" si="0"/>
        <v>53</v>
      </c>
      <c r="BC2" s="15">
        <f t="shared" si="0"/>
        <v>54</v>
      </c>
      <c r="BD2" s="15">
        <f t="shared" si="0"/>
        <v>55</v>
      </c>
      <c r="BE2" s="15">
        <f t="shared" si="0"/>
        <v>56</v>
      </c>
      <c r="BF2" s="15">
        <f t="shared" si="0"/>
        <v>57</v>
      </c>
      <c r="BG2" s="15">
        <f t="shared" si="0"/>
        <v>58</v>
      </c>
      <c r="BH2" s="15">
        <f t="shared" si="0"/>
        <v>59</v>
      </c>
      <c r="BI2" s="15">
        <f t="shared" si="0"/>
        <v>60</v>
      </c>
      <c r="BJ2" s="15">
        <f t="shared" si="0"/>
        <v>61</v>
      </c>
      <c r="BK2" s="15">
        <f t="shared" si="0"/>
        <v>62</v>
      </c>
      <c r="BL2" s="15">
        <f t="shared" si="0"/>
        <v>63</v>
      </c>
      <c r="BM2" s="15">
        <f t="shared" si="0"/>
        <v>64</v>
      </c>
      <c r="BN2" s="15">
        <f t="shared" si="0"/>
        <v>65</v>
      </c>
      <c r="BO2" s="15">
        <f t="shared" si="0"/>
        <v>66</v>
      </c>
      <c r="BP2" s="15">
        <f t="shared" si="0"/>
        <v>67</v>
      </c>
      <c r="BQ2" s="15">
        <f t="shared" si="0"/>
        <v>68</v>
      </c>
      <c r="BR2" s="15">
        <f t="shared" si="0"/>
        <v>69</v>
      </c>
      <c r="BS2" s="15">
        <f t="shared" ref="BS2:ED2" si="1">COLUMN()-1</f>
        <v>70</v>
      </c>
      <c r="BT2" s="15">
        <f t="shared" si="1"/>
        <v>71</v>
      </c>
      <c r="BU2" s="15">
        <f t="shared" si="1"/>
        <v>72</v>
      </c>
      <c r="BV2" s="15">
        <f t="shared" si="1"/>
        <v>73</v>
      </c>
      <c r="BW2" s="15">
        <f t="shared" si="1"/>
        <v>74</v>
      </c>
      <c r="BX2" s="15">
        <f t="shared" si="1"/>
        <v>75</v>
      </c>
      <c r="BY2" s="15">
        <f t="shared" si="1"/>
        <v>76</v>
      </c>
      <c r="BZ2" s="15">
        <f t="shared" si="1"/>
        <v>77</v>
      </c>
      <c r="CA2" s="15">
        <f t="shared" si="1"/>
        <v>78</v>
      </c>
      <c r="CB2" s="15">
        <f t="shared" si="1"/>
        <v>79</v>
      </c>
      <c r="CC2" s="15">
        <f t="shared" si="1"/>
        <v>80</v>
      </c>
      <c r="CD2" s="15">
        <f t="shared" si="1"/>
        <v>81</v>
      </c>
      <c r="CE2" s="15">
        <f t="shared" si="1"/>
        <v>82</v>
      </c>
      <c r="CF2" s="15">
        <f t="shared" si="1"/>
        <v>83</v>
      </c>
      <c r="CG2" s="15">
        <f t="shared" si="1"/>
        <v>84</v>
      </c>
      <c r="CH2" s="15">
        <f t="shared" si="1"/>
        <v>85</v>
      </c>
      <c r="CI2" s="15">
        <f t="shared" si="1"/>
        <v>86</v>
      </c>
      <c r="CJ2" s="15">
        <f t="shared" si="1"/>
        <v>87</v>
      </c>
      <c r="CK2" s="15">
        <f t="shared" si="1"/>
        <v>88</v>
      </c>
      <c r="CL2" s="15">
        <f t="shared" si="1"/>
        <v>89</v>
      </c>
      <c r="CM2" s="15">
        <f t="shared" si="1"/>
        <v>90</v>
      </c>
      <c r="CN2" s="15">
        <f t="shared" si="1"/>
        <v>91</v>
      </c>
      <c r="CO2" s="15">
        <f t="shared" si="1"/>
        <v>92</v>
      </c>
      <c r="CP2" s="15">
        <f t="shared" si="1"/>
        <v>93</v>
      </c>
      <c r="CQ2" s="15">
        <f t="shared" si="1"/>
        <v>94</v>
      </c>
      <c r="CR2" s="15">
        <f t="shared" si="1"/>
        <v>95</v>
      </c>
      <c r="CS2" s="15">
        <f t="shared" si="1"/>
        <v>96</v>
      </c>
      <c r="CT2" s="15">
        <f t="shared" si="1"/>
        <v>97</v>
      </c>
      <c r="CU2" s="15">
        <f t="shared" si="1"/>
        <v>98</v>
      </c>
      <c r="CV2" s="15">
        <f t="shared" si="1"/>
        <v>99</v>
      </c>
      <c r="CW2" s="15">
        <f t="shared" si="1"/>
        <v>100</v>
      </c>
      <c r="CX2" s="15">
        <f t="shared" si="1"/>
        <v>101</v>
      </c>
      <c r="CY2" s="15">
        <f t="shared" si="1"/>
        <v>102</v>
      </c>
      <c r="CZ2" s="15">
        <f t="shared" si="1"/>
        <v>103</v>
      </c>
      <c r="DA2" s="15">
        <f t="shared" si="1"/>
        <v>104</v>
      </c>
      <c r="DB2" s="15">
        <f t="shared" si="1"/>
        <v>105</v>
      </c>
      <c r="DC2" s="15">
        <f t="shared" si="1"/>
        <v>106</v>
      </c>
      <c r="DD2" s="15">
        <f t="shared" si="1"/>
        <v>107</v>
      </c>
      <c r="DE2" s="15">
        <f t="shared" si="1"/>
        <v>108</v>
      </c>
      <c r="DF2" s="15">
        <f t="shared" si="1"/>
        <v>109</v>
      </c>
      <c r="DG2" s="15">
        <f t="shared" si="1"/>
        <v>110</v>
      </c>
      <c r="DH2" s="15">
        <f t="shared" si="1"/>
        <v>111</v>
      </c>
      <c r="DI2" s="15">
        <f t="shared" si="1"/>
        <v>112</v>
      </c>
      <c r="DJ2" s="15">
        <f t="shared" si="1"/>
        <v>113</v>
      </c>
      <c r="DK2" s="15">
        <f t="shared" si="1"/>
        <v>114</v>
      </c>
      <c r="DL2" s="15">
        <f t="shared" si="1"/>
        <v>115</v>
      </c>
      <c r="DM2" s="15">
        <f t="shared" si="1"/>
        <v>116</v>
      </c>
      <c r="DN2" s="15">
        <f t="shared" si="1"/>
        <v>117</v>
      </c>
      <c r="DO2" s="15">
        <f t="shared" si="1"/>
        <v>118</v>
      </c>
      <c r="DP2" s="15">
        <f t="shared" si="1"/>
        <v>119</v>
      </c>
      <c r="DQ2" s="15">
        <f t="shared" si="1"/>
        <v>120</v>
      </c>
      <c r="DR2" s="15">
        <f t="shared" si="1"/>
        <v>121</v>
      </c>
      <c r="DS2" s="15">
        <f t="shared" si="1"/>
        <v>122</v>
      </c>
      <c r="DT2" s="15">
        <f t="shared" si="1"/>
        <v>123</v>
      </c>
      <c r="DU2" s="15">
        <f t="shared" si="1"/>
        <v>124</v>
      </c>
      <c r="DV2" s="15">
        <f t="shared" si="1"/>
        <v>125</v>
      </c>
      <c r="DW2" s="15">
        <f t="shared" si="1"/>
        <v>126</v>
      </c>
      <c r="DX2" s="15">
        <f t="shared" si="1"/>
        <v>127</v>
      </c>
      <c r="DY2" s="15">
        <f t="shared" si="1"/>
        <v>128</v>
      </c>
      <c r="DZ2" s="15">
        <f t="shared" si="1"/>
        <v>129</v>
      </c>
      <c r="EA2" s="15">
        <f t="shared" si="1"/>
        <v>130</v>
      </c>
      <c r="EB2" s="15">
        <f t="shared" si="1"/>
        <v>131</v>
      </c>
      <c r="EC2" s="15">
        <f t="shared" si="1"/>
        <v>132</v>
      </c>
      <c r="ED2" s="15">
        <f t="shared" si="1"/>
        <v>133</v>
      </c>
      <c r="EE2" s="15">
        <f t="shared" ref="EE2:EN2" si="2">COLUMN()-1</f>
        <v>134</v>
      </c>
      <c r="EF2" s="15">
        <f t="shared" si="2"/>
        <v>135</v>
      </c>
      <c r="EG2" s="15">
        <f t="shared" si="2"/>
        <v>136</v>
      </c>
      <c r="EH2" s="15">
        <f t="shared" si="2"/>
        <v>137</v>
      </c>
      <c r="EI2" s="15">
        <f t="shared" si="2"/>
        <v>138</v>
      </c>
      <c r="EJ2" s="15">
        <f t="shared" si="2"/>
        <v>139</v>
      </c>
      <c r="EK2" s="15">
        <f t="shared" si="2"/>
        <v>140</v>
      </c>
      <c r="EL2" s="15">
        <f t="shared" si="2"/>
        <v>141</v>
      </c>
      <c r="EM2" s="15">
        <f t="shared" si="2"/>
        <v>142</v>
      </c>
      <c r="EN2" s="15">
        <f t="shared" si="2"/>
        <v>143</v>
      </c>
    </row>
    <row r="3" spans="1:144" x14ac:dyDescent="0.15">
      <c r="A3" s="15" t="s">
        <v>43</v>
      </c>
      <c r="B3" s="16" t="s">
        <v>44</v>
      </c>
      <c r="C3" s="16" t="s">
        <v>45</v>
      </c>
      <c r="D3" s="16" t="s">
        <v>46</v>
      </c>
      <c r="E3" s="16" t="s">
        <v>47</v>
      </c>
      <c r="F3" s="16" t="s">
        <v>48</v>
      </c>
      <c r="G3" s="16" t="s">
        <v>49</v>
      </c>
      <c r="H3" s="82" t="s">
        <v>50</v>
      </c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4"/>
      <c r="X3" s="88" t="s">
        <v>51</v>
      </c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 t="s">
        <v>52</v>
      </c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</row>
    <row r="4" spans="1:144" x14ac:dyDescent="0.15">
      <c r="A4" s="15" t="s">
        <v>53</v>
      </c>
      <c r="B4" s="17"/>
      <c r="C4" s="17"/>
      <c r="D4" s="17"/>
      <c r="E4" s="17"/>
      <c r="F4" s="17"/>
      <c r="G4" s="17"/>
      <c r="H4" s="85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7"/>
      <c r="X4" s="81" t="s">
        <v>54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 t="s">
        <v>55</v>
      </c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 t="s">
        <v>56</v>
      </c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 t="s">
        <v>57</v>
      </c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 t="s">
        <v>58</v>
      </c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 t="s">
        <v>59</v>
      </c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 t="s">
        <v>60</v>
      </c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 t="s">
        <v>61</v>
      </c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 t="s">
        <v>62</v>
      </c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 t="s">
        <v>63</v>
      </c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 t="s">
        <v>64</v>
      </c>
      <c r="EE4" s="81"/>
      <c r="EF4" s="81"/>
      <c r="EG4" s="81"/>
      <c r="EH4" s="81"/>
      <c r="EI4" s="81"/>
      <c r="EJ4" s="81"/>
      <c r="EK4" s="81"/>
      <c r="EL4" s="81"/>
      <c r="EM4" s="81"/>
      <c r="EN4" s="81"/>
    </row>
    <row r="5" spans="1:144" x14ac:dyDescent="0.15">
      <c r="A5" s="15" t="s">
        <v>65</v>
      </c>
      <c r="B5" s="18"/>
      <c r="C5" s="18"/>
      <c r="D5" s="18"/>
      <c r="E5" s="18"/>
      <c r="F5" s="18"/>
      <c r="G5" s="18"/>
      <c r="H5" s="19" t="s">
        <v>66</v>
      </c>
      <c r="I5" s="19" t="s">
        <v>67</v>
      </c>
      <c r="J5" s="19" t="s">
        <v>68</v>
      </c>
      <c r="K5" s="19" t="s">
        <v>69</v>
      </c>
      <c r="L5" s="19" t="s">
        <v>70</v>
      </c>
      <c r="M5" s="19" t="s">
        <v>5</v>
      </c>
      <c r="N5" s="19" t="s">
        <v>71</v>
      </c>
      <c r="O5" s="19" t="s">
        <v>72</v>
      </c>
      <c r="P5" s="19" t="s">
        <v>73</v>
      </c>
      <c r="Q5" s="19" t="s">
        <v>74</v>
      </c>
      <c r="R5" s="19" t="s">
        <v>75</v>
      </c>
      <c r="S5" s="19" t="s">
        <v>76</v>
      </c>
      <c r="T5" s="19" t="s">
        <v>77</v>
      </c>
      <c r="U5" s="19" t="s">
        <v>78</v>
      </c>
      <c r="V5" s="19" t="s">
        <v>79</v>
      </c>
      <c r="W5" s="19" t="s">
        <v>80</v>
      </c>
      <c r="X5" s="19" t="s">
        <v>81</v>
      </c>
      <c r="Y5" s="19" t="s">
        <v>82</v>
      </c>
      <c r="Z5" s="19" t="s">
        <v>83</v>
      </c>
      <c r="AA5" s="19" t="s">
        <v>84</v>
      </c>
      <c r="AB5" s="19" t="s">
        <v>85</v>
      </c>
      <c r="AC5" s="19" t="s">
        <v>86</v>
      </c>
      <c r="AD5" s="19" t="s">
        <v>87</v>
      </c>
      <c r="AE5" s="19" t="s">
        <v>88</v>
      </c>
      <c r="AF5" s="19" t="s">
        <v>89</v>
      </c>
      <c r="AG5" s="19" t="s">
        <v>90</v>
      </c>
      <c r="AH5" s="19" t="s">
        <v>29</v>
      </c>
      <c r="AI5" s="19" t="s">
        <v>81</v>
      </c>
      <c r="AJ5" s="19" t="s">
        <v>82</v>
      </c>
      <c r="AK5" s="19" t="s">
        <v>83</v>
      </c>
      <c r="AL5" s="19" t="s">
        <v>84</v>
      </c>
      <c r="AM5" s="19" t="s">
        <v>85</v>
      </c>
      <c r="AN5" s="19" t="s">
        <v>86</v>
      </c>
      <c r="AO5" s="19" t="s">
        <v>87</v>
      </c>
      <c r="AP5" s="19" t="s">
        <v>88</v>
      </c>
      <c r="AQ5" s="19" t="s">
        <v>89</v>
      </c>
      <c r="AR5" s="19" t="s">
        <v>90</v>
      </c>
      <c r="AS5" s="19" t="s">
        <v>91</v>
      </c>
      <c r="AT5" s="19" t="s">
        <v>81</v>
      </c>
      <c r="AU5" s="19" t="s">
        <v>82</v>
      </c>
      <c r="AV5" s="19" t="s">
        <v>83</v>
      </c>
      <c r="AW5" s="19" t="s">
        <v>84</v>
      </c>
      <c r="AX5" s="19" t="s">
        <v>85</v>
      </c>
      <c r="AY5" s="19" t="s">
        <v>86</v>
      </c>
      <c r="AZ5" s="19" t="s">
        <v>87</v>
      </c>
      <c r="BA5" s="19" t="s">
        <v>88</v>
      </c>
      <c r="BB5" s="19" t="s">
        <v>89</v>
      </c>
      <c r="BC5" s="19" t="s">
        <v>90</v>
      </c>
      <c r="BD5" s="19" t="s">
        <v>91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81</v>
      </c>
      <c r="BQ5" s="19" t="s">
        <v>82</v>
      </c>
      <c r="BR5" s="19" t="s">
        <v>83</v>
      </c>
      <c r="BS5" s="19" t="s">
        <v>84</v>
      </c>
      <c r="BT5" s="19" t="s">
        <v>85</v>
      </c>
      <c r="BU5" s="19" t="s">
        <v>86</v>
      </c>
      <c r="BV5" s="19" t="s">
        <v>87</v>
      </c>
      <c r="BW5" s="19" t="s">
        <v>88</v>
      </c>
      <c r="BX5" s="19" t="s">
        <v>89</v>
      </c>
      <c r="BY5" s="19" t="s">
        <v>90</v>
      </c>
      <c r="BZ5" s="19" t="s">
        <v>91</v>
      </c>
      <c r="CA5" s="19" t="s">
        <v>81</v>
      </c>
      <c r="CB5" s="19" t="s">
        <v>82</v>
      </c>
      <c r="CC5" s="19" t="s">
        <v>83</v>
      </c>
      <c r="CD5" s="19" t="s">
        <v>84</v>
      </c>
      <c r="CE5" s="19" t="s">
        <v>85</v>
      </c>
      <c r="CF5" s="19" t="s">
        <v>86</v>
      </c>
      <c r="CG5" s="19" t="s">
        <v>87</v>
      </c>
      <c r="CH5" s="19" t="s">
        <v>88</v>
      </c>
      <c r="CI5" s="19" t="s">
        <v>89</v>
      </c>
      <c r="CJ5" s="19" t="s">
        <v>90</v>
      </c>
      <c r="CK5" s="19" t="s">
        <v>91</v>
      </c>
      <c r="CL5" s="19" t="s">
        <v>81</v>
      </c>
      <c r="CM5" s="19" t="s">
        <v>82</v>
      </c>
      <c r="CN5" s="19" t="s">
        <v>83</v>
      </c>
      <c r="CO5" s="19" t="s">
        <v>84</v>
      </c>
      <c r="CP5" s="19" t="s">
        <v>85</v>
      </c>
      <c r="CQ5" s="19" t="s">
        <v>86</v>
      </c>
      <c r="CR5" s="19" t="s">
        <v>87</v>
      </c>
      <c r="CS5" s="19" t="s">
        <v>88</v>
      </c>
      <c r="CT5" s="19" t="s">
        <v>89</v>
      </c>
      <c r="CU5" s="19" t="s">
        <v>90</v>
      </c>
      <c r="CV5" s="19" t="s">
        <v>91</v>
      </c>
      <c r="CW5" s="19" t="s">
        <v>81</v>
      </c>
      <c r="CX5" s="19" t="s">
        <v>82</v>
      </c>
      <c r="CY5" s="19" t="s">
        <v>83</v>
      </c>
      <c r="CZ5" s="19" t="s">
        <v>84</v>
      </c>
      <c r="DA5" s="19" t="s">
        <v>85</v>
      </c>
      <c r="DB5" s="19" t="s">
        <v>86</v>
      </c>
      <c r="DC5" s="19" t="s">
        <v>87</v>
      </c>
      <c r="DD5" s="19" t="s">
        <v>88</v>
      </c>
      <c r="DE5" s="19" t="s">
        <v>89</v>
      </c>
      <c r="DF5" s="19" t="s">
        <v>90</v>
      </c>
      <c r="DG5" s="19" t="s">
        <v>91</v>
      </c>
      <c r="DH5" s="19" t="s">
        <v>81</v>
      </c>
      <c r="DI5" s="19" t="s">
        <v>82</v>
      </c>
      <c r="DJ5" s="19" t="s">
        <v>83</v>
      </c>
      <c r="DK5" s="19" t="s">
        <v>84</v>
      </c>
      <c r="DL5" s="19" t="s">
        <v>85</v>
      </c>
      <c r="DM5" s="19" t="s">
        <v>86</v>
      </c>
      <c r="DN5" s="19" t="s">
        <v>87</v>
      </c>
      <c r="DO5" s="19" t="s">
        <v>88</v>
      </c>
      <c r="DP5" s="19" t="s">
        <v>89</v>
      </c>
      <c r="DQ5" s="19" t="s">
        <v>90</v>
      </c>
      <c r="DR5" s="19" t="s">
        <v>91</v>
      </c>
      <c r="DS5" s="19" t="s">
        <v>81</v>
      </c>
      <c r="DT5" s="19" t="s">
        <v>82</v>
      </c>
      <c r="DU5" s="19" t="s">
        <v>83</v>
      </c>
      <c r="DV5" s="19" t="s">
        <v>84</v>
      </c>
      <c r="DW5" s="19" t="s">
        <v>85</v>
      </c>
      <c r="DX5" s="19" t="s">
        <v>86</v>
      </c>
      <c r="DY5" s="19" t="s">
        <v>87</v>
      </c>
      <c r="DZ5" s="19" t="s">
        <v>88</v>
      </c>
      <c r="EA5" s="19" t="s">
        <v>89</v>
      </c>
      <c r="EB5" s="19" t="s">
        <v>90</v>
      </c>
      <c r="EC5" s="19" t="s">
        <v>91</v>
      </c>
      <c r="ED5" s="19" t="s">
        <v>81</v>
      </c>
      <c r="EE5" s="19" t="s">
        <v>82</v>
      </c>
      <c r="EF5" s="19" t="s">
        <v>83</v>
      </c>
      <c r="EG5" s="19" t="s">
        <v>84</v>
      </c>
      <c r="EH5" s="19" t="s">
        <v>85</v>
      </c>
      <c r="EI5" s="19" t="s">
        <v>86</v>
      </c>
      <c r="EJ5" s="19" t="s">
        <v>87</v>
      </c>
      <c r="EK5" s="19" t="s">
        <v>88</v>
      </c>
      <c r="EL5" s="19" t="s">
        <v>89</v>
      </c>
      <c r="EM5" s="19" t="s">
        <v>90</v>
      </c>
      <c r="EN5" s="19" t="s">
        <v>91</v>
      </c>
    </row>
    <row r="6" spans="1:144" s="23" customFormat="1" x14ac:dyDescent="0.15">
      <c r="A6" s="15" t="s">
        <v>92</v>
      </c>
      <c r="B6" s="20">
        <f>B7</f>
        <v>2021</v>
      </c>
      <c r="C6" s="20">
        <f t="shared" ref="C6:W6" si="3">C7</f>
        <v>34827</v>
      </c>
      <c r="D6" s="20">
        <f t="shared" si="3"/>
        <v>46</v>
      </c>
      <c r="E6" s="20">
        <f t="shared" si="3"/>
        <v>1</v>
      </c>
      <c r="F6" s="20">
        <f t="shared" si="3"/>
        <v>0</v>
      </c>
      <c r="G6" s="20">
        <f t="shared" si="3"/>
        <v>1</v>
      </c>
      <c r="H6" s="20" t="str">
        <f t="shared" si="3"/>
        <v>岩手県　山田町</v>
      </c>
      <c r="I6" s="20" t="str">
        <f t="shared" si="3"/>
        <v>法適用</v>
      </c>
      <c r="J6" s="20" t="str">
        <f t="shared" si="3"/>
        <v>水道事業</v>
      </c>
      <c r="K6" s="20" t="str">
        <f t="shared" si="3"/>
        <v>末端給水事業</v>
      </c>
      <c r="L6" s="20" t="str">
        <f t="shared" si="3"/>
        <v>A7</v>
      </c>
      <c r="M6" s="20" t="str">
        <f t="shared" si="3"/>
        <v>非設置</v>
      </c>
      <c r="N6" s="21" t="str">
        <f t="shared" si="3"/>
        <v>-</v>
      </c>
      <c r="O6" s="21">
        <f t="shared" si="3"/>
        <v>80.13</v>
      </c>
      <c r="P6" s="21">
        <f t="shared" si="3"/>
        <v>95.05</v>
      </c>
      <c r="Q6" s="21">
        <f t="shared" si="3"/>
        <v>3388</v>
      </c>
      <c r="R6" s="21">
        <f t="shared" si="3"/>
        <v>14808</v>
      </c>
      <c r="S6" s="21">
        <f t="shared" si="3"/>
        <v>262.81</v>
      </c>
      <c r="T6" s="21">
        <f t="shared" si="3"/>
        <v>56.34</v>
      </c>
      <c r="U6" s="21">
        <f t="shared" si="3"/>
        <v>13966</v>
      </c>
      <c r="V6" s="21">
        <f t="shared" si="3"/>
        <v>27.41</v>
      </c>
      <c r="W6" s="21">
        <f t="shared" si="3"/>
        <v>509.52</v>
      </c>
      <c r="X6" s="22">
        <f>IF(X7="",NA(),X7)</f>
        <v>116.93</v>
      </c>
      <c r="Y6" s="22">
        <f t="shared" ref="Y6:AG6" si="4">IF(Y7="",NA(),Y7)</f>
        <v>114.72</v>
      </c>
      <c r="Z6" s="22">
        <f t="shared" si="4"/>
        <v>112.34</v>
      </c>
      <c r="AA6" s="22">
        <f t="shared" si="4"/>
        <v>107.48</v>
      </c>
      <c r="AB6" s="22">
        <f t="shared" si="4"/>
        <v>104.7</v>
      </c>
      <c r="AC6" s="22">
        <f t="shared" si="4"/>
        <v>110.02</v>
      </c>
      <c r="AD6" s="22">
        <f t="shared" si="4"/>
        <v>108.76</v>
      </c>
      <c r="AE6" s="22">
        <f t="shared" si="4"/>
        <v>108.46</v>
      </c>
      <c r="AF6" s="22">
        <f t="shared" si="4"/>
        <v>109.02</v>
      </c>
      <c r="AG6" s="22">
        <f t="shared" si="4"/>
        <v>107.81</v>
      </c>
      <c r="AH6" s="21" t="str">
        <f>IF(AH7="","",IF(AH7="-","【-】","【"&amp;SUBSTITUTE(TEXT(AH7,"#,##0.00"),"-","△")&amp;"】"))</f>
        <v>【111.39】</v>
      </c>
      <c r="AI6" s="21">
        <f>IF(AI7="",NA(),AI7)</f>
        <v>0</v>
      </c>
      <c r="AJ6" s="21">
        <f t="shared" ref="AJ6:AR6" si="5">IF(AJ7="",NA(),AJ7)</f>
        <v>0</v>
      </c>
      <c r="AK6" s="21">
        <f t="shared" si="5"/>
        <v>0</v>
      </c>
      <c r="AL6" s="21">
        <f t="shared" si="5"/>
        <v>0</v>
      </c>
      <c r="AM6" s="21">
        <f t="shared" si="5"/>
        <v>0</v>
      </c>
      <c r="AN6" s="22">
        <f t="shared" si="5"/>
        <v>7.31</v>
      </c>
      <c r="AO6" s="22">
        <f t="shared" si="5"/>
        <v>7.48</v>
      </c>
      <c r="AP6" s="22">
        <f t="shared" si="5"/>
        <v>11.94</v>
      </c>
      <c r="AQ6" s="22">
        <f t="shared" si="5"/>
        <v>11</v>
      </c>
      <c r="AR6" s="22">
        <f t="shared" si="5"/>
        <v>8.86</v>
      </c>
      <c r="AS6" s="21" t="str">
        <f>IF(AS7="","",IF(AS7="-","【-】","【"&amp;SUBSTITUTE(TEXT(AS7,"#,##0.00"),"-","△")&amp;"】"))</f>
        <v>【1.30】</v>
      </c>
      <c r="AT6" s="22">
        <f>IF(AT7="",NA(),AT7)</f>
        <v>180.59</v>
      </c>
      <c r="AU6" s="22">
        <f t="shared" ref="AU6:BC6" si="6">IF(AU7="",NA(),AU7)</f>
        <v>152.47</v>
      </c>
      <c r="AV6" s="22">
        <f t="shared" si="6"/>
        <v>159.87</v>
      </c>
      <c r="AW6" s="22">
        <f t="shared" si="6"/>
        <v>139.52000000000001</v>
      </c>
      <c r="AX6" s="22">
        <f t="shared" si="6"/>
        <v>288.56</v>
      </c>
      <c r="AY6" s="22">
        <f t="shared" si="6"/>
        <v>355.27</v>
      </c>
      <c r="AZ6" s="22">
        <f t="shared" si="6"/>
        <v>359.7</v>
      </c>
      <c r="BA6" s="22">
        <f t="shared" si="6"/>
        <v>362.93</v>
      </c>
      <c r="BB6" s="22">
        <f t="shared" si="6"/>
        <v>371.81</v>
      </c>
      <c r="BC6" s="22">
        <f t="shared" si="6"/>
        <v>384.23</v>
      </c>
      <c r="BD6" s="21" t="str">
        <f>IF(BD7="","",IF(BD7="-","【-】","【"&amp;SUBSTITUTE(TEXT(BD7,"#,##0.00"),"-","△")&amp;"】"))</f>
        <v>【261.51】</v>
      </c>
      <c r="BE6" s="22">
        <f>IF(BE7="",NA(),BE7)</f>
        <v>427.88</v>
      </c>
      <c r="BF6" s="22">
        <f t="shared" ref="BF6:BN6" si="7">IF(BF7="",NA(),BF7)</f>
        <v>403.53</v>
      </c>
      <c r="BG6" s="22">
        <f t="shared" si="7"/>
        <v>374.27</v>
      </c>
      <c r="BH6" s="22">
        <f t="shared" si="7"/>
        <v>336.34</v>
      </c>
      <c r="BI6" s="22">
        <f t="shared" si="7"/>
        <v>327.16000000000003</v>
      </c>
      <c r="BJ6" s="22">
        <f t="shared" si="7"/>
        <v>458.27</v>
      </c>
      <c r="BK6" s="22">
        <f t="shared" si="7"/>
        <v>447.01</v>
      </c>
      <c r="BL6" s="22">
        <f t="shared" si="7"/>
        <v>439.05</v>
      </c>
      <c r="BM6" s="22">
        <f t="shared" si="7"/>
        <v>465.85</v>
      </c>
      <c r="BN6" s="22">
        <f t="shared" si="7"/>
        <v>439.43</v>
      </c>
      <c r="BO6" s="21" t="str">
        <f>IF(BO7="","",IF(BO7="-","【-】","【"&amp;SUBSTITUTE(TEXT(BO7,"#,##0.00"),"-","△")&amp;"】"))</f>
        <v>【265.16】</v>
      </c>
      <c r="BP6" s="22">
        <f>IF(BP7="",NA(),BP7)</f>
        <v>113.9</v>
      </c>
      <c r="BQ6" s="22">
        <f t="shared" ref="BQ6:BY6" si="8">IF(BQ7="",NA(),BQ7)</f>
        <v>111.71</v>
      </c>
      <c r="BR6" s="22">
        <f t="shared" si="8"/>
        <v>107.96</v>
      </c>
      <c r="BS6" s="22">
        <f t="shared" si="8"/>
        <v>104.11</v>
      </c>
      <c r="BT6" s="22">
        <f t="shared" si="8"/>
        <v>100.69</v>
      </c>
      <c r="BU6" s="22">
        <f t="shared" si="8"/>
        <v>96.77</v>
      </c>
      <c r="BV6" s="22">
        <f t="shared" si="8"/>
        <v>95.81</v>
      </c>
      <c r="BW6" s="22">
        <f t="shared" si="8"/>
        <v>95.26</v>
      </c>
      <c r="BX6" s="22">
        <f t="shared" si="8"/>
        <v>92.39</v>
      </c>
      <c r="BY6" s="22">
        <f t="shared" si="8"/>
        <v>94.41</v>
      </c>
      <c r="BZ6" s="21" t="str">
        <f>IF(BZ7="","",IF(BZ7="-","【-】","【"&amp;SUBSTITUTE(TEXT(BZ7,"#,##0.00"),"-","△")&amp;"】"))</f>
        <v>【102.35】</v>
      </c>
      <c r="CA6" s="22">
        <f>IF(CA7="",NA(),CA7)</f>
        <v>176.46</v>
      </c>
      <c r="CB6" s="22">
        <f t="shared" ref="CB6:CJ6" si="9">IF(CB7="",NA(),CB7)</f>
        <v>178.79</v>
      </c>
      <c r="CC6" s="22">
        <f t="shared" si="9"/>
        <v>184.71</v>
      </c>
      <c r="CD6" s="22">
        <f t="shared" si="9"/>
        <v>189.85</v>
      </c>
      <c r="CE6" s="22">
        <f t="shared" si="9"/>
        <v>196.42</v>
      </c>
      <c r="CF6" s="22">
        <f t="shared" si="9"/>
        <v>187.18</v>
      </c>
      <c r="CG6" s="22">
        <f t="shared" si="9"/>
        <v>189.58</v>
      </c>
      <c r="CH6" s="22">
        <f t="shared" si="9"/>
        <v>192.82</v>
      </c>
      <c r="CI6" s="22">
        <f t="shared" si="9"/>
        <v>192.98</v>
      </c>
      <c r="CJ6" s="22">
        <f t="shared" si="9"/>
        <v>192.13</v>
      </c>
      <c r="CK6" s="21" t="str">
        <f>IF(CK7="","",IF(CK7="-","【-】","【"&amp;SUBSTITUTE(TEXT(CK7,"#,##0.00"),"-","△")&amp;"】"))</f>
        <v>【167.74】</v>
      </c>
      <c r="CL6" s="22">
        <f>IF(CL7="",NA(),CL7)</f>
        <v>69.78</v>
      </c>
      <c r="CM6" s="22">
        <f t="shared" ref="CM6:CU6" si="10">IF(CM7="",NA(),CM7)</f>
        <v>68.87</v>
      </c>
      <c r="CN6" s="22">
        <f t="shared" si="10"/>
        <v>68.010000000000005</v>
      </c>
      <c r="CO6" s="22">
        <f t="shared" si="10"/>
        <v>66.739999999999995</v>
      </c>
      <c r="CP6" s="22">
        <f t="shared" si="10"/>
        <v>63.5</v>
      </c>
      <c r="CQ6" s="22">
        <f t="shared" si="10"/>
        <v>55.88</v>
      </c>
      <c r="CR6" s="22">
        <f t="shared" si="10"/>
        <v>55.22</v>
      </c>
      <c r="CS6" s="22">
        <f t="shared" si="10"/>
        <v>54.05</v>
      </c>
      <c r="CT6" s="22">
        <f t="shared" si="10"/>
        <v>54.43</v>
      </c>
      <c r="CU6" s="22">
        <f t="shared" si="10"/>
        <v>53.87</v>
      </c>
      <c r="CV6" s="21" t="str">
        <f>IF(CV7="","",IF(CV7="-","【-】","【"&amp;SUBSTITUTE(TEXT(CV7,"#,##0.00"),"-","△")&amp;"】"))</f>
        <v>【60.29】</v>
      </c>
      <c r="CW6" s="22">
        <f>IF(CW7="",NA(),CW7)</f>
        <v>76.22</v>
      </c>
      <c r="CX6" s="22">
        <f t="shared" ref="CX6:DF6" si="11">IF(CX7="",NA(),CX7)</f>
        <v>75.89</v>
      </c>
      <c r="CY6" s="22">
        <f t="shared" si="11"/>
        <v>75.44</v>
      </c>
      <c r="CZ6" s="22">
        <f t="shared" si="11"/>
        <v>77.98</v>
      </c>
      <c r="DA6" s="22">
        <f t="shared" si="11"/>
        <v>78.53</v>
      </c>
      <c r="DB6" s="22">
        <f t="shared" si="11"/>
        <v>80.989999999999995</v>
      </c>
      <c r="DC6" s="22">
        <f t="shared" si="11"/>
        <v>80.930000000000007</v>
      </c>
      <c r="DD6" s="22">
        <f t="shared" si="11"/>
        <v>80.510000000000005</v>
      </c>
      <c r="DE6" s="22">
        <f t="shared" si="11"/>
        <v>79.44</v>
      </c>
      <c r="DF6" s="22">
        <f t="shared" si="11"/>
        <v>79.489999999999995</v>
      </c>
      <c r="DG6" s="21" t="str">
        <f>IF(DG7="","",IF(DG7="-","【-】","【"&amp;SUBSTITUTE(TEXT(DG7,"#,##0.00"),"-","△")&amp;"】"))</f>
        <v>【90.12】</v>
      </c>
      <c r="DH6" s="22">
        <f>IF(DH7="",NA(),DH7)</f>
        <v>41.58</v>
      </c>
      <c r="DI6" s="22">
        <f t="shared" ref="DI6:DQ6" si="12">IF(DI7="",NA(),DI7)</f>
        <v>42.76</v>
      </c>
      <c r="DJ6" s="22">
        <f t="shared" si="12"/>
        <v>40.9</v>
      </c>
      <c r="DK6" s="22">
        <f t="shared" si="12"/>
        <v>37.94</v>
      </c>
      <c r="DL6" s="22">
        <f t="shared" si="12"/>
        <v>38.51</v>
      </c>
      <c r="DM6" s="22">
        <f t="shared" si="12"/>
        <v>46.61</v>
      </c>
      <c r="DN6" s="22">
        <f t="shared" si="12"/>
        <v>47.97</v>
      </c>
      <c r="DO6" s="22">
        <f t="shared" si="12"/>
        <v>49.12</v>
      </c>
      <c r="DP6" s="22">
        <f t="shared" si="12"/>
        <v>49.39</v>
      </c>
      <c r="DQ6" s="22">
        <f t="shared" si="12"/>
        <v>50.75</v>
      </c>
      <c r="DR6" s="21" t="str">
        <f>IF(DR7="","",IF(DR7="-","【-】","【"&amp;SUBSTITUTE(TEXT(DR7,"#,##0.00"),"-","△")&amp;"】"))</f>
        <v>【50.88】</v>
      </c>
      <c r="DS6" s="21">
        <f>IF(DS7="",NA(),DS7)</f>
        <v>0</v>
      </c>
      <c r="DT6" s="21">
        <f t="shared" ref="DT6:EB6" si="13">IF(DT7="",NA(),DT7)</f>
        <v>0</v>
      </c>
      <c r="DU6" s="21">
        <f t="shared" si="13"/>
        <v>0</v>
      </c>
      <c r="DV6" s="21">
        <f t="shared" si="13"/>
        <v>0</v>
      </c>
      <c r="DW6" s="21">
        <f t="shared" si="13"/>
        <v>0</v>
      </c>
      <c r="DX6" s="22">
        <f t="shared" si="13"/>
        <v>10.84</v>
      </c>
      <c r="DY6" s="22">
        <f t="shared" si="13"/>
        <v>15.33</v>
      </c>
      <c r="DZ6" s="22">
        <f t="shared" si="13"/>
        <v>16.760000000000002</v>
      </c>
      <c r="EA6" s="22">
        <f t="shared" si="13"/>
        <v>18.57</v>
      </c>
      <c r="EB6" s="22">
        <f t="shared" si="13"/>
        <v>21.14</v>
      </c>
      <c r="EC6" s="21" t="str">
        <f>IF(EC7="","",IF(EC7="-","【-】","【"&amp;SUBSTITUTE(TEXT(EC7,"#,##0.00"),"-","△")&amp;"】"))</f>
        <v>【22.30】</v>
      </c>
      <c r="ED6" s="21">
        <f>IF(ED7="",NA(),ED7)</f>
        <v>0</v>
      </c>
      <c r="EE6" s="21">
        <f t="shared" ref="EE6:EM6" si="14">IF(EE7="",NA(),EE7)</f>
        <v>0</v>
      </c>
      <c r="EF6" s="22">
        <f t="shared" si="14"/>
        <v>0.36</v>
      </c>
      <c r="EG6" s="21">
        <f t="shared" si="14"/>
        <v>0</v>
      </c>
      <c r="EH6" s="21">
        <f t="shared" si="14"/>
        <v>0</v>
      </c>
      <c r="EI6" s="22">
        <f t="shared" si="14"/>
        <v>0.39</v>
      </c>
      <c r="EJ6" s="22">
        <f t="shared" si="14"/>
        <v>0.43</v>
      </c>
      <c r="EK6" s="22">
        <f t="shared" si="14"/>
        <v>0.42</v>
      </c>
      <c r="EL6" s="22">
        <f t="shared" si="14"/>
        <v>0.44</v>
      </c>
      <c r="EM6" s="22">
        <f t="shared" si="14"/>
        <v>0.5</v>
      </c>
      <c r="EN6" s="21" t="str">
        <f>IF(EN7="","",IF(EN7="-","【-】","【"&amp;SUBSTITUTE(TEXT(EN7,"#,##0.00"),"-","△")&amp;"】"))</f>
        <v>【0.66】</v>
      </c>
    </row>
    <row r="7" spans="1:144" s="23" customFormat="1" x14ac:dyDescent="0.15">
      <c r="A7" s="15"/>
      <c r="B7" s="24">
        <v>2021</v>
      </c>
      <c r="C7" s="24">
        <v>34827</v>
      </c>
      <c r="D7" s="24">
        <v>46</v>
      </c>
      <c r="E7" s="24">
        <v>1</v>
      </c>
      <c r="F7" s="24">
        <v>0</v>
      </c>
      <c r="G7" s="24">
        <v>1</v>
      </c>
      <c r="H7" s="24" t="s">
        <v>93</v>
      </c>
      <c r="I7" s="24" t="s">
        <v>94</v>
      </c>
      <c r="J7" s="24" t="s">
        <v>95</v>
      </c>
      <c r="K7" s="24" t="s">
        <v>96</v>
      </c>
      <c r="L7" s="24" t="s">
        <v>97</v>
      </c>
      <c r="M7" s="24" t="s">
        <v>98</v>
      </c>
      <c r="N7" s="25" t="s">
        <v>99</v>
      </c>
      <c r="O7" s="25">
        <v>80.13</v>
      </c>
      <c r="P7" s="25">
        <v>95.05</v>
      </c>
      <c r="Q7" s="25">
        <v>3388</v>
      </c>
      <c r="R7" s="25">
        <v>14808</v>
      </c>
      <c r="S7" s="25">
        <v>262.81</v>
      </c>
      <c r="T7" s="25">
        <v>56.34</v>
      </c>
      <c r="U7" s="25">
        <v>13966</v>
      </c>
      <c r="V7" s="25">
        <v>27.41</v>
      </c>
      <c r="W7" s="25">
        <v>509.52</v>
      </c>
      <c r="X7" s="25">
        <v>116.93</v>
      </c>
      <c r="Y7" s="25">
        <v>114.72</v>
      </c>
      <c r="Z7" s="25">
        <v>112.34</v>
      </c>
      <c r="AA7" s="25">
        <v>107.48</v>
      </c>
      <c r="AB7" s="25">
        <v>104.7</v>
      </c>
      <c r="AC7" s="25">
        <v>110.02</v>
      </c>
      <c r="AD7" s="25">
        <v>108.76</v>
      </c>
      <c r="AE7" s="25">
        <v>108.46</v>
      </c>
      <c r="AF7" s="25">
        <v>109.02</v>
      </c>
      <c r="AG7" s="25">
        <v>107.81</v>
      </c>
      <c r="AH7" s="25">
        <v>111.39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5">
        <v>7.31</v>
      </c>
      <c r="AO7" s="25">
        <v>7.48</v>
      </c>
      <c r="AP7" s="25">
        <v>11.94</v>
      </c>
      <c r="AQ7" s="25">
        <v>11</v>
      </c>
      <c r="AR7" s="25">
        <v>8.86</v>
      </c>
      <c r="AS7" s="25">
        <v>1.3</v>
      </c>
      <c r="AT7" s="25">
        <v>180.59</v>
      </c>
      <c r="AU7" s="25">
        <v>152.47</v>
      </c>
      <c r="AV7" s="25">
        <v>159.87</v>
      </c>
      <c r="AW7" s="25">
        <v>139.52000000000001</v>
      </c>
      <c r="AX7" s="25">
        <v>288.56</v>
      </c>
      <c r="AY7" s="25">
        <v>355.27</v>
      </c>
      <c r="AZ7" s="25">
        <v>359.7</v>
      </c>
      <c r="BA7" s="25">
        <v>362.93</v>
      </c>
      <c r="BB7" s="25">
        <v>371.81</v>
      </c>
      <c r="BC7" s="25">
        <v>384.23</v>
      </c>
      <c r="BD7" s="25">
        <v>261.51</v>
      </c>
      <c r="BE7" s="25">
        <v>427.88</v>
      </c>
      <c r="BF7" s="25">
        <v>403.53</v>
      </c>
      <c r="BG7" s="25">
        <v>374.27</v>
      </c>
      <c r="BH7" s="25">
        <v>336.34</v>
      </c>
      <c r="BI7" s="25">
        <v>327.16000000000003</v>
      </c>
      <c r="BJ7" s="25">
        <v>458.27</v>
      </c>
      <c r="BK7" s="25">
        <v>447.01</v>
      </c>
      <c r="BL7" s="25">
        <v>439.05</v>
      </c>
      <c r="BM7" s="25">
        <v>465.85</v>
      </c>
      <c r="BN7" s="25">
        <v>439.43</v>
      </c>
      <c r="BO7" s="25">
        <v>265.16000000000003</v>
      </c>
      <c r="BP7" s="25">
        <v>113.9</v>
      </c>
      <c r="BQ7" s="25">
        <v>111.71</v>
      </c>
      <c r="BR7" s="25">
        <v>107.96</v>
      </c>
      <c r="BS7" s="25">
        <v>104.11</v>
      </c>
      <c r="BT7" s="25">
        <v>100.69</v>
      </c>
      <c r="BU7" s="25">
        <v>96.77</v>
      </c>
      <c r="BV7" s="25">
        <v>95.81</v>
      </c>
      <c r="BW7" s="25">
        <v>95.26</v>
      </c>
      <c r="BX7" s="25">
        <v>92.39</v>
      </c>
      <c r="BY7" s="25">
        <v>94.41</v>
      </c>
      <c r="BZ7" s="25">
        <v>102.35</v>
      </c>
      <c r="CA7" s="25">
        <v>176.46</v>
      </c>
      <c r="CB7" s="25">
        <v>178.79</v>
      </c>
      <c r="CC7" s="25">
        <v>184.71</v>
      </c>
      <c r="CD7" s="25">
        <v>189.85</v>
      </c>
      <c r="CE7" s="25">
        <v>196.42</v>
      </c>
      <c r="CF7" s="25">
        <v>187.18</v>
      </c>
      <c r="CG7" s="25">
        <v>189.58</v>
      </c>
      <c r="CH7" s="25">
        <v>192.82</v>
      </c>
      <c r="CI7" s="25">
        <v>192.98</v>
      </c>
      <c r="CJ7" s="25">
        <v>192.13</v>
      </c>
      <c r="CK7" s="25">
        <v>167.74</v>
      </c>
      <c r="CL7" s="25">
        <v>69.78</v>
      </c>
      <c r="CM7" s="25">
        <v>68.87</v>
      </c>
      <c r="CN7" s="25">
        <v>68.010000000000005</v>
      </c>
      <c r="CO7" s="25">
        <v>66.739999999999995</v>
      </c>
      <c r="CP7" s="25">
        <v>63.5</v>
      </c>
      <c r="CQ7" s="25">
        <v>55.88</v>
      </c>
      <c r="CR7" s="25">
        <v>55.22</v>
      </c>
      <c r="CS7" s="25">
        <v>54.05</v>
      </c>
      <c r="CT7" s="25">
        <v>54.43</v>
      </c>
      <c r="CU7" s="25">
        <v>53.87</v>
      </c>
      <c r="CV7" s="25">
        <v>60.29</v>
      </c>
      <c r="CW7" s="25">
        <v>76.22</v>
      </c>
      <c r="CX7" s="25">
        <v>75.89</v>
      </c>
      <c r="CY7" s="25">
        <v>75.44</v>
      </c>
      <c r="CZ7" s="25">
        <v>77.98</v>
      </c>
      <c r="DA7" s="25">
        <v>78.53</v>
      </c>
      <c r="DB7" s="25">
        <v>80.989999999999995</v>
      </c>
      <c r="DC7" s="25">
        <v>80.930000000000007</v>
      </c>
      <c r="DD7" s="25">
        <v>80.510000000000005</v>
      </c>
      <c r="DE7" s="25">
        <v>79.44</v>
      </c>
      <c r="DF7" s="25">
        <v>79.489999999999995</v>
      </c>
      <c r="DG7" s="25">
        <v>90.12</v>
      </c>
      <c r="DH7" s="25">
        <v>41.58</v>
      </c>
      <c r="DI7" s="25">
        <v>42.76</v>
      </c>
      <c r="DJ7" s="25">
        <v>40.9</v>
      </c>
      <c r="DK7" s="25">
        <v>37.94</v>
      </c>
      <c r="DL7" s="25">
        <v>38.51</v>
      </c>
      <c r="DM7" s="25">
        <v>46.61</v>
      </c>
      <c r="DN7" s="25">
        <v>47.97</v>
      </c>
      <c r="DO7" s="25">
        <v>49.12</v>
      </c>
      <c r="DP7" s="25">
        <v>49.39</v>
      </c>
      <c r="DQ7" s="25">
        <v>50.75</v>
      </c>
      <c r="DR7" s="25">
        <v>50.88</v>
      </c>
      <c r="DS7" s="25">
        <v>0</v>
      </c>
      <c r="DT7" s="25">
        <v>0</v>
      </c>
      <c r="DU7" s="25">
        <v>0</v>
      </c>
      <c r="DV7" s="25">
        <v>0</v>
      </c>
      <c r="DW7" s="25">
        <v>0</v>
      </c>
      <c r="DX7" s="25">
        <v>10.84</v>
      </c>
      <c r="DY7" s="25">
        <v>15.33</v>
      </c>
      <c r="DZ7" s="25">
        <v>16.760000000000002</v>
      </c>
      <c r="EA7" s="25">
        <v>18.57</v>
      </c>
      <c r="EB7" s="25">
        <v>21.14</v>
      </c>
      <c r="EC7" s="25">
        <v>22.3</v>
      </c>
      <c r="ED7" s="25">
        <v>0</v>
      </c>
      <c r="EE7" s="25">
        <v>0</v>
      </c>
      <c r="EF7" s="25">
        <v>0.36</v>
      </c>
      <c r="EG7" s="25">
        <v>0</v>
      </c>
      <c r="EH7" s="25">
        <v>0</v>
      </c>
      <c r="EI7" s="25">
        <v>0.39</v>
      </c>
      <c r="EJ7" s="25">
        <v>0.43</v>
      </c>
      <c r="EK7" s="25">
        <v>0.42</v>
      </c>
      <c r="EL7" s="25">
        <v>0.44</v>
      </c>
      <c r="EM7" s="25">
        <v>0.5</v>
      </c>
      <c r="EN7" s="25">
        <v>0.66</v>
      </c>
    </row>
    <row r="8" spans="1:144" x14ac:dyDescent="0.15"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7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7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7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7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7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7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7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7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7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7"/>
    </row>
    <row r="9" spans="1:144" x14ac:dyDescent="0.15">
      <c r="A9" s="28"/>
      <c r="B9" s="28" t="s">
        <v>100</v>
      </c>
      <c r="C9" s="28" t="s">
        <v>101</v>
      </c>
      <c r="D9" s="28" t="s">
        <v>102</v>
      </c>
      <c r="E9" s="28" t="s">
        <v>103</v>
      </c>
      <c r="F9" s="28" t="s">
        <v>104</v>
      </c>
      <c r="X9" s="26"/>
      <c r="Y9" s="26"/>
      <c r="Z9" s="26"/>
      <c r="AA9" s="26"/>
      <c r="AB9" s="26"/>
      <c r="AC9" s="26"/>
      <c r="AD9" s="26"/>
      <c r="AE9" s="26"/>
      <c r="AF9" s="26"/>
      <c r="AG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D9" s="26"/>
      <c r="EE9" s="26"/>
      <c r="EF9" s="26"/>
      <c r="EG9" s="26"/>
      <c r="EH9" s="26"/>
      <c r="EI9" s="26"/>
      <c r="EJ9" s="26"/>
      <c r="EK9" s="26"/>
      <c r="EL9" s="26"/>
      <c r="EM9" s="26"/>
    </row>
    <row r="10" spans="1:144" x14ac:dyDescent="0.15">
      <c r="A10" s="28" t="s">
        <v>44</v>
      </c>
      <c r="B10" s="29">
        <f t="shared" ref="B10:C10" si="15">DATEVALUE($B7+12-B11&amp;"/1/"&amp;B12)</f>
        <v>47119</v>
      </c>
      <c r="C10" s="29">
        <f t="shared" si="15"/>
        <v>47484</v>
      </c>
      <c r="D10" s="30">
        <f>DATEVALUE($B7+12-D11&amp;"/1/"&amp;D12)</f>
        <v>47849</v>
      </c>
      <c r="E10" s="30">
        <f>DATEVALUE($B7+12-E11&amp;"/1/"&amp;E12)</f>
        <v>48215</v>
      </c>
      <c r="F10" s="30">
        <f>DATEVALUE($B7+12-F11&amp;"/1/"&amp;F12)</f>
        <v>48582</v>
      </c>
    </row>
    <row r="11" spans="1:144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105</v>
      </c>
    </row>
    <row r="12" spans="1:144" x14ac:dyDescent="0.15">
      <c r="B12">
        <v>1</v>
      </c>
      <c r="C12">
        <v>1</v>
      </c>
      <c r="D12">
        <v>1</v>
      </c>
      <c r="E12">
        <v>2</v>
      </c>
      <c r="F12">
        <v>3</v>
      </c>
      <c r="G12" t="s">
        <v>106</v>
      </c>
    </row>
    <row r="13" spans="1:144" x14ac:dyDescent="0.15">
      <c r="B13" t="s">
        <v>107</v>
      </c>
      <c r="C13" t="s">
        <v>108</v>
      </c>
      <c r="D13" t="s">
        <v>109</v>
      </c>
      <c r="E13" t="s">
        <v>110</v>
      </c>
      <c r="F13" t="s">
        <v>109</v>
      </c>
      <c r="G13" t="s">
        <v>111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後藤　清悦</cp:lastModifiedBy>
  <cp:lastPrinted>2023-01-13T06:03:49Z</cp:lastPrinted>
  <dcterms:created xsi:type="dcterms:W3CDTF">2022-12-01T00:52:50Z</dcterms:created>
  <dcterms:modified xsi:type="dcterms:W3CDTF">2023-01-13T06:07:02Z</dcterms:modified>
  <cp:category/>
</cp:coreProperties>
</file>