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f-kensetsu2\Desktop\経営比較分析表\"/>
    </mc:Choice>
  </mc:AlternateContent>
  <xr:revisionPtr revIDLastSave="0" documentId="13_ncr:1_{F80208F9-41A3-4A5D-BBB9-E26C34154F03}" xr6:coauthVersionLast="36" xr6:coauthVersionMax="36" xr10:uidLastSave="{00000000-0000-0000-0000-000000000000}"/>
  <workbookProtection workbookAlgorithmName="SHA-512" workbookHashValue="3u27LgUmk7dfQIhoVVmdanECw71zO+w2aZW0au1aLCCc1dlOIK+du/j1gr0zgapDdBmgJ82VMwTQNNBWamsQQg==" workbookSaltValue="E4jlSW0LxYhrUEqLMS9giA==" workbookSpinCount="100000" lockStructure="1"/>
  <bookViews>
    <workbookView xWindow="0" yWindow="0" windowWidth="28800" windowHeight="1165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AT10" i="4"/>
  <c r="AL10" i="4"/>
  <c r="P10" i="4"/>
  <c r="I10" i="4"/>
  <c r="P8" i="4"/>
  <c r="I8" i="4"/>
</calcChain>
</file>

<file path=xl/sharedStrings.xml><?xml version="1.0" encoding="utf-8"?>
<sst xmlns="http://schemas.openxmlformats.org/spreadsheetml/2006/main" count="236" uniqueCount="118">
  <si>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</si>
  <si>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</si>
  <si>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</si>
  <si>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</si>
  <si>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</si>
  <si>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</si>
  <si>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</si>
  <si>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</si>
  <si>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</si>
  <si>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</si>
  <si>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</si>
  <si>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</si>
  <si>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</si>
  <si>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</si>
  <si>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</si>
  <si>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</si>
  <si>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</si>
  <si>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</si>
  <si>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</si>
  <si>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</si>
  <si>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</si>
  <si>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</si>
  <si>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</si>
  <si>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</si>
  <si>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</si>
  <si>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</si>
  <si>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</si>
  <si>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</si>
  <si>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</si>
  <si>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</si>
  <si>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</si>
  <si>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</si>
  <si>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</si>
  <si>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</si>
  <si>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</si>
  <si>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</si>
  <si>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</si>
  <si>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</si>
  <si>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</si>
  <si>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</si>
  <si>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</si>
  <si>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</si>
  <si>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</si>
  <si>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</si>
  <si>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</si>
  <si>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</si>
  <si>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</si>
  <si>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</si>
  <si>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</si>
  <si>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</si>
  <si>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</si>
  <si>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</si>
  <si>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</si>
  <si>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</si>
  <si>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</si>
  <si>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</si>
  <si>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</si>
  <si>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</si>
  <si>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</si>
  <si>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</si>
  <si>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</si>
  <si>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</si>
  <si>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</si>
  <si>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</si>
  <si>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</si>
  <si>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</si>
  <si>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</si>
  <si>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</si>
  <si>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</si>
  <si>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</si>
  <si>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</si>
  <si>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</si>
  <si>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</si>
  <si>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</si>
  <si>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</si>
  <si>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</si>
  <si>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</si>
  <si>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</si>
  <si>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</si>
  <si>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</si>
  <si>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</si>
  <si>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</si>
  <si>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</si>
  <si>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</si>
  <si>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</si>
  <si>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</si>
  <si>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</si>
  <si>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</si>
  <si>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</si>
  <si>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</si>
  <si>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</si>
  <si>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</si>
  <si>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</si>
  <si>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</si>
  <si>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</si>
  <si>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</si>
  <si>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</si>
  <si>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</si>
  <si>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</si>
  <si>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</si>
  <si>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</si>
  <si>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</si>
  <si>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</si>
  <si>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</si>
  <si>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</si>
  <si>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</si>
  <si>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</si>
  <si>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</si>
  <si>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</si>
  <si>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</si>
  <si>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</si>
  <si>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</si>
  <si>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</si>
  <si>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</si>
  <si>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</si>
  <si>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本村の漁業集落排水施設は供用開始から20年を経過した。管渠等の法定耐用年数はまだ先であり、当面は機械類の更新を計画的に行いながら施設の万全な維持管理に努めていく。</t>
    <rPh sb="1" eb="3">
      <t>ホンソン</t>
    </rPh>
    <rPh sb="4" eb="6">
      <t>ギョギョウ</t>
    </rPh>
    <rPh sb="6" eb="8">
      <t>シュウラク</t>
    </rPh>
    <rPh sb="8" eb="10">
      <t>ハイスイ</t>
    </rPh>
    <rPh sb="10" eb="12">
      <t>シセツ</t>
    </rPh>
    <rPh sb="13" eb="15">
      <t>キョウヨウ</t>
    </rPh>
    <rPh sb="15" eb="17">
      <t>カイシ</t>
    </rPh>
    <rPh sb="21" eb="22">
      <t>ネン</t>
    </rPh>
    <rPh sb="23" eb="25">
      <t>ケイカ</t>
    </rPh>
    <rPh sb="28" eb="30">
      <t>カンキョ</t>
    </rPh>
    <rPh sb="30" eb="31">
      <t>トウ</t>
    </rPh>
    <rPh sb="32" eb="34">
      <t>ホウテイ</t>
    </rPh>
    <rPh sb="34" eb="36">
      <t>タイヨウ</t>
    </rPh>
    <rPh sb="36" eb="38">
      <t>ネンスウ</t>
    </rPh>
    <rPh sb="41" eb="42">
      <t>サキ</t>
    </rPh>
    <rPh sb="46" eb="48">
      <t>トウメン</t>
    </rPh>
    <rPh sb="49" eb="52">
      <t>キカイルイ</t>
    </rPh>
    <rPh sb="53" eb="55">
      <t>コウシン</t>
    </rPh>
    <rPh sb="56" eb="59">
      <t>ケイカクテキ</t>
    </rPh>
    <rPh sb="60" eb="61">
      <t>オコナ</t>
    </rPh>
    <rPh sb="65" eb="67">
      <t>シセツ</t>
    </rPh>
    <rPh sb="68" eb="70">
      <t>バンゼン</t>
    </rPh>
    <rPh sb="71" eb="73">
      <t>イジ</t>
    </rPh>
    <rPh sb="73" eb="75">
      <t>カンリ</t>
    </rPh>
    <rPh sb="76" eb="77">
      <t>ツト</t>
    </rPh>
    <phoneticPr fontId="4"/>
  </si>
  <si>
    <t>　漁業が主力産業であり国立公園区域内に位置する本村は、産業経済面はもとより、自然保護や観光面からも水質保全に強い責任を持って取り組まなければならない。その中でも本村唯一の集合処理施設である漁業集落排水施設は、生活環境面及び産業振興面においても重要で、欠かすことのできない施設である。
　施設使用料のみでは経営が成り立たない状況ではあるが、水質保全への責任と下水道事業の重要性から、一般会計の繰入を継続し経営を維持する。また、今後法適用事業への移行を進める中で、あらゆる角度から事業の検証を行い、経営の健全化・効率化に向けた検討を行いたい。</t>
    <rPh sb="1" eb="3">
      <t>ギョギョウ</t>
    </rPh>
    <rPh sb="4" eb="6">
      <t>シュリョク</t>
    </rPh>
    <rPh sb="6" eb="8">
      <t>サンギョウ</t>
    </rPh>
    <rPh sb="11" eb="13">
      <t>コクリツ</t>
    </rPh>
    <rPh sb="13" eb="15">
      <t>コウエン</t>
    </rPh>
    <rPh sb="15" eb="17">
      <t>クイキ</t>
    </rPh>
    <rPh sb="17" eb="18">
      <t>ナイ</t>
    </rPh>
    <rPh sb="19" eb="21">
      <t>イチ</t>
    </rPh>
    <rPh sb="23" eb="25">
      <t>ホンソン</t>
    </rPh>
    <rPh sb="27" eb="29">
      <t>サンギョウ</t>
    </rPh>
    <rPh sb="29" eb="31">
      <t>ケイザイ</t>
    </rPh>
    <rPh sb="31" eb="32">
      <t>メン</t>
    </rPh>
    <rPh sb="38" eb="40">
      <t>シゼン</t>
    </rPh>
    <rPh sb="40" eb="42">
      <t>ホゴ</t>
    </rPh>
    <rPh sb="43" eb="45">
      <t>カンコウ</t>
    </rPh>
    <rPh sb="45" eb="46">
      <t>メン</t>
    </rPh>
    <rPh sb="49" eb="51">
      <t>スイシツ</t>
    </rPh>
    <rPh sb="51" eb="53">
      <t>ホゼン</t>
    </rPh>
    <rPh sb="54" eb="55">
      <t>ツヨ</t>
    </rPh>
    <rPh sb="56" eb="58">
      <t>セキニン</t>
    </rPh>
    <rPh sb="59" eb="60">
      <t>モ</t>
    </rPh>
    <rPh sb="62" eb="63">
      <t>ト</t>
    </rPh>
    <rPh sb="64" eb="65">
      <t>ク</t>
    </rPh>
    <rPh sb="77" eb="78">
      <t>ナカ</t>
    </rPh>
    <rPh sb="80" eb="82">
      <t>ホンソン</t>
    </rPh>
    <rPh sb="82" eb="84">
      <t>ユイイツ</t>
    </rPh>
    <rPh sb="85" eb="87">
      <t>シュウゴウ</t>
    </rPh>
    <rPh sb="87" eb="89">
      <t>ショリ</t>
    </rPh>
    <rPh sb="89" eb="91">
      <t>シセツ</t>
    </rPh>
    <rPh sb="94" eb="96">
      <t>ギョギョウ</t>
    </rPh>
    <rPh sb="96" eb="98">
      <t>シュウラク</t>
    </rPh>
    <rPh sb="98" eb="100">
      <t>ハイスイ</t>
    </rPh>
    <rPh sb="100" eb="102">
      <t>シセツ</t>
    </rPh>
    <rPh sb="104" eb="106">
      <t>セイカツ</t>
    </rPh>
    <rPh sb="106" eb="108">
      <t>カンキョウ</t>
    </rPh>
    <rPh sb="108" eb="109">
      <t>メン</t>
    </rPh>
    <rPh sb="109" eb="110">
      <t>オヨ</t>
    </rPh>
    <rPh sb="111" eb="113">
      <t>サンギョウ</t>
    </rPh>
    <rPh sb="113" eb="115">
      <t>シンコウ</t>
    </rPh>
    <rPh sb="115" eb="116">
      <t>メン</t>
    </rPh>
    <rPh sb="121" eb="123">
      <t>ジュウヨウ</t>
    </rPh>
    <rPh sb="125" eb="126">
      <t>カ</t>
    </rPh>
    <rPh sb="135" eb="137">
      <t>シセツ</t>
    </rPh>
    <rPh sb="143" eb="145">
      <t>シセツ</t>
    </rPh>
    <rPh sb="145" eb="147">
      <t>シヨウ</t>
    </rPh>
    <rPh sb="147" eb="148">
      <t>リョウ</t>
    </rPh>
    <rPh sb="152" eb="154">
      <t>ケイエイ</t>
    </rPh>
    <rPh sb="155" eb="156">
      <t>ナ</t>
    </rPh>
    <rPh sb="157" eb="158">
      <t>タ</t>
    </rPh>
    <rPh sb="161" eb="163">
      <t>ジョウキョウ</t>
    </rPh>
    <rPh sb="169" eb="171">
      <t>スイシツ</t>
    </rPh>
    <rPh sb="171" eb="173">
      <t>ホゼン</t>
    </rPh>
    <rPh sb="175" eb="177">
      <t>セキニン</t>
    </rPh>
    <rPh sb="178" eb="181">
      <t>ゲスイドウ</t>
    </rPh>
    <rPh sb="181" eb="183">
      <t>ジギョウ</t>
    </rPh>
    <rPh sb="184" eb="187">
      <t>ジュウヨウセイ</t>
    </rPh>
    <rPh sb="190" eb="192">
      <t>イッパン</t>
    </rPh>
    <rPh sb="192" eb="194">
      <t>カイケイ</t>
    </rPh>
    <rPh sb="195" eb="197">
      <t>クリイレ</t>
    </rPh>
    <rPh sb="198" eb="200">
      <t>ケイゾク</t>
    </rPh>
    <rPh sb="201" eb="203">
      <t>ケイエイ</t>
    </rPh>
    <rPh sb="204" eb="206">
      <t>イジ</t>
    </rPh>
    <rPh sb="212" eb="214">
      <t>コンゴ</t>
    </rPh>
    <rPh sb="214" eb="215">
      <t>ホウ</t>
    </rPh>
    <rPh sb="215" eb="217">
      <t>テキヨウ</t>
    </rPh>
    <rPh sb="217" eb="219">
      <t>ジギョウ</t>
    </rPh>
    <rPh sb="221" eb="223">
      <t>イコウ</t>
    </rPh>
    <rPh sb="224" eb="225">
      <t>スス</t>
    </rPh>
    <rPh sb="227" eb="228">
      <t>ナカ</t>
    </rPh>
    <rPh sb="234" eb="236">
      <t>カクド</t>
    </rPh>
    <rPh sb="238" eb="240">
      <t>ジギョウ</t>
    </rPh>
    <rPh sb="241" eb="243">
      <t>ケンショウ</t>
    </rPh>
    <rPh sb="244" eb="245">
      <t>オコナ</t>
    </rPh>
    <rPh sb="247" eb="249">
      <t>ケイエイ</t>
    </rPh>
    <rPh sb="250" eb="253">
      <t>ケンゼンカ</t>
    </rPh>
    <rPh sb="254" eb="257">
      <t>コウリツカ</t>
    </rPh>
    <rPh sb="258" eb="259">
      <t>ム</t>
    </rPh>
    <rPh sb="261" eb="263">
      <t>ケントウ</t>
    </rPh>
    <rPh sb="264" eb="265">
      <t>オコナ</t>
    </rPh>
    <phoneticPr fontId="4"/>
  </si>
  <si>
    <t>　収益的収支比率と経費回収率の低下傾向が続いている。これらの指標値の改善には使用料収入の増加が必須であるが、100％の接続率となっている本事業では区域内人口の急減もあり、現状のままでは難しい状況である。
　現在の経営状況は健全とは言えず、健全化に向けては使用料の見直しに加え、維持管理費用の検証を行い、コストの縮減等の効率化を進めることが急務となっている。</t>
    <rPh sb="1" eb="4">
      <t>シュウエキテキ</t>
    </rPh>
    <rPh sb="4" eb="6">
      <t>シュウシ</t>
    </rPh>
    <rPh sb="6" eb="8">
      <t>ヒリツ</t>
    </rPh>
    <rPh sb="9" eb="11">
      <t>ケイヒ</t>
    </rPh>
    <rPh sb="11" eb="13">
      <t>カイシュウ</t>
    </rPh>
    <rPh sb="13" eb="14">
      <t>リツ</t>
    </rPh>
    <rPh sb="15" eb="17">
      <t>テイカ</t>
    </rPh>
    <rPh sb="17" eb="19">
      <t>ケイコウ</t>
    </rPh>
    <rPh sb="20" eb="21">
      <t>ツヅ</t>
    </rPh>
    <rPh sb="30" eb="32">
      <t>シヒョウ</t>
    </rPh>
    <rPh sb="32" eb="33">
      <t>チ</t>
    </rPh>
    <rPh sb="34" eb="36">
      <t>カイゼン</t>
    </rPh>
    <rPh sb="38" eb="41">
      <t>シヨウリョウ</t>
    </rPh>
    <rPh sb="41" eb="43">
      <t>シュウニュウ</t>
    </rPh>
    <rPh sb="44" eb="46">
      <t>ゾウカ</t>
    </rPh>
    <rPh sb="47" eb="49">
      <t>ヒッス</t>
    </rPh>
    <rPh sb="59" eb="61">
      <t>セツゾク</t>
    </rPh>
    <rPh sb="61" eb="62">
      <t>リツ</t>
    </rPh>
    <rPh sb="68" eb="69">
      <t>ホン</t>
    </rPh>
    <rPh sb="69" eb="71">
      <t>ジギョウ</t>
    </rPh>
    <rPh sb="73" eb="76">
      <t>クイキナイ</t>
    </rPh>
    <rPh sb="76" eb="78">
      <t>ジンコウ</t>
    </rPh>
    <rPh sb="79" eb="81">
      <t>キュウゲン</t>
    </rPh>
    <rPh sb="85" eb="87">
      <t>ゲンジョウ</t>
    </rPh>
    <rPh sb="92" eb="93">
      <t>ムズカ</t>
    </rPh>
    <rPh sb="95" eb="97">
      <t>ジョウキョウ</t>
    </rPh>
    <rPh sb="103" eb="105">
      <t>ゲンザイ</t>
    </rPh>
    <rPh sb="106" eb="108">
      <t>ケイエイ</t>
    </rPh>
    <rPh sb="108" eb="110">
      <t>ジョウキョウ</t>
    </rPh>
    <rPh sb="111" eb="113">
      <t>ケンゼン</t>
    </rPh>
    <rPh sb="115" eb="116">
      <t>イ</t>
    </rPh>
    <rPh sb="119" eb="122">
      <t>ケンゼンカ</t>
    </rPh>
    <rPh sb="123" eb="124">
      <t>ム</t>
    </rPh>
    <rPh sb="127" eb="130">
      <t>シヨウリョウ</t>
    </rPh>
    <rPh sb="131" eb="133">
      <t>ミナオ</t>
    </rPh>
    <rPh sb="135" eb="136">
      <t>クワ</t>
    </rPh>
    <rPh sb="138" eb="140">
      <t>イジ</t>
    </rPh>
    <rPh sb="140" eb="142">
      <t>カンリ</t>
    </rPh>
    <rPh sb="142" eb="144">
      <t>ヒヨウ</t>
    </rPh>
    <rPh sb="145" eb="147">
      <t>ケンショウ</t>
    </rPh>
    <rPh sb="148" eb="149">
      <t>オコナ</t>
    </rPh>
    <rPh sb="155" eb="157">
      <t>シュクゲン</t>
    </rPh>
    <rPh sb="157" eb="158">
      <t>トウ</t>
    </rPh>
    <rPh sb="159" eb="162">
      <t>コウリツカ</t>
    </rPh>
    <rPh sb="163" eb="164">
      <t>スス</t>
    </rPh>
    <rPh sb="169" eb="171">
      <t>キュウム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</si>
</sst>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6A8-486B-96F6-AF3412367D8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0.02</c:v>
                </c:pt>
                <c:pt idx="2">
                  <c:v>0.01</c:v>
                </c:pt>
                <c:pt idx="3">
                  <c:v>1.6</c:v>
                </c:pt>
                <c:pt idx="4">
                  <c:v>0.01</c:v>
                </c:pt>
              </c:numCache>
            </c:numRef>
          </c:val>
          <c:smooth val="0"/>
          <c:extLst>
            <c:ext xmlns:c16="http://schemas.microsoft.com/office/drawing/2014/chart" uri="{C3380CC4-5D6E-409C-BE32-E72D297353CC}">
              <c16:uniqueId val="{00000001-F6A8-486B-96F6-AF3412367D8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55.42</c:v>
                </c:pt>
                <c:pt idx="1">
                  <c:v>55.71</c:v>
                </c:pt>
                <c:pt idx="2">
                  <c:v>53.11</c:v>
                </c:pt>
                <c:pt idx="3">
                  <c:v>53.3</c:v>
                </c:pt>
                <c:pt idx="4">
                  <c:v>52.49</c:v>
                </c:pt>
              </c:numCache>
            </c:numRef>
          </c:val>
          <c:extLst>
            <c:ext xmlns:c16="http://schemas.microsoft.com/office/drawing/2014/chart" uri="{C3380CC4-5D6E-409C-BE32-E72D297353CC}">
              <c16:uniqueId val="{00000000-A1D4-4A3F-B718-196235F8A92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1D4-4A3F-B718-196235F8A92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CA1-4865-BD9E-BB526BAD9C4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CA1-4865-BD9E-BB526BAD9C4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32F-4C69-9F46-F1379052424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2F-4C69-9F46-F1379052424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BF2-4D9D-AD1A-67345AC1E9C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BF2-4D9D-AD1A-67345AC1E9C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A8A-47FB-A6D5-3492A6E3B83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8A-47FB-A6D5-3492A6E3B83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2130.4499999999998</c:v>
                </c:pt>
                <c:pt idx="1">
                  <c:v>2102.9299999999998</c:v>
                </c:pt>
                <c:pt idx="2">
                  <c:v>2022.15</c:v>
                </c:pt>
                <c:pt idx="3">
                  <c:v>1812.2</c:v>
                </c:pt>
                <c:pt idx="4">
                  <c:v>1694.2</c:v>
                </c:pt>
              </c:numCache>
            </c:numRef>
          </c:val>
          <c:extLst>
            <c:ext xmlns:c16="http://schemas.microsoft.com/office/drawing/2014/chart" uri="{C3380CC4-5D6E-409C-BE32-E72D297353CC}">
              <c16:uniqueId val="{00000000-AB10-4714-BD50-786DE0D2E04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1060.8599999999999</c:v>
                </c:pt>
                <c:pt idx="1">
                  <c:v>1006.65</c:v>
                </c:pt>
                <c:pt idx="2">
                  <c:v>998.42</c:v>
                </c:pt>
                <c:pt idx="3">
                  <c:v>1095.52</c:v>
                </c:pt>
                <c:pt idx="4">
                  <c:v>1056.55</c:v>
                </c:pt>
              </c:numCache>
            </c:numRef>
          </c:val>
          <c:smooth val="0"/>
          <c:extLst>
            <c:ext xmlns:c16="http://schemas.microsoft.com/office/drawing/2014/chart" uri="{C3380CC4-5D6E-409C-BE32-E72D297353CC}">
              <c16:uniqueId val="{00000001-AB10-4714-BD50-786DE0D2E04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41.09</c:v>
                </c:pt>
                <c:pt idx="1">
                  <c:v>37.020000000000003</c:v>
                </c:pt>
                <c:pt idx="2">
                  <c:v>36.51</c:v>
                </c:pt>
                <c:pt idx="3">
                  <c:v>36.56</c:v>
                </c:pt>
                <c:pt idx="4">
                  <c:v>32.71</c:v>
                </c:pt>
              </c:numCache>
            </c:numRef>
          </c:val>
          <c:extLst>
            <c:ext xmlns:c16="http://schemas.microsoft.com/office/drawing/2014/chart" uri="{C3380CC4-5D6E-409C-BE32-E72D297353CC}">
              <c16:uniqueId val="{00000000-65A4-4264-ACC6-CD73709817F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45.81</c:v>
                </c:pt>
                <c:pt idx="1">
                  <c:v>43.43</c:v>
                </c:pt>
                <c:pt idx="2">
                  <c:v>41.41</c:v>
                </c:pt>
                <c:pt idx="3">
                  <c:v>39.64</c:v>
                </c:pt>
                <c:pt idx="4">
                  <c:v>40</c:v>
                </c:pt>
              </c:numCache>
            </c:numRef>
          </c:val>
          <c:smooth val="0"/>
          <c:extLst>
            <c:ext xmlns:c16="http://schemas.microsoft.com/office/drawing/2014/chart" uri="{C3380CC4-5D6E-409C-BE32-E72D297353CC}">
              <c16:uniqueId val="{00000001-65A4-4264-ACC6-CD73709817F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431.17</c:v>
                </c:pt>
                <c:pt idx="1">
                  <c:v>517.44000000000005</c:v>
                </c:pt>
                <c:pt idx="2">
                  <c:v>583.13</c:v>
                </c:pt>
                <c:pt idx="3">
                  <c:v>489.59</c:v>
                </c:pt>
                <c:pt idx="4">
                  <c:v>528.04</c:v>
                </c:pt>
              </c:numCache>
            </c:numRef>
          </c:val>
          <c:extLst>
            <c:ext xmlns:c16="http://schemas.microsoft.com/office/drawing/2014/chart" uri="{C3380CC4-5D6E-409C-BE32-E72D297353CC}">
              <c16:uniqueId val="{00000000-66BA-486F-816E-6A559723A33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383.92</c:v>
                </c:pt>
                <c:pt idx="1">
                  <c:v>400.44</c:v>
                </c:pt>
                <c:pt idx="2">
                  <c:v>417.56</c:v>
                </c:pt>
                <c:pt idx="3">
                  <c:v>449.72</c:v>
                </c:pt>
                <c:pt idx="4">
                  <c:v>437.27</c:v>
                </c:pt>
              </c:numCache>
            </c:numRef>
          </c:val>
          <c:smooth val="0"/>
          <c:extLst>
            <c:ext xmlns:c16="http://schemas.microsoft.com/office/drawing/2014/chart" uri="{C3380CC4-5D6E-409C-BE32-E72D297353CC}">
              <c16:uniqueId val="{00000001-66BA-486F-816E-6A559723A33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51.7</c:v>
                </c:pt>
                <c:pt idx="1">
                  <c:v>44.32</c:v>
                </c:pt>
                <c:pt idx="2">
                  <c:v>37.5</c:v>
                </c:pt>
                <c:pt idx="3">
                  <c:v>43.75</c:v>
                </c:pt>
                <c:pt idx="4">
                  <c:v>42.61</c:v>
                </c:pt>
              </c:numCache>
            </c:numRef>
          </c:val>
          <c:extLst>
            <c:ext xmlns:c16="http://schemas.microsoft.com/office/drawing/2014/chart" uri="{C3380CC4-5D6E-409C-BE32-E72D297353CC}">
              <c16:uniqueId val="{00000000-FBF5-4EFE-AE72-36135322942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33.21</c:v>
                </c:pt>
                <c:pt idx="1">
                  <c:v>32.229999999999997</c:v>
                </c:pt>
                <c:pt idx="2">
                  <c:v>32.479999999999997</c:v>
                </c:pt>
                <c:pt idx="3">
                  <c:v>30.19</c:v>
                </c:pt>
                <c:pt idx="4">
                  <c:v>28.77</c:v>
                </c:pt>
              </c:numCache>
            </c:numRef>
          </c:val>
          <c:smooth val="0"/>
          <c:extLst>
            <c:ext xmlns:c16="http://schemas.microsoft.com/office/drawing/2014/chart" uri="{C3380CC4-5D6E-409C-BE32-E72D297353CC}">
              <c16:uniqueId val="{00000001-FBF5-4EFE-AE72-36135322942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9A7-4480-BAB7-763BFF6A003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79.98</c:v>
                </c:pt>
                <c:pt idx="1">
                  <c:v>80.8</c:v>
                </c:pt>
                <c:pt idx="2">
                  <c:v>79.2</c:v>
                </c:pt>
                <c:pt idx="3">
                  <c:v>79.09</c:v>
                </c:pt>
                <c:pt idx="4">
                  <c:v>78.900000000000006</c:v>
                </c:pt>
              </c:numCache>
            </c:numRef>
          </c:val>
          <c:smooth val="0"/>
          <c:extLst>
            <c:ext xmlns:c16="http://schemas.microsoft.com/office/drawing/2014/chart" uri="{C3380CC4-5D6E-409C-BE32-E72D297353CC}">
              <c16:uniqueId val="{00000001-49A7-4480-BAB7-763BFF6A003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5" zoomScale="75" zoomScaleNormal="7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普代村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漁業集落排水</v>
      </c>
      <c r="Q8" s="40"/>
      <c r="R8" s="40"/>
      <c r="S8" s="40"/>
      <c r="T8" s="40"/>
      <c r="U8" s="40"/>
      <c r="V8" s="40"/>
      <c r="W8" s="40" t="str">
        <f>データ!L6</f>
        <v>H2</v>
      </c>
      <c r="X8" s="40"/>
      <c r="Y8" s="40"/>
      <c r="Z8" s="40"/>
      <c r="AA8" s="40"/>
      <c r="AB8" s="40"/>
      <c r="AC8" s="40"/>
      <c r="AD8" s="41" t="str">
        <f>データ!$M$6</f>
        <v>非設置</v>
      </c>
      <c r="AE8" s="41"/>
      <c r="AF8" s="41"/>
      <c r="AG8" s="41"/>
      <c r="AH8" s="41"/>
      <c r="AI8" s="41"/>
      <c r="AJ8" s="41"/>
      <c r="AK8" s="3"/>
      <c r="AL8" s="42">
        <f>データ!S6</f>
        <v>2483</v>
      </c>
      <c r="AM8" s="42"/>
      <c r="AN8" s="42"/>
      <c r="AO8" s="42"/>
      <c r="AP8" s="42"/>
      <c r="AQ8" s="42"/>
      <c r="AR8" s="42"/>
      <c r="AS8" s="42"/>
      <c r="AT8" s="35">
        <f>データ!T6</f>
        <v>69.66</v>
      </c>
      <c r="AU8" s="35"/>
      <c r="AV8" s="35"/>
      <c r="AW8" s="35"/>
      <c r="AX8" s="35"/>
      <c r="AY8" s="35"/>
      <c r="AZ8" s="35"/>
      <c r="BA8" s="35"/>
      <c r="BB8" s="35">
        <f>データ!U6</f>
        <v>35.64</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10.76</v>
      </c>
      <c r="Q10" s="35"/>
      <c r="R10" s="35"/>
      <c r="S10" s="35"/>
      <c r="T10" s="35"/>
      <c r="U10" s="35"/>
      <c r="V10" s="35"/>
      <c r="W10" s="35">
        <f>データ!Q6</f>
        <v>97</v>
      </c>
      <c r="X10" s="35"/>
      <c r="Y10" s="35"/>
      <c r="Z10" s="35"/>
      <c r="AA10" s="35"/>
      <c r="AB10" s="35"/>
      <c r="AC10" s="35"/>
      <c r="AD10" s="42">
        <f>データ!R6</f>
        <v>3850</v>
      </c>
      <c r="AE10" s="42"/>
      <c r="AF10" s="42"/>
      <c r="AG10" s="42"/>
      <c r="AH10" s="42"/>
      <c r="AI10" s="42"/>
      <c r="AJ10" s="42"/>
      <c r="AK10" s="2"/>
      <c r="AL10" s="42">
        <f>データ!V6</f>
        <v>265</v>
      </c>
      <c r="AM10" s="42"/>
      <c r="AN10" s="42"/>
      <c r="AO10" s="42"/>
      <c r="AP10" s="42"/>
      <c r="AQ10" s="42"/>
      <c r="AR10" s="42"/>
      <c r="AS10" s="42"/>
      <c r="AT10" s="35">
        <f>データ!W6</f>
        <v>0.04</v>
      </c>
      <c r="AU10" s="35"/>
      <c r="AV10" s="35"/>
      <c r="AW10" s="35"/>
      <c r="AX10" s="35"/>
      <c r="AY10" s="35"/>
      <c r="AZ10" s="35"/>
      <c r="BA10" s="35"/>
      <c r="BB10" s="35">
        <f>データ!X6</f>
        <v>6625</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【974.72】</v>
      </c>
      <c r="I86" s="12" t="str">
        <f>データ!CA6</f>
        <v>【44.22】</v>
      </c>
      <c r="J86" s="12" t="str">
        <f>データ!CL6</f>
        <v>【392.85】</v>
      </c>
      <c r="K86" s="12" t="str">
        <f>データ!CW6</f>
        <v>【32.23】</v>
      </c>
      <c r="L86" s="12" t="str">
        <f>データ!DH6</f>
        <v>【80.63】</v>
      </c>
      <c r="M86" s="12" t="s">
        <v>43</v>
      </c>
      <c r="N86" s="12" t="s">
        <v>43</v>
      </c>
      <c r="O86" s="12" t="str">
        <f>データ!EO6</f>
        <v>【0.01】</v>
      </c>
    </row>
  </sheetData>
  <sheetProtection algorithmName="SHA-512" hashValue="qilvJaZ+LZqKggePzyANrOm6EexLMp/+TsDEOwHZmwT2IyjPdDjIctUh0t/nm+YP5w9uZvctsIs31fETeOOvuQ==" saltValue="B6h9mjzUcjTrTFedBQJr2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34851</v>
      </c>
      <c r="D6" s="19">
        <f t="shared" si="3"/>
        <v>47</v>
      </c>
      <c r="E6" s="19">
        <f t="shared" si="3"/>
        <v>17</v>
      </c>
      <c r="F6" s="19">
        <f t="shared" si="3"/>
        <v>6</v>
      </c>
      <c r="G6" s="19">
        <f t="shared" si="3"/>
        <v>0</v>
      </c>
      <c r="H6" s="19" t="str">
        <f t="shared" si="3"/>
        <v>岩手県　普代村</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10.76</v>
      </c>
      <c r="Q6" s="20">
        <f t="shared" si="3"/>
        <v>97</v>
      </c>
      <c r="R6" s="20">
        <f t="shared" si="3"/>
        <v>3850</v>
      </c>
      <c r="S6" s="20">
        <f t="shared" si="3"/>
        <v>2483</v>
      </c>
      <c r="T6" s="20">
        <f t="shared" si="3"/>
        <v>69.66</v>
      </c>
      <c r="U6" s="20">
        <f t="shared" si="3"/>
        <v>35.64</v>
      </c>
      <c r="V6" s="20">
        <f t="shared" si="3"/>
        <v>265</v>
      </c>
      <c r="W6" s="20">
        <f t="shared" si="3"/>
        <v>0.04</v>
      </c>
      <c r="X6" s="20">
        <f t="shared" si="3"/>
        <v>6625</v>
      </c>
      <c r="Y6" s="21">
        <f>IF(Y7="",NA(),Y7)</f>
        <v>55.42</v>
      </c>
      <c r="Z6" s="21">
        <f t="shared" ref="Z6:AH6" si="4">IF(Z7="",NA(),Z7)</f>
        <v>55.71</v>
      </c>
      <c r="AA6" s="21">
        <f t="shared" si="4"/>
        <v>53.11</v>
      </c>
      <c r="AB6" s="21">
        <f t="shared" si="4"/>
        <v>53.3</v>
      </c>
      <c r="AC6" s="21">
        <f t="shared" si="4"/>
        <v>52.49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2130.4499999999998</v>
      </c>
      <c r="BG6" s="21">
        <f t="shared" ref="BG6:BO6" si="7">IF(BG7="",NA(),BG7)</f>
        <v>2102.9299999999998</v>
      </c>
      <c r="BH6" s="21">
        <f t="shared" si="7"/>
        <v>2022.15</v>
      </c>
      <c r="BI6" s="21">
        <f t="shared" si="7"/>
        <v>1812.2</v>
      </c>
      <c r="BJ6" s="21">
        <f t="shared" si="7"/>
        <v>1694.2</v>
      </c>
      <c r="BK6" s="21">
        <f t="shared" si="7"/>
        <v>1060.8599999999999</v>
      </c>
      <c r="BL6" s="21">
        <f t="shared" si="7"/>
        <v>1006.65</v>
      </c>
      <c r="BM6" s="21">
        <f t="shared" si="7"/>
        <v>998.42</v>
      </c>
      <c r="BN6" s="21">
        <f t="shared" si="7"/>
        <v>1095.52</v>
      </c>
      <c r="BO6" s="21">
        <f t="shared" si="7"/>
        <v>1056.55</v>
      </c>
      <c r="BP6" s="20" t="str">
        <f>IF(BP7="","",IF(BP7="-","【-】","【"&amp;SUBSTITUTE(TEXT(BP7,"#,##0.00"),"-","△")&amp;"】"))</f>
        <v>【974.72】</v>
      </c>
      <c r="BQ6" s="21">
        <f>IF(BQ7="",NA(),BQ7)</f>
        <v>41.09</v>
      </c>
      <c r="BR6" s="21">
        <f t="shared" ref="BR6:BZ6" si="8">IF(BR7="",NA(),BR7)</f>
        <v>37.020000000000003</v>
      </c>
      <c r="BS6" s="21">
        <f t="shared" si="8"/>
        <v>36.51</v>
      </c>
      <c r="BT6" s="21">
        <f t="shared" si="8"/>
        <v>36.56</v>
      </c>
      <c r="BU6" s="21">
        <f t="shared" si="8"/>
        <v>32.71</v>
      </c>
      <c r="BV6" s="21">
        <f t="shared" si="8"/>
        <v>45.81</v>
      </c>
      <c r="BW6" s="21">
        <f t="shared" si="8"/>
        <v>43.43</v>
      </c>
      <c r="BX6" s="21">
        <f t="shared" si="8"/>
        <v>41.41</v>
      </c>
      <c r="BY6" s="21">
        <f t="shared" si="8"/>
        <v>39.64</v>
      </c>
      <c r="BZ6" s="21">
        <f t="shared" si="8"/>
        <v>40</v>
      </c>
      <c r="CA6" s="20" t="str">
        <f>IF(CA7="","",IF(CA7="-","【-】","【"&amp;SUBSTITUTE(TEXT(CA7,"#,##0.00"),"-","△")&amp;"】"))</f>
        <v>【44.22】</v>
      </c>
      <c r="CB6" s="21">
        <f>IF(CB7="",NA(),CB7)</f>
        <v>431.17</v>
      </c>
      <c r="CC6" s="21">
        <f t="shared" ref="CC6:CK6" si="9">IF(CC7="",NA(),CC7)</f>
        <v>517.44000000000005</v>
      </c>
      <c r="CD6" s="21">
        <f t="shared" si="9"/>
        <v>583.13</v>
      </c>
      <c r="CE6" s="21">
        <f t="shared" si="9"/>
        <v>489.59</v>
      </c>
      <c r="CF6" s="21">
        <f t="shared" si="9"/>
        <v>528.04</v>
      </c>
      <c r="CG6" s="21">
        <f t="shared" si="9"/>
        <v>383.92</v>
      </c>
      <c r="CH6" s="21">
        <f t="shared" si="9"/>
        <v>400.44</v>
      </c>
      <c r="CI6" s="21">
        <f t="shared" si="9"/>
        <v>417.56</v>
      </c>
      <c r="CJ6" s="21">
        <f t="shared" si="9"/>
        <v>449.72</v>
      </c>
      <c r="CK6" s="21">
        <f t="shared" si="9"/>
        <v>437.27</v>
      </c>
      <c r="CL6" s="20" t="str">
        <f>IF(CL7="","",IF(CL7="-","【-】","【"&amp;SUBSTITUTE(TEXT(CL7,"#,##0.00"),"-","△")&amp;"】"))</f>
        <v>【392.85】</v>
      </c>
      <c r="CM6" s="21">
        <f>IF(CM7="",NA(),CM7)</f>
        <v>51.7</v>
      </c>
      <c r="CN6" s="21">
        <f t="shared" ref="CN6:CV6" si="10">IF(CN7="",NA(),CN7)</f>
        <v>44.32</v>
      </c>
      <c r="CO6" s="21">
        <f t="shared" si="10"/>
        <v>37.5</v>
      </c>
      <c r="CP6" s="21">
        <f t="shared" si="10"/>
        <v>43.75</v>
      </c>
      <c r="CQ6" s="21">
        <f t="shared" si="10"/>
        <v>42.61</v>
      </c>
      <c r="CR6" s="21">
        <f t="shared" si="10"/>
        <v>33.21</v>
      </c>
      <c r="CS6" s="21">
        <f t="shared" si="10"/>
        <v>32.229999999999997</v>
      </c>
      <c r="CT6" s="21">
        <f t="shared" si="10"/>
        <v>32.479999999999997</v>
      </c>
      <c r="CU6" s="21">
        <f t="shared" si="10"/>
        <v>30.19</v>
      </c>
      <c r="CV6" s="21">
        <f t="shared" si="10"/>
        <v>28.77</v>
      </c>
      <c r="CW6" s="20" t="str">
        <f>IF(CW7="","",IF(CW7="-","【-】","【"&amp;SUBSTITUTE(TEXT(CW7,"#,##0.00"),"-","△")&amp;"】"))</f>
        <v>【32.23】</v>
      </c>
      <c r="CX6" s="21">
        <f>IF(CX7="",NA(),CX7)</f>
        <v>100</v>
      </c>
      <c r="CY6" s="21">
        <f t="shared" ref="CY6:DG6" si="11">IF(CY7="",NA(),CY7)</f>
        <v>100</v>
      </c>
      <c r="CZ6" s="21">
        <f t="shared" si="11"/>
        <v>100</v>
      </c>
      <c r="DA6" s="21">
        <f t="shared" si="11"/>
        <v>100</v>
      </c>
      <c r="DB6" s="21">
        <f t="shared" si="11"/>
        <v>100</v>
      </c>
      <c r="DC6" s="21">
        <f t="shared" si="11"/>
        <v>79.98</v>
      </c>
      <c r="DD6" s="21">
        <f t="shared" si="11"/>
        <v>80.8</v>
      </c>
      <c r="DE6" s="21">
        <f t="shared" si="11"/>
        <v>79.2</v>
      </c>
      <c r="DF6" s="21">
        <f t="shared" si="11"/>
        <v>79.09</v>
      </c>
      <c r="DG6" s="21">
        <f t="shared" si="11"/>
        <v>78.900000000000006</v>
      </c>
      <c r="DH6" s="20" t="str">
        <f>IF(DH7="","",IF(DH7="-","【-】","【"&amp;SUBSTITUTE(TEXT(DH7,"#,##0.00"),"-","△")&amp;"】"))</f>
        <v>【80.63】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0.02</v>
      </c>
      <c r="EL6" s="21">
        <f t="shared" si="14"/>
        <v>0.01</v>
      </c>
      <c r="EM6" s="21">
        <f t="shared" si="14"/>
        <v>1.6</v>
      </c>
      <c r="EN6" s="21">
        <f t="shared" si="14"/>
        <v>0.01</v>
      </c>
      <c r="EO6" s="20" t="str">
        <f>IF(EO7="","",IF(EO7="-","【-】","【"&amp;SUBSTITUTE(TEXT(EO7,"#,##0.00"),"-","△")&amp;"】"))</f>
        <v>【0.01】</v>
      </c>
    </row>
    <row r="7" spans="1:145" s="22" customFormat="1" x14ac:dyDescent="0.15">
      <c r="A7" s="14"/>
      <c r="B7" s="23">
        <v>2021</v>
      </c>
      <c r="C7" s="23">
        <v>34851</v>
      </c>
      <c r="D7" s="23">
        <v>47</v>
      </c>
      <c r="E7" s="23">
        <v>17</v>
      </c>
      <c r="F7" s="23">
        <v>6</v>
      </c>
      <c r="G7" s="23">
        <v>0</v>
      </c>
      <c r="H7" s="23" t="s">
        <v>97</v>
      </c>
      <c r="I7" s="23" t="s">
        <v>98</v>
      </c>
      <c r="J7" s="23" t="s">
        <v>99</v>
      </c>
      <c r="K7" s="23" t="s">
        <v>100</v>
      </c>
      <c r="L7" s="23" t="s">
        <v>101</v>
      </c>
      <c r="M7" s="23" t="s">
        <v>102</v>
      </c>
      <c r="N7" s="24" t="s">
        <v>103</v>
      </c>
      <c r="O7" s="24" t="s">
        <v>104</v>
      </c>
      <c r="P7" s="24">
        <v>10.76</v>
      </c>
      <c r="Q7" s="24">
        <v>97</v>
      </c>
      <c r="R7" s="24">
        <v>3850</v>
      </c>
      <c r="S7" s="24">
        <v>2483</v>
      </c>
      <c r="T7" s="24">
        <v>69.66</v>
      </c>
      <c r="U7" s="24">
        <v>35.64</v>
      </c>
      <c r="V7" s="24">
        <v>265</v>
      </c>
      <c r="W7" s="24">
        <v>0.04</v>
      </c>
      <c r="X7" s="24">
        <v>6625</v>
      </c>
      <c r="Y7" s="24">
        <v>55.42</v>
      </c>
      <c r="Z7" s="24">
        <v>55.71</v>
      </c>
      <c r="AA7" s="24">
        <v>53.11</v>
      </c>
      <c r="AB7" s="24">
        <v>53.3</v>
      </c>
      <c r="AC7" s="24">
        <v>52.49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2130.4499999999998</v>
      </c>
      <c r="BG7" s="24">
        <v>2102.9299999999998</v>
      </c>
      <c r="BH7" s="24">
        <v>2022.15</v>
      </c>
      <c r="BI7" s="24">
        <v>1812.2</v>
      </c>
      <c r="BJ7" s="24">
        <v>1694.2</v>
      </c>
      <c r="BK7" s="24">
        <v>1060.8599999999999</v>
      </c>
      <c r="BL7" s="24">
        <v>1006.65</v>
      </c>
      <c r="BM7" s="24">
        <v>998.42</v>
      </c>
      <c r="BN7" s="24">
        <v>1095.52</v>
      </c>
      <c r="BO7" s="24">
        <v>1056.55</v>
      </c>
      <c r="BP7" s="24">
        <v>974.72</v>
      </c>
      <c r="BQ7" s="24">
        <v>41.09</v>
      </c>
      <c r="BR7" s="24">
        <v>37.020000000000003</v>
      </c>
      <c r="BS7" s="24">
        <v>36.51</v>
      </c>
      <c r="BT7" s="24">
        <v>36.56</v>
      </c>
      <c r="BU7" s="24">
        <v>32.71</v>
      </c>
      <c r="BV7" s="24">
        <v>45.81</v>
      </c>
      <c r="BW7" s="24">
        <v>43.43</v>
      </c>
      <c r="BX7" s="24">
        <v>41.41</v>
      </c>
      <c r="BY7" s="24">
        <v>39.64</v>
      </c>
      <c r="BZ7" s="24">
        <v>40</v>
      </c>
      <c r="CA7" s="24">
        <v>44.22</v>
      </c>
      <c r="CB7" s="24">
        <v>431.17</v>
      </c>
      <c r="CC7" s="24">
        <v>517.44000000000005</v>
      </c>
      <c r="CD7" s="24">
        <v>583.13</v>
      </c>
      <c r="CE7" s="24">
        <v>489.59</v>
      </c>
      <c r="CF7" s="24">
        <v>528.04</v>
      </c>
      <c r="CG7" s="24">
        <v>383.92</v>
      </c>
      <c r="CH7" s="24">
        <v>400.44</v>
      </c>
      <c r="CI7" s="24">
        <v>417.56</v>
      </c>
      <c r="CJ7" s="24">
        <v>449.72</v>
      </c>
      <c r="CK7" s="24">
        <v>437.27</v>
      </c>
      <c r="CL7" s="24">
        <v>392.85</v>
      </c>
      <c r="CM7" s="24">
        <v>51.7</v>
      </c>
      <c r="CN7" s="24">
        <v>44.32</v>
      </c>
      <c r="CO7" s="24">
        <v>37.5</v>
      </c>
      <c r="CP7" s="24">
        <v>43.75</v>
      </c>
      <c r="CQ7" s="24">
        <v>42.61</v>
      </c>
      <c r="CR7" s="24">
        <v>33.21</v>
      </c>
      <c r="CS7" s="24">
        <v>32.229999999999997</v>
      </c>
      <c r="CT7" s="24">
        <v>32.479999999999997</v>
      </c>
      <c r="CU7" s="24">
        <v>30.19</v>
      </c>
      <c r="CV7" s="24">
        <v>28.77</v>
      </c>
      <c r="CW7" s="24">
        <v>32.229999999999997</v>
      </c>
      <c r="CX7" s="24">
        <v>100</v>
      </c>
      <c r="CY7" s="24">
        <v>100</v>
      </c>
      <c r="CZ7" s="24">
        <v>100</v>
      </c>
      <c r="DA7" s="24">
        <v>100</v>
      </c>
      <c r="DB7" s="24">
        <v>100</v>
      </c>
      <c r="DC7" s="24">
        <v>79.98</v>
      </c>
      <c r="DD7" s="24">
        <v>80.8</v>
      </c>
      <c r="DE7" s="24">
        <v>79.2</v>
      </c>
      <c r="DF7" s="24">
        <v>79.09</v>
      </c>
      <c r="DG7" s="24">
        <v>78.900000000000006</v>
      </c>
      <c r="DH7" s="24">
        <v>80.63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0.02</v>
      </c>
      <c r="EL7" s="24">
        <v>0.01</v>
      </c>
      <c r="EM7" s="24">
        <v>1.6</v>
      </c>
      <c r="EN7" s="24">
        <v>0.01</v>
      </c>
      <c r="EO7" s="24">
        <v>0.01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112</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2023-01-18T08:42:49Z</cp:lastPrinted>
  <dcterms:created xsi:type="dcterms:W3CDTF">2022-12-01T02:02:42Z</dcterms:created>
  <dcterms:modified xsi:type="dcterms:W3CDTF">2023-01-18T23:55:51Z</dcterms:modified>
  <cp:category/>
</cp:coreProperties>
</file>