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mc:AlternateContent xmlns:mc="http://schemas.openxmlformats.org/markup-compatibility/2006">
    <mc:Choice Requires="x15">
      <x15ac:absPath xmlns:x15ac="http://schemas.microsoft.com/office/spreadsheetml/2010/11/ac" url="\\kamado\上水道\【140】上水道企業会計関係（経理関係）\01_調査\R4\230112【〆切0126（木）】公営企業に係る経営比較分析表（令和３年度決算）の分析等について（依頼）\29軽米町\R04水道回答\"/>
    </mc:Choice>
  </mc:AlternateContent>
  <xr:revisionPtr revIDLastSave="0" documentId="13_ncr:1_{52776C46-F590-4E62-9CDE-D0A17DEB0921}" xr6:coauthVersionLast="36" xr6:coauthVersionMax="36" xr10:uidLastSave="{00000000-0000-0000-0000-000000000000}"/>
  <workbookProtection workbookAlgorithmName="SHA-512" workbookHashValue="R1vbw/ccaa4mH3fFgaB9EC3b/3z891irQ2KqqFFiNiKorhDGmPwEitGrEz8eviUKcc0FT37apx5F3eweMRVj8g==" workbookSaltValue="4eKpulHeu0qsmv5kbbA1Ag=="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T6" i="5"/>
  <c r="BB8" i="4" s="1"/>
  <c r="S6" i="5"/>
  <c r="R6" i="5"/>
  <c r="AL8" i="4" s="1"/>
  <c r="Q6" i="5"/>
  <c r="W10" i="4" s="1"/>
  <c r="P6" i="5"/>
  <c r="P10" i="4" s="1"/>
  <c r="O6" i="5"/>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BB10" i="4"/>
  <c r="AL10" i="4"/>
  <c r="I10" i="4"/>
  <c r="B10" i="4"/>
  <c r="AT8" i="4"/>
  <c r="AD8" i="4"/>
  <c r="P8" i="4"/>
  <c r="B8"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<sst xmlns="http://schemas.openxmlformats.org/spreadsheetml/2006/main" count="228" uniqueCount="113">
  <si>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</si>
  <si>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</si>
  <si>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</si>
  <si>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</si>
  <si>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</si>
  <si>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</si>
  <si>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</si>
  <si>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</si>
  <si>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</si>
  <si>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</si>
  <si>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</si>
  <si>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</si>
  <si>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</si>
  <si>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</si>
  <si>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</si>
  <si>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</si>
  <si>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</si>
  <si>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</si>
  <si>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</si>
  <si>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</si>
  <si>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</si>
  <si>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</si>
  <si>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</si>
  <si>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</si>
  <si>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</si>
  <si>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</si>
  <si>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</si>
  <si>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</si>
  <si>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</si>
  <si>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</si>
  <si>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</si>
  <si>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</si>
  <si>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</si>
  <si>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</si>
  <si>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</si>
  <si>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</si>
  <si>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</si>
  <si>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</si>
  <si>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</si>
  <si>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</si>
  <si>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</si>
  <si>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</si>
  <si>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</si>
  <si>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</si>
  <si>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</si>
  <si>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</si>
  <si>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</si>
  <si>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</si>
  <si>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</si>
  <si>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</si>
  <si>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</si>
  <si>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</si>
  <si>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</si>
  <si>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</si>
  <si>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</si>
  <si>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</si>
  <si>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</si>
  <si>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</si>
  <si>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</si>
  <si>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</si>
  <si>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</si>
  <si>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</si>
  <si>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</si>
  <si>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</si>
  <si>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</si>
  <si>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</si>
  <si>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</si>
  <si>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</si>
  <si>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</si>
  <si>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</si>
  <si>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</si>
  <si>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</si>
  <si>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</si>
  <si>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</si>
  <si>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</si>
  <si>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</si>
  <si>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</si>
  <si>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</si>
  <si>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</si>
  <si>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</si>
  <si>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</si>
  <si>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</si>
  <si>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</si>
  <si>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</si>
  <si>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</si>
  <si>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</si>
  <si>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</si>
  <si>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</si>
  <si>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</si>
  <si>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</si>
  <si>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</si>
  <si>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</si>
  <si>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</si>
  <si>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</si>
  <si>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</si>
  <si>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</si>
  <si>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</si>
  <si>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</si>
  <si>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</si>
  <si>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</si>
  <si>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</si>
  <si>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</si>
  <si>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</si>
  <si>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</si>
  <si>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</si>
  <si>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</si>
  <si>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</si>
  <si>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</si>
  <si>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</si>
  <si>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</si>
  <si>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町の上水道は、水源が乏しく、散在した集落毎に整備した簡易水道を経営統合したものであるため、人口規模に対して施設数が多く、施設管理費、減価償却費、企業債利息が同規模団体と比べて高くなっており、給水原価が高くなる要因となっています。
　平成28年度に策定した「軽米町水道事業経営戦略」で借入額の上限を定めたことにより、企業債残高は年々縮小しているものの、依然として多く、企業債残高対給水収益比率は同規模団体と比べても非常に高い数値となっております。
　収入面では、経常収支比率は100％以上となっていますが、料金回収率は66.27％と同規模団体と比べて低水準となっており、給水収益以外の収入(一般会計補助金)で賄われている状況となっています。
　また、施設利用率は同規模団体と比べ高くなっているものの、有収率は65.09％と低水準が続いており、収入に結びついていないことがわかります。今後、漏水調査等の強化により有収率向上を図る必要があります。</t>
    <rPh sb="1" eb="3">
      <t>トウチョウ</t>
    </rPh>
    <rPh sb="4" eb="7">
      <t>ジョウスイドウ</t>
    </rPh>
    <rPh sb="9" eb="11">
      <t>スイゲン</t>
    </rPh>
    <rPh sb="12" eb="13">
      <t>トボ</t>
    </rPh>
    <rPh sb="16" eb="18">
      <t>サンザイ</t>
    </rPh>
    <rPh sb="20" eb="22">
      <t>シュウラク</t>
    </rPh>
    <rPh sb="22" eb="23">
      <t>ゴト</t>
    </rPh>
    <rPh sb="24" eb="26">
      <t>セイビ</t>
    </rPh>
    <rPh sb="28" eb="30">
      <t>カンイ</t>
    </rPh>
    <rPh sb="30" eb="32">
      <t>スイドウ</t>
    </rPh>
    <rPh sb="33" eb="35">
      <t>ケイエイ</t>
    </rPh>
    <rPh sb="35" eb="37">
      <t>トウゴウ</t>
    </rPh>
    <rPh sb="47" eb="49">
      <t>ジンコウ</t>
    </rPh>
    <rPh sb="49" eb="51">
      <t>キボ</t>
    </rPh>
    <rPh sb="52" eb="53">
      <t>タイ</t>
    </rPh>
    <rPh sb="55" eb="57">
      <t>シセツ</t>
    </rPh>
    <rPh sb="57" eb="58">
      <t>スウ</t>
    </rPh>
    <rPh sb="59" eb="60">
      <t>オオ</t>
    </rPh>
    <rPh sb="62" eb="64">
      <t>シセツ</t>
    </rPh>
    <rPh sb="64" eb="66">
      <t>カンリ</t>
    </rPh>
    <rPh sb="66" eb="67">
      <t>ヒ</t>
    </rPh>
    <rPh sb="68" eb="70">
      <t>ゲンカ</t>
    </rPh>
    <rPh sb="70" eb="72">
      <t>ショウキャク</t>
    </rPh>
    <rPh sb="72" eb="73">
      <t>ヒ</t>
    </rPh>
    <rPh sb="74" eb="76">
      <t>キギョウ</t>
    </rPh>
    <rPh sb="76" eb="77">
      <t>サイ</t>
    </rPh>
    <rPh sb="77" eb="79">
      <t>リソク</t>
    </rPh>
    <rPh sb="80" eb="83">
      <t>ドウキボ</t>
    </rPh>
    <rPh sb="83" eb="85">
      <t>ダンタイ</t>
    </rPh>
    <rPh sb="86" eb="87">
      <t>クラ</t>
    </rPh>
    <rPh sb="89" eb="90">
      <t>タカ</t>
    </rPh>
    <rPh sb="97" eb="99">
      <t>キュウスイ</t>
    </rPh>
    <rPh sb="99" eb="101">
      <t>ゲンカ</t>
    </rPh>
    <rPh sb="102" eb="103">
      <t>タカ</t>
    </rPh>
    <rPh sb="106" eb="108">
      <t>ヨウイン</t>
    </rPh>
    <rPh sb="118" eb="120">
      <t>ヘイセイ</t>
    </rPh>
    <rPh sb="122" eb="123">
      <t>ネン</t>
    </rPh>
    <rPh sb="123" eb="124">
      <t>ド</t>
    </rPh>
    <rPh sb="125" eb="127">
      <t>サクテイ</t>
    </rPh>
    <rPh sb="130" eb="133">
      <t>カルマイマチ</t>
    </rPh>
    <rPh sb="133" eb="135">
      <t>スイドウ</t>
    </rPh>
    <rPh sb="135" eb="137">
      <t>ジギョウ</t>
    </rPh>
    <rPh sb="137" eb="139">
      <t>ケイエイ</t>
    </rPh>
    <rPh sb="139" eb="141">
      <t>センリャク</t>
    </rPh>
    <rPh sb="143" eb="145">
      <t>カリイレ</t>
    </rPh>
    <rPh sb="145" eb="146">
      <t>ガク</t>
    </rPh>
    <rPh sb="147" eb="149">
      <t>ジョウゲン</t>
    </rPh>
    <rPh sb="150" eb="151">
      <t>サダ</t>
    </rPh>
    <rPh sb="159" eb="161">
      <t>キギョウ</t>
    </rPh>
    <rPh sb="161" eb="162">
      <t>サイ</t>
    </rPh>
    <rPh sb="162" eb="164">
      <t>ザンダカ</t>
    </rPh>
    <rPh sb="165" eb="167">
      <t>ネンネン</t>
    </rPh>
    <rPh sb="167" eb="169">
      <t>シュクショウ</t>
    </rPh>
    <rPh sb="177" eb="179">
      <t>イゼン</t>
    </rPh>
    <rPh sb="182" eb="183">
      <t>オオ</t>
    </rPh>
    <rPh sb="185" eb="187">
      <t>キギョウ</t>
    </rPh>
    <rPh sb="187" eb="188">
      <t>サイ</t>
    </rPh>
    <rPh sb="188" eb="190">
      <t>ザンダカ</t>
    </rPh>
    <rPh sb="190" eb="191">
      <t>タイ</t>
    </rPh>
    <rPh sb="191" eb="193">
      <t>キュウスイ</t>
    </rPh>
    <rPh sb="193" eb="195">
      <t>シュウエキ</t>
    </rPh>
    <rPh sb="195" eb="197">
      <t>ヒリツ</t>
    </rPh>
    <rPh sb="198" eb="201">
      <t>ドウキボ</t>
    </rPh>
    <rPh sb="201" eb="203">
      <t>ダンタイ</t>
    </rPh>
    <rPh sb="204" eb="205">
      <t>クラ</t>
    </rPh>
    <rPh sb="208" eb="210">
      <t>ヒジョウ</t>
    </rPh>
    <rPh sb="211" eb="212">
      <t>タカ</t>
    </rPh>
    <rPh sb="213" eb="215">
      <t>スウチ</t>
    </rPh>
    <rPh sb="226" eb="229">
      <t>シュウニュウメン</t>
    </rPh>
    <rPh sb="232" eb="234">
      <t>ケイジョウ</t>
    </rPh>
    <rPh sb="234" eb="236">
      <t>シュウシ</t>
    </rPh>
    <rPh sb="236" eb="238">
      <t>ヒリツ</t>
    </rPh>
    <rPh sb="243" eb="245">
      <t>イジョウ</t>
    </rPh>
    <rPh sb="254" eb="256">
      <t>リョウキン</t>
    </rPh>
    <rPh sb="256" eb="258">
      <t>カイシュウ</t>
    </rPh>
    <rPh sb="258" eb="259">
      <t>リツ</t>
    </rPh>
    <rPh sb="267" eb="270">
      <t>ドウキボ</t>
    </rPh>
    <rPh sb="270" eb="272">
      <t>ダンタイ</t>
    </rPh>
    <rPh sb="273" eb="274">
      <t>クラ</t>
    </rPh>
    <rPh sb="276" eb="279">
      <t>テイスイジュン</t>
    </rPh>
    <rPh sb="286" eb="288">
      <t>キュウスイ</t>
    </rPh>
    <rPh sb="288" eb="290">
      <t>シュウエキ</t>
    </rPh>
    <rPh sb="290" eb="292">
      <t>イガイ</t>
    </rPh>
    <rPh sb="351" eb="353">
      <t>ユウシュウ</t>
    </rPh>
    <rPh sb="392" eb="394">
      <t>コンゴ</t>
    </rPh>
    <rPh sb="395" eb="397">
      <t>ロウスイ</t>
    </rPh>
    <rPh sb="397" eb="399">
      <t>チョウサ</t>
    </rPh>
    <rPh sb="399" eb="400">
      <t>トウ</t>
    </rPh>
    <rPh sb="401" eb="403">
      <t>キョウカ</t>
    </rPh>
    <rPh sb="406" eb="409">
      <t>ユウシュウリツ</t>
    </rPh>
    <rPh sb="409" eb="411">
      <t>コウジョウ</t>
    </rPh>
    <rPh sb="412" eb="413">
      <t>ハカ</t>
    </rPh>
    <rPh sb="414" eb="416">
      <t>ヒツヨウ</t>
    </rPh>
    <phoneticPr fontId="4"/>
  </si>
  <si>
    <t>　管路更新率は、老朽管更新事業を実施しているため、同規模団体に比べて高くなっています。
　そのため、管路経年化率においても同規模団体に比べて低くなっています。
　しかし、有形固定資産減価償却率は52.88％と同規模団体及び全国平均値よりも高くなっていることから、管路以外の施設や機器についても計画的に更新していく必要があります。</t>
    <rPh sb="80" eb="81">
      <t>オヨ</t>
    </rPh>
    <rPh sb="85" eb="87">
      <t>ヘイキン</t>
    </rPh>
    <rPh sb="87" eb="88">
      <t>チ</t>
    </rPh>
    <rPh sb="91" eb="92">
      <t>タカ</t>
    </rPh>
    <rPh sb="103" eb="105">
      <t>カンロ</t>
    </rPh>
    <rPh sb="105" eb="107">
      <t>イガイ</t>
    </rPh>
    <rPh sb="108" eb="110">
      <t>シセツ</t>
    </rPh>
    <rPh sb="111" eb="113">
      <t>キキ</t>
    </rPh>
    <rPh sb="118" eb="121">
      <t>ケイカクテキ</t>
    </rPh>
    <rPh sb="122" eb="124">
      <t>コウシン</t>
    </rPh>
    <rPh sb="128" eb="130">
      <t>ヒツヨウ</t>
    </rPh>
    <phoneticPr fontId="4"/>
  </si>
  <si>
    <t>　水道普及率の向上を図り、給水収益の確保に努めるとともに、老朽化施設の計画的な更新と、漏水の早期発見及び修繕を行い、有収率の向上と費用削減に努めます。
　特にも、低水準が続いている有収率改善のために、令和3年度から漏水調査方法を見直し、監視型漏水調査を導入したところであり、今後とも有収率向上に努めます。
　平成28年度に策定した「軽米町水道事業経営戦略」に基づき、水道事業経営の効率化、財源の確保など経営基盤の強化を図り、持続可能な事業運営を推進してまいります。</t>
    <rPh sb="1" eb="3">
      <t>スイドウ</t>
    </rPh>
    <rPh sb="3" eb="5">
      <t>フキュウ</t>
    </rPh>
    <rPh sb="5" eb="6">
      <t>リツ</t>
    </rPh>
    <rPh sb="7" eb="9">
      <t>コウジョウ</t>
    </rPh>
    <rPh sb="10" eb="11">
      <t>ハカ</t>
    </rPh>
    <rPh sb="13" eb="15">
      <t>キュウスイ</t>
    </rPh>
    <rPh sb="15" eb="17">
      <t>シュウエキ</t>
    </rPh>
    <rPh sb="18" eb="20">
      <t>カクホ</t>
    </rPh>
    <rPh sb="21" eb="22">
      <t>ツト</t>
    </rPh>
    <rPh sb="29" eb="32">
      <t>ロウキュウカ</t>
    </rPh>
    <rPh sb="32" eb="34">
      <t>シセツ</t>
    </rPh>
    <rPh sb="35" eb="38">
      <t>ケイカクテキ</t>
    </rPh>
    <rPh sb="39" eb="41">
      <t>コウシン</t>
    </rPh>
    <rPh sb="43" eb="45">
      <t>ロウスイ</t>
    </rPh>
    <rPh sb="46" eb="48">
      <t>ソウキ</t>
    </rPh>
    <rPh sb="48" eb="50">
      <t>ハッケン</t>
    </rPh>
    <rPh sb="50" eb="51">
      <t>オヨ</t>
    </rPh>
    <rPh sb="52" eb="54">
      <t>シュウゼン</t>
    </rPh>
    <rPh sb="55" eb="56">
      <t>オコナ</t>
    </rPh>
    <rPh sb="58" eb="61">
      <t>ユウシュウリツ</t>
    </rPh>
    <rPh sb="62" eb="64">
      <t>コウジョウ</t>
    </rPh>
    <rPh sb="65" eb="67">
      <t>ヒヨウ</t>
    </rPh>
    <rPh sb="67" eb="69">
      <t>サクゲン</t>
    </rPh>
    <rPh sb="70" eb="71">
      <t>ツト</t>
    </rPh>
    <rPh sb="77" eb="78">
      <t>トク</t>
    </rPh>
    <rPh sb="81" eb="84">
      <t>テイスイジュン</t>
    </rPh>
    <rPh sb="85" eb="86">
      <t>ツヅ</t>
    </rPh>
    <rPh sb="90" eb="93">
      <t>ユウシュウリツ</t>
    </rPh>
    <rPh sb="93" eb="95">
      <t>カイゼン</t>
    </rPh>
    <rPh sb="100" eb="102">
      <t>レイワ</t>
    </rPh>
    <rPh sb="103" eb="105">
      <t>ネンド</t>
    </rPh>
    <rPh sb="107" eb="109">
      <t>ロウスイ</t>
    </rPh>
    <rPh sb="109" eb="111">
      <t>チョウサ</t>
    </rPh>
    <rPh sb="111" eb="113">
      <t>ホウホウ</t>
    </rPh>
    <rPh sb="114" eb="116">
      <t>ミナオ</t>
    </rPh>
    <rPh sb="118" eb="121">
      <t>カンシガタ</t>
    </rPh>
    <rPh sb="121" eb="125">
      <t>ロウスイチョウサ</t>
    </rPh>
    <rPh sb="126" eb="128">
      <t>ドウニュウ</t>
    </rPh>
    <rPh sb="137" eb="139">
      <t>コンゴ</t>
    </rPh>
    <rPh sb="141" eb="144">
      <t>ユウシュウリツ</t>
    </rPh>
    <rPh sb="144" eb="146">
      <t>コウジョウ</t>
    </rPh>
    <rPh sb="147" eb="148">
      <t>ツト</t>
    </rPh>
    <rPh sb="154" eb="156">
      <t>ヘイセイ</t>
    </rPh>
    <rPh sb="158" eb="160">
      <t>ネンド</t>
    </rPh>
    <rPh sb="161" eb="163">
      <t>サクテイ</t>
    </rPh>
    <rPh sb="166" eb="169">
      <t>カルマイマチ</t>
    </rPh>
    <rPh sb="169" eb="171">
      <t>スイドウ</t>
    </rPh>
    <rPh sb="171" eb="173">
      <t>ジギョウ</t>
    </rPh>
    <rPh sb="173" eb="175">
      <t>ケイエイ</t>
    </rPh>
    <rPh sb="175" eb="177">
      <t>センリャク</t>
    </rPh>
    <rPh sb="179" eb="180">
      <t>モト</t>
    </rPh>
    <rPh sb="183" eb="185">
      <t>スイドウ</t>
    </rPh>
    <rPh sb="185" eb="187">
      <t>ジギョウ</t>
    </rPh>
    <rPh sb="187" eb="189">
      <t>ケイエイ</t>
    </rPh>
    <rPh sb="190" eb="193">
      <t>コウリツカ</t>
    </rPh>
    <rPh sb="194" eb="196">
      <t>ザイゲン</t>
    </rPh>
    <rPh sb="197" eb="199">
      <t>カクホ</t>
    </rPh>
    <rPh sb="201" eb="203">
      <t>ケイエイ</t>
    </rPh>
    <rPh sb="203" eb="205">
      <t>キバン</t>
    </rPh>
    <rPh sb="206" eb="208">
      <t>キョウカ</t>
    </rPh>
    <rPh sb="209" eb="210">
      <t>ハカ</t>
    </rPh>
    <rPh sb="212" eb="214">
      <t>ジゾク</t>
    </rPh>
    <rPh sb="214" eb="216">
      <t>カノウ</t>
    </rPh>
    <rPh sb="217" eb="219">
      <t>ジギョウ</t>
    </rPh>
    <rPh sb="219" eb="221">
      <t>ウンエイ</t>
    </rPh>
    <rPh sb="222" eb="224">
      <t>スイシン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</si>
</sst>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0.55000000000000004</c:v>
                </c:pt>
                <c:pt idx="1">
                  <c:v>0.98</c:v>
                </c:pt>
                <c:pt idx="2">
                  <c:v>0.79</c:v>
                </c:pt>
                <c:pt idx="3">
                  <c:v>0.35</c:v>
                </c:pt>
                <c:pt idx="4">
                  <c:v>0.69</c:v>
                </c:pt>
              </c:numCache>
            </c:numRef>
          </c:val>
          <c:extLst>
            <c:ext xmlns:c16="http://schemas.microsoft.com/office/drawing/2014/chart" uri="{C3380CC4-5D6E-409C-BE32-E72D297353CC}">
              <c16:uniqueId val="{00000000-1E84-4DCB-8D18-A1855EF68FA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1E84-4DCB-8D18-A1855EF68FA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111.1</c:v>
                </c:pt>
                <c:pt idx="1">
                  <c:v>102.96</c:v>
                </c:pt>
                <c:pt idx="2">
                  <c:v>106.4</c:v>
                </c:pt>
                <c:pt idx="3">
                  <c:v>105.13</c:v>
                </c:pt>
                <c:pt idx="4">
                  <c:v>106.78</c:v>
                </c:pt>
              </c:numCache>
            </c:numRef>
          </c:val>
          <c:extLst>
            <c:ext xmlns:c16="http://schemas.microsoft.com/office/drawing/2014/chart" uri="{C3380CC4-5D6E-409C-BE32-E72D297353CC}">
              <c16:uniqueId val="{00000000-A26F-4E0C-9692-EDDDB74E68B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A26F-4E0C-9692-EDDDB74E68B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46.71</c:v>
                </c:pt>
                <c:pt idx="1">
                  <c:v>47.94</c:v>
                </c:pt>
                <c:pt idx="2">
                  <c:v>49.68</c:v>
                </c:pt>
                <c:pt idx="3">
                  <c:v>51.18</c:v>
                </c:pt>
                <c:pt idx="4">
                  <c:v>52.88</c:v>
                </c:pt>
              </c:numCache>
            </c:numRef>
          </c:val>
          <c:extLst>
            <c:ext xmlns:c16="http://schemas.microsoft.com/office/drawing/2014/chart" uri="{C3380CC4-5D6E-409C-BE32-E72D297353CC}">
              <c16:uniqueId val="{00000000-923E-4CE7-85B9-28FA9E923F3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923E-4CE7-85B9-28FA9E923F3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7.54</c:v>
                </c:pt>
                <c:pt idx="1">
                  <c:v>6.73</c:v>
                </c:pt>
                <c:pt idx="2">
                  <c:v>6.65</c:v>
                </c:pt>
                <c:pt idx="3">
                  <c:v>5.53</c:v>
                </c:pt>
                <c:pt idx="4">
                  <c:v>6.31</c:v>
                </c:pt>
              </c:numCache>
            </c:numRef>
          </c:val>
          <c:extLst>
            <c:ext xmlns:c16="http://schemas.microsoft.com/office/drawing/2014/chart" uri="{C3380CC4-5D6E-409C-BE32-E72D297353CC}">
              <c16:uniqueId val="{00000000-EF93-401B-BBE7-E48C77ABF54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EF93-401B-BBE7-E48C77ABF54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3E5-432C-88BF-709157A9F88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E3E5-432C-88BF-709157A9F88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686.53</c:v>
                </c:pt>
                <c:pt idx="1">
                  <c:v>651.73</c:v>
                </c:pt>
                <c:pt idx="2">
                  <c:v>604.95000000000005</c:v>
                </c:pt>
                <c:pt idx="3">
                  <c:v>547.35</c:v>
                </c:pt>
                <c:pt idx="4">
                  <c:v>425.36</c:v>
                </c:pt>
              </c:numCache>
            </c:numRef>
          </c:val>
          <c:extLst>
            <c:ext xmlns:c16="http://schemas.microsoft.com/office/drawing/2014/chart" uri="{C3380CC4-5D6E-409C-BE32-E72D297353CC}">
              <c16:uniqueId val="{00000000-262F-4B4F-9E92-964F1E84E0E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262F-4B4F-9E92-964F1E84E0E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1461.87</c:v>
                </c:pt>
                <c:pt idx="1">
                  <c:v>1412.62</c:v>
                </c:pt>
                <c:pt idx="2">
                  <c:v>1358.41</c:v>
                </c:pt>
                <c:pt idx="3">
                  <c:v>1300.8800000000001</c:v>
                </c:pt>
                <c:pt idx="4">
                  <c:v>1236.1500000000001</c:v>
                </c:pt>
              </c:numCache>
            </c:numRef>
          </c:val>
          <c:extLst>
            <c:ext xmlns:c16="http://schemas.microsoft.com/office/drawing/2014/chart" uri="{C3380CC4-5D6E-409C-BE32-E72D297353CC}">
              <c16:uniqueId val="{00000000-8A58-4AA7-82E5-93D80B7B71D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8A58-4AA7-82E5-93D80B7B71D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62.9</c:v>
                </c:pt>
                <c:pt idx="1">
                  <c:v>58.84</c:v>
                </c:pt>
                <c:pt idx="2">
                  <c:v>62.5</c:v>
                </c:pt>
                <c:pt idx="3">
                  <c:v>63.65</c:v>
                </c:pt>
                <c:pt idx="4">
                  <c:v>66.27</c:v>
                </c:pt>
              </c:numCache>
            </c:numRef>
          </c:val>
          <c:extLst>
            <c:ext xmlns:c16="http://schemas.microsoft.com/office/drawing/2014/chart" uri="{C3380CC4-5D6E-409C-BE32-E72D297353CC}">
              <c16:uniqueId val="{00000000-FFD1-4515-87D7-01831DFCE3D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FFD1-4515-87D7-01831DFCE3D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435.62</c:v>
                </c:pt>
                <c:pt idx="1">
                  <c:v>467.15</c:v>
                </c:pt>
                <c:pt idx="2">
                  <c:v>438.23</c:v>
                </c:pt>
                <c:pt idx="3">
                  <c:v>430.58</c:v>
                </c:pt>
                <c:pt idx="4">
                  <c:v>413.68</c:v>
                </c:pt>
              </c:numCache>
            </c:numRef>
          </c:val>
          <c:extLst>
            <c:ext xmlns:c16="http://schemas.microsoft.com/office/drawing/2014/chart" uri="{C3380CC4-5D6E-409C-BE32-E72D297353CC}">
              <c16:uniqueId val="{00000000-6F9F-43D0-BDA7-76FD95F2F12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6F9F-43D0-BDA7-76FD95F2F12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67.58</c:v>
                </c:pt>
                <c:pt idx="1">
                  <c:v>69.47</c:v>
                </c:pt>
                <c:pt idx="2">
                  <c:v>69.62</c:v>
                </c:pt>
                <c:pt idx="3">
                  <c:v>69.989999999999995</c:v>
                </c:pt>
                <c:pt idx="4">
                  <c:v>70.13</c:v>
                </c:pt>
              </c:numCache>
            </c:numRef>
          </c:val>
          <c:extLst>
            <c:ext xmlns:c16="http://schemas.microsoft.com/office/drawing/2014/chart" uri="{C3380CC4-5D6E-409C-BE32-E72D297353CC}">
              <c16:uniqueId val="{00000000-490A-4AF5-983C-9A8E825861A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490A-4AF5-983C-9A8E825861A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67.52</c:v>
                </c:pt>
                <c:pt idx="1">
                  <c:v>65.680000000000007</c:v>
                </c:pt>
                <c:pt idx="2">
                  <c:v>65.58</c:v>
                </c:pt>
                <c:pt idx="3">
                  <c:v>65.23</c:v>
                </c:pt>
                <c:pt idx="4">
                  <c:v>65.09</c:v>
                </c:pt>
              </c:numCache>
            </c:numRef>
          </c:val>
          <c:extLst>
            <c:ext xmlns:c16="http://schemas.microsoft.com/office/drawing/2014/chart" uri="{C3380CC4-5D6E-409C-BE32-E72D297353CC}">
              <c16:uniqueId val="{00000000-E20F-4F6C-BA9B-1ECDF62CB81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E20F-4F6C-BA9B-1ECDF62CB81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D10" zoomScaleNormal="100" workbookViewId="0">
      <selection activeCell="BL16" sqref="BL16:BZ44"/>
    </sheetView>
  </sheetViews>
  <sheetFormatPr defaultColWidth="2.59765625" defaultRowHeight="12.75" x14ac:dyDescent="0.25"/>
  <cols>
    <col min="1" max="1" width="2.59765625" customWidth="1"/>
    <col min="2" max="62" width="3.73046875" customWidth="1"/>
    <col min="64" max="78" width="3.1328125" customWidth="1"/>
    <col min="79" max="79" width="4.46484375" bestFit="1" customWidth="1"/>
    <col min="81" max="82" width="4.46484375" bestFit="1" customWidth="1"/>
  </cols>
  <sheetData>
    <row r="1" spans="1:78" ht="17.25" customHeight="1"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2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2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2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5">
      <c r="A6" s="2"/>
      <c r="B6" s="71" t="str">
        <f>データ!H6</f>
        <v>岩手県　軽米町</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2"/>
      <c r="AE6" s="72"/>
      <c r="AF6" s="72"/>
      <c r="AG6" s="7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5">
      <c r="A7" s="2"/>
      <c r="B7" s="42" t="s">
        <v>1</v>
      </c>
      <c r="C7" s="43"/>
      <c r="D7" s="43"/>
      <c r="E7" s="43"/>
      <c r="F7" s="43"/>
      <c r="G7" s="43"/>
      <c r="H7" s="43"/>
      <c r="I7" s="42" t="s">
        <v>2</v>
      </c>
      <c r="J7" s="43"/>
      <c r="K7" s="43"/>
      <c r="L7" s="43"/>
      <c r="M7" s="43"/>
      <c r="N7" s="43"/>
      <c r="O7" s="61"/>
      <c r="P7" s="44" t="s">
        <v>3</v>
      </c>
      <c r="Q7" s="44"/>
      <c r="R7" s="44"/>
      <c r="S7" s="44"/>
      <c r="T7" s="44"/>
      <c r="U7" s="44"/>
      <c r="V7" s="44"/>
      <c r="W7" s="44" t="s">
        <v>4</v>
      </c>
      <c r="X7" s="44"/>
      <c r="Y7" s="44"/>
      <c r="Z7" s="44"/>
      <c r="AA7" s="44"/>
      <c r="AB7" s="44"/>
      <c r="AC7" s="44"/>
      <c r="AD7" s="44" t="s">
        <v>5</v>
      </c>
      <c r="AE7" s="44"/>
      <c r="AF7" s="44"/>
      <c r="AG7" s="44"/>
      <c r="AH7" s="44"/>
      <c r="AI7" s="44"/>
      <c r="AJ7" s="44"/>
      <c r="AK7" s="2"/>
      <c r="AL7" s="44" t="s">
        <v>6</v>
      </c>
      <c r="AM7" s="44"/>
      <c r="AN7" s="44"/>
      <c r="AO7" s="44"/>
      <c r="AP7" s="44"/>
      <c r="AQ7" s="44"/>
      <c r="AR7" s="44"/>
      <c r="AS7" s="44"/>
      <c r="AT7" s="42" t="s">
        <v>7</v>
      </c>
      <c r="AU7" s="43"/>
      <c r="AV7" s="43"/>
      <c r="AW7" s="43"/>
      <c r="AX7" s="43"/>
      <c r="AY7" s="43"/>
      <c r="AZ7" s="43"/>
      <c r="BA7" s="43"/>
      <c r="BB7" s="44" t="s">
        <v>8</v>
      </c>
      <c r="BC7" s="44"/>
      <c r="BD7" s="44"/>
      <c r="BE7" s="44"/>
      <c r="BF7" s="44"/>
      <c r="BG7" s="44"/>
      <c r="BH7" s="44"/>
      <c r="BI7" s="44"/>
      <c r="BJ7" s="3"/>
      <c r="BK7" s="3"/>
      <c r="BL7" s="73" t="s">
        <v>9</v>
      </c>
      <c r="BM7" s="74"/>
      <c r="BN7" s="74"/>
      <c r="BO7" s="74"/>
      <c r="BP7" s="74"/>
      <c r="BQ7" s="74"/>
      <c r="BR7" s="74"/>
      <c r="BS7" s="74"/>
      <c r="BT7" s="74"/>
      <c r="BU7" s="74"/>
      <c r="BV7" s="74"/>
      <c r="BW7" s="74"/>
      <c r="BX7" s="74"/>
      <c r="BY7" s="75"/>
    </row>
    <row r="8" spans="1:78" ht="18.75" customHeight="1" x14ac:dyDescent="0.25">
      <c r="A8" s="2"/>
      <c r="B8" s="66" t="str">
        <f>データ!$I$6</f>
        <v>法適用</v>
      </c>
      <c r="C8" s="67"/>
      <c r="D8" s="67"/>
      <c r="E8" s="67"/>
      <c r="F8" s="67"/>
      <c r="G8" s="67"/>
      <c r="H8" s="67"/>
      <c r="I8" s="66" t="str">
        <f>データ!$J$6</f>
        <v>水道事業</v>
      </c>
      <c r="J8" s="67"/>
      <c r="K8" s="67"/>
      <c r="L8" s="67"/>
      <c r="M8" s="67"/>
      <c r="N8" s="67"/>
      <c r="O8" s="68"/>
      <c r="P8" s="69" t="str">
        <f>データ!$K$6</f>
        <v>末端給水事業</v>
      </c>
      <c r="Q8" s="69"/>
      <c r="R8" s="69"/>
      <c r="S8" s="69"/>
      <c r="T8" s="69"/>
      <c r="U8" s="69"/>
      <c r="V8" s="69"/>
      <c r="W8" s="69" t="str">
        <f>データ!$L$6</f>
        <v>A8</v>
      </c>
      <c r="X8" s="69"/>
      <c r="Y8" s="69"/>
      <c r="Z8" s="69"/>
      <c r="AA8" s="69"/>
      <c r="AB8" s="69"/>
      <c r="AC8" s="69"/>
      <c r="AD8" s="69" t="str">
        <f>データ!$M$6</f>
        <v>非設置</v>
      </c>
      <c r="AE8" s="69"/>
      <c r="AF8" s="69"/>
      <c r="AG8" s="69"/>
      <c r="AH8" s="69"/>
      <c r="AI8" s="69"/>
      <c r="AJ8" s="69"/>
      <c r="AK8" s="2"/>
      <c r="AL8" s="60">
        <f>データ!$R$6</f>
        <v>8555</v>
      </c>
      <c r="AM8" s="60"/>
      <c r="AN8" s="60"/>
      <c r="AO8" s="60"/>
      <c r="AP8" s="60"/>
      <c r="AQ8" s="60"/>
      <c r="AR8" s="60"/>
      <c r="AS8" s="60"/>
      <c r="AT8" s="37">
        <f>データ!$S$6</f>
        <v>245.82</v>
      </c>
      <c r="AU8" s="38"/>
      <c r="AV8" s="38"/>
      <c r="AW8" s="38"/>
      <c r="AX8" s="38"/>
      <c r="AY8" s="38"/>
      <c r="AZ8" s="38"/>
      <c r="BA8" s="38"/>
      <c r="BB8" s="49">
        <f>データ!$T$6</f>
        <v>34.799999999999997</v>
      </c>
      <c r="BC8" s="49"/>
      <c r="BD8" s="49"/>
      <c r="BE8" s="49"/>
      <c r="BF8" s="49"/>
      <c r="BG8" s="49"/>
      <c r="BH8" s="49"/>
      <c r="BI8" s="49"/>
      <c r="BJ8" s="3"/>
      <c r="BK8" s="3"/>
      <c r="BL8" s="62" t="s">
        <v>10</v>
      </c>
      <c r="BM8" s="63"/>
      <c r="BN8" s="64" t="s">
        <v>11</v>
      </c>
      <c r="BO8" s="64"/>
      <c r="BP8" s="64"/>
      <c r="BQ8" s="64"/>
      <c r="BR8" s="64"/>
      <c r="BS8" s="64"/>
      <c r="BT8" s="64"/>
      <c r="BU8" s="64"/>
      <c r="BV8" s="64"/>
      <c r="BW8" s="64"/>
      <c r="BX8" s="64"/>
      <c r="BY8" s="65"/>
    </row>
    <row r="9" spans="1:78" ht="18.75" customHeight="1" x14ac:dyDescent="0.25">
      <c r="A9" s="2"/>
      <c r="B9" s="42" t="s">
        <v>12</v>
      </c>
      <c r="C9" s="43"/>
      <c r="D9" s="43"/>
      <c r="E9" s="43"/>
      <c r="F9" s="43"/>
      <c r="G9" s="43"/>
      <c r="H9" s="43"/>
      <c r="I9" s="42" t="s">
        <v>13</v>
      </c>
      <c r="J9" s="43"/>
      <c r="K9" s="43"/>
      <c r="L9" s="43"/>
      <c r="M9" s="43"/>
      <c r="N9" s="43"/>
      <c r="O9" s="61"/>
      <c r="P9" s="44" t="s">
        <v>14</v>
      </c>
      <c r="Q9" s="44"/>
      <c r="R9" s="44"/>
      <c r="S9" s="44"/>
      <c r="T9" s="44"/>
      <c r="U9" s="44"/>
      <c r="V9" s="44"/>
      <c r="W9" s="44" t="s">
        <v>15</v>
      </c>
      <c r="X9" s="44"/>
      <c r="Y9" s="44"/>
      <c r="Z9" s="44"/>
      <c r="AA9" s="44"/>
      <c r="AB9" s="44"/>
      <c r="AC9" s="44"/>
      <c r="AD9" s="2"/>
      <c r="AE9" s="2"/>
      <c r="AF9" s="2"/>
      <c r="AG9" s="2"/>
      <c r="AH9" s="2"/>
      <c r="AI9" s="2"/>
      <c r="AJ9" s="2"/>
      <c r="AK9" s="2"/>
      <c r="AL9" s="44" t="s">
        <v>16</v>
      </c>
      <c r="AM9" s="44"/>
      <c r="AN9" s="44"/>
      <c r="AO9" s="44"/>
      <c r="AP9" s="44"/>
      <c r="AQ9" s="44"/>
      <c r="AR9" s="44"/>
      <c r="AS9" s="44"/>
      <c r="AT9" s="42" t="s">
        <v>17</v>
      </c>
      <c r="AU9" s="43"/>
      <c r="AV9" s="43"/>
      <c r="AW9" s="43"/>
      <c r="AX9" s="43"/>
      <c r="AY9" s="43"/>
      <c r="AZ9" s="43"/>
      <c r="BA9" s="43"/>
      <c r="BB9" s="44" t="s">
        <v>18</v>
      </c>
      <c r="BC9" s="44"/>
      <c r="BD9" s="44"/>
      <c r="BE9" s="44"/>
      <c r="BF9" s="44"/>
      <c r="BG9" s="44"/>
      <c r="BH9" s="44"/>
      <c r="BI9" s="44"/>
      <c r="BJ9" s="3"/>
      <c r="BK9" s="3"/>
      <c r="BL9" s="45" t="s">
        <v>19</v>
      </c>
      <c r="BM9" s="46"/>
      <c r="BN9" s="47" t="s">
        <v>20</v>
      </c>
      <c r="BO9" s="47"/>
      <c r="BP9" s="47"/>
      <c r="BQ9" s="47"/>
      <c r="BR9" s="47"/>
      <c r="BS9" s="47"/>
      <c r="BT9" s="47"/>
      <c r="BU9" s="47"/>
      <c r="BV9" s="47"/>
      <c r="BW9" s="47"/>
      <c r="BX9" s="47"/>
      <c r="BY9" s="48"/>
    </row>
    <row r="10" spans="1:78" ht="18.75" customHeight="1" x14ac:dyDescent="0.25">
      <c r="A10" s="2"/>
      <c r="B10" s="37" t="str">
        <f>データ!$N$6</f>
        <v>-</v>
      </c>
      <c r="C10" s="38"/>
      <c r="D10" s="38"/>
      <c r="E10" s="38"/>
      <c r="F10" s="38"/>
      <c r="G10" s="38"/>
      <c r="H10" s="38"/>
      <c r="I10" s="37">
        <f>データ!$O$6</f>
        <v>59.55</v>
      </c>
      <c r="J10" s="38"/>
      <c r="K10" s="38"/>
      <c r="L10" s="38"/>
      <c r="M10" s="38"/>
      <c r="N10" s="38"/>
      <c r="O10" s="59"/>
      <c r="P10" s="49">
        <f>データ!$P$6</f>
        <v>79.11</v>
      </c>
      <c r="Q10" s="49"/>
      <c r="R10" s="49"/>
      <c r="S10" s="49"/>
      <c r="T10" s="49"/>
      <c r="U10" s="49"/>
      <c r="V10" s="49"/>
      <c r="W10" s="60">
        <f>データ!$Q$6</f>
        <v>5104</v>
      </c>
      <c r="X10" s="60"/>
      <c r="Y10" s="60"/>
      <c r="Z10" s="60"/>
      <c r="AA10" s="60"/>
      <c r="AB10" s="60"/>
      <c r="AC10" s="60"/>
      <c r="AD10" s="2"/>
      <c r="AE10" s="2"/>
      <c r="AF10" s="2"/>
      <c r="AG10" s="2"/>
      <c r="AH10" s="2"/>
      <c r="AI10" s="2"/>
      <c r="AJ10" s="2"/>
      <c r="AK10" s="2"/>
      <c r="AL10" s="60">
        <f>データ!$U$6</f>
        <v>6704</v>
      </c>
      <c r="AM10" s="60"/>
      <c r="AN10" s="60"/>
      <c r="AO10" s="60"/>
      <c r="AP10" s="60"/>
      <c r="AQ10" s="60"/>
      <c r="AR10" s="60"/>
      <c r="AS10" s="60"/>
      <c r="AT10" s="37">
        <f>データ!$V$6</f>
        <v>36.24</v>
      </c>
      <c r="AU10" s="38"/>
      <c r="AV10" s="38"/>
      <c r="AW10" s="38"/>
      <c r="AX10" s="38"/>
      <c r="AY10" s="38"/>
      <c r="AZ10" s="38"/>
      <c r="BA10" s="38"/>
      <c r="BB10" s="49">
        <f>データ!$W$6</f>
        <v>184.99</v>
      </c>
      <c r="BC10" s="49"/>
      <c r="BD10" s="49"/>
      <c r="BE10" s="49"/>
      <c r="BF10" s="49"/>
      <c r="BG10" s="49"/>
      <c r="BH10" s="49"/>
      <c r="BI10" s="49"/>
      <c r="BJ10" s="2"/>
      <c r="BK10" s="2"/>
      <c r="BL10" s="50" t="s">
        <v>21</v>
      </c>
      <c r="BM10" s="51"/>
      <c r="BN10" s="52" t="s">
        <v>22</v>
      </c>
      <c r="BO10" s="52"/>
      <c r="BP10" s="52"/>
      <c r="BQ10" s="52"/>
      <c r="BR10" s="52"/>
      <c r="BS10" s="52"/>
      <c r="BT10" s="52"/>
      <c r="BU10" s="52"/>
      <c r="BV10" s="52"/>
      <c r="BW10" s="52"/>
      <c r="BX10" s="52"/>
      <c r="BY10" s="53"/>
    </row>
    <row r="11" spans="1:78" ht="9.75" customHeight="1"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4" t="s">
        <v>23</v>
      </c>
      <c r="BM11" s="54"/>
      <c r="BN11" s="54"/>
      <c r="BO11" s="54"/>
      <c r="BP11" s="54"/>
      <c r="BQ11" s="54"/>
      <c r="BR11" s="54"/>
      <c r="BS11" s="54"/>
      <c r="BT11" s="54"/>
      <c r="BU11" s="54"/>
      <c r="BV11" s="54"/>
      <c r="BW11" s="54"/>
      <c r="BX11" s="54"/>
      <c r="BY11" s="54"/>
      <c r="BZ11" s="54"/>
    </row>
    <row r="12" spans="1:78" ht="9.75" customHeight="1"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4"/>
      <c r="BM12" s="54"/>
      <c r="BN12" s="54"/>
      <c r="BO12" s="54"/>
      <c r="BP12" s="54"/>
      <c r="BQ12" s="54"/>
      <c r="BR12" s="54"/>
      <c r="BS12" s="54"/>
      <c r="BT12" s="54"/>
      <c r="BU12" s="54"/>
      <c r="BV12" s="54"/>
      <c r="BW12" s="54"/>
      <c r="BX12" s="54"/>
      <c r="BY12" s="54"/>
      <c r="BZ12" s="54"/>
    </row>
    <row r="13" spans="1:78" ht="9.75" customHeight="1"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5"/>
      <c r="BM13" s="55"/>
      <c r="BN13" s="55"/>
      <c r="BO13" s="55"/>
      <c r="BP13" s="55"/>
      <c r="BQ13" s="55"/>
      <c r="BR13" s="55"/>
      <c r="BS13" s="55"/>
      <c r="BT13" s="55"/>
      <c r="BU13" s="55"/>
      <c r="BV13" s="55"/>
      <c r="BW13" s="55"/>
      <c r="BX13" s="55"/>
      <c r="BY13" s="55"/>
      <c r="BZ13" s="55"/>
    </row>
    <row r="14" spans="1:78" ht="13.5" customHeight="1" x14ac:dyDescent="0.25">
      <c r="A14" s="2"/>
      <c r="B14" s="56" t="s">
        <v>24</v>
      </c>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8"/>
      <c r="BK14" s="2"/>
      <c r="BL14" s="31" t="s">
        <v>25</v>
      </c>
      <c r="BM14" s="32"/>
      <c r="BN14" s="32"/>
      <c r="BO14" s="32"/>
      <c r="BP14" s="32"/>
      <c r="BQ14" s="32"/>
      <c r="BR14" s="32"/>
      <c r="BS14" s="32"/>
      <c r="BT14" s="32"/>
      <c r="BU14" s="32"/>
      <c r="BV14" s="32"/>
      <c r="BW14" s="32"/>
      <c r="BX14" s="32"/>
      <c r="BY14" s="32"/>
      <c r="BZ14" s="33"/>
    </row>
    <row r="15" spans="1:78" ht="13.5" customHeight="1" x14ac:dyDescent="0.2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4"/>
      <c r="BM15" s="35"/>
      <c r="BN15" s="35"/>
      <c r="BO15" s="35"/>
      <c r="BP15" s="35"/>
      <c r="BQ15" s="35"/>
      <c r="BR15" s="35"/>
      <c r="BS15" s="35"/>
      <c r="BT15" s="35"/>
      <c r="BU15" s="35"/>
      <c r="BV15" s="35"/>
      <c r="BW15" s="35"/>
      <c r="BX15" s="35"/>
      <c r="BY15" s="35"/>
      <c r="BZ15" s="36"/>
    </row>
    <row r="16" spans="1:78" ht="13.5" customHeight="1" x14ac:dyDescent="0.2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4" t="s">
        <v>110</v>
      </c>
      <c r="BM16" s="85"/>
      <c r="BN16" s="85"/>
      <c r="BO16" s="85"/>
      <c r="BP16" s="85"/>
      <c r="BQ16" s="85"/>
      <c r="BR16" s="85"/>
      <c r="BS16" s="85"/>
      <c r="BT16" s="85"/>
      <c r="BU16" s="85"/>
      <c r="BV16" s="85"/>
      <c r="BW16" s="85"/>
      <c r="BX16" s="85"/>
      <c r="BY16" s="85"/>
      <c r="BZ16" s="86"/>
    </row>
    <row r="17" spans="1:78" ht="13.5" customHeight="1" x14ac:dyDescent="0.2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4"/>
      <c r="BM17" s="85"/>
      <c r="BN17" s="85"/>
      <c r="BO17" s="85"/>
      <c r="BP17" s="85"/>
      <c r="BQ17" s="85"/>
      <c r="BR17" s="85"/>
      <c r="BS17" s="85"/>
      <c r="BT17" s="85"/>
      <c r="BU17" s="85"/>
      <c r="BV17" s="85"/>
      <c r="BW17" s="85"/>
      <c r="BX17" s="85"/>
      <c r="BY17" s="85"/>
      <c r="BZ17" s="86"/>
    </row>
    <row r="18" spans="1:78" ht="13.5" customHeight="1" x14ac:dyDescent="0.2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4"/>
      <c r="BM18" s="85"/>
      <c r="BN18" s="85"/>
      <c r="BO18" s="85"/>
      <c r="BP18" s="85"/>
      <c r="BQ18" s="85"/>
      <c r="BR18" s="85"/>
      <c r="BS18" s="85"/>
      <c r="BT18" s="85"/>
      <c r="BU18" s="85"/>
      <c r="BV18" s="85"/>
      <c r="BW18" s="85"/>
      <c r="BX18" s="85"/>
      <c r="BY18" s="85"/>
      <c r="BZ18" s="86"/>
    </row>
    <row r="19" spans="1:78" ht="13.5" customHeight="1" x14ac:dyDescent="0.2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4"/>
      <c r="BM19" s="85"/>
      <c r="BN19" s="85"/>
      <c r="BO19" s="85"/>
      <c r="BP19" s="85"/>
      <c r="BQ19" s="85"/>
      <c r="BR19" s="85"/>
      <c r="BS19" s="85"/>
      <c r="BT19" s="85"/>
      <c r="BU19" s="85"/>
      <c r="BV19" s="85"/>
      <c r="BW19" s="85"/>
      <c r="BX19" s="85"/>
      <c r="BY19" s="85"/>
      <c r="BZ19" s="86"/>
    </row>
    <row r="20" spans="1:78" ht="13.5" customHeight="1" x14ac:dyDescent="0.2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4"/>
      <c r="BM20" s="85"/>
      <c r="BN20" s="85"/>
      <c r="BO20" s="85"/>
      <c r="BP20" s="85"/>
      <c r="BQ20" s="85"/>
      <c r="BR20" s="85"/>
      <c r="BS20" s="85"/>
      <c r="BT20" s="85"/>
      <c r="BU20" s="85"/>
      <c r="BV20" s="85"/>
      <c r="BW20" s="85"/>
      <c r="BX20" s="85"/>
      <c r="BY20" s="85"/>
      <c r="BZ20" s="86"/>
    </row>
    <row r="21" spans="1:78" ht="13.5" customHeight="1" x14ac:dyDescent="0.2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4"/>
      <c r="BM21" s="85"/>
      <c r="BN21" s="85"/>
      <c r="BO21" s="85"/>
      <c r="BP21" s="85"/>
      <c r="BQ21" s="85"/>
      <c r="BR21" s="85"/>
      <c r="BS21" s="85"/>
      <c r="BT21" s="85"/>
      <c r="BU21" s="85"/>
      <c r="BV21" s="85"/>
      <c r="BW21" s="85"/>
      <c r="BX21" s="85"/>
      <c r="BY21" s="85"/>
      <c r="BZ21" s="86"/>
    </row>
    <row r="22" spans="1:78" ht="13.5" customHeight="1" x14ac:dyDescent="0.2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4"/>
      <c r="BM22" s="85"/>
      <c r="BN22" s="85"/>
      <c r="BO22" s="85"/>
      <c r="BP22" s="85"/>
      <c r="BQ22" s="85"/>
      <c r="BR22" s="85"/>
      <c r="BS22" s="85"/>
      <c r="BT22" s="85"/>
      <c r="BU22" s="85"/>
      <c r="BV22" s="85"/>
      <c r="BW22" s="85"/>
      <c r="BX22" s="85"/>
      <c r="BY22" s="85"/>
      <c r="BZ22" s="86"/>
    </row>
    <row r="23" spans="1:78" ht="13.5" customHeight="1" x14ac:dyDescent="0.2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4"/>
      <c r="BM23" s="85"/>
      <c r="BN23" s="85"/>
      <c r="BO23" s="85"/>
      <c r="BP23" s="85"/>
      <c r="BQ23" s="85"/>
      <c r="BR23" s="85"/>
      <c r="BS23" s="85"/>
      <c r="BT23" s="85"/>
      <c r="BU23" s="85"/>
      <c r="BV23" s="85"/>
      <c r="BW23" s="85"/>
      <c r="BX23" s="85"/>
      <c r="BY23" s="85"/>
      <c r="BZ23" s="86"/>
    </row>
    <row r="24" spans="1:78" ht="13.5" customHeight="1" x14ac:dyDescent="0.2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4"/>
      <c r="BM24" s="85"/>
      <c r="BN24" s="85"/>
      <c r="BO24" s="85"/>
      <c r="BP24" s="85"/>
      <c r="BQ24" s="85"/>
      <c r="BR24" s="85"/>
      <c r="BS24" s="85"/>
      <c r="BT24" s="85"/>
      <c r="BU24" s="85"/>
      <c r="BV24" s="85"/>
      <c r="BW24" s="85"/>
      <c r="BX24" s="85"/>
      <c r="BY24" s="85"/>
      <c r="BZ24" s="86"/>
    </row>
    <row r="25" spans="1:78" ht="13.5" customHeight="1" x14ac:dyDescent="0.2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4"/>
      <c r="BM25" s="85"/>
      <c r="BN25" s="85"/>
      <c r="BO25" s="85"/>
      <c r="BP25" s="85"/>
      <c r="BQ25" s="85"/>
      <c r="BR25" s="85"/>
      <c r="BS25" s="85"/>
      <c r="BT25" s="85"/>
      <c r="BU25" s="85"/>
      <c r="BV25" s="85"/>
      <c r="BW25" s="85"/>
      <c r="BX25" s="85"/>
      <c r="BY25" s="85"/>
      <c r="BZ25" s="86"/>
    </row>
    <row r="26" spans="1:78" ht="13.5" customHeight="1" x14ac:dyDescent="0.2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4"/>
      <c r="BM26" s="85"/>
      <c r="BN26" s="85"/>
      <c r="BO26" s="85"/>
      <c r="BP26" s="85"/>
      <c r="BQ26" s="85"/>
      <c r="BR26" s="85"/>
      <c r="BS26" s="85"/>
      <c r="BT26" s="85"/>
      <c r="BU26" s="85"/>
      <c r="BV26" s="85"/>
      <c r="BW26" s="85"/>
      <c r="BX26" s="85"/>
      <c r="BY26" s="85"/>
      <c r="BZ26" s="86"/>
    </row>
    <row r="27" spans="1:78" ht="13.5" customHeight="1" x14ac:dyDescent="0.2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4"/>
      <c r="BM27" s="85"/>
      <c r="BN27" s="85"/>
      <c r="BO27" s="85"/>
      <c r="BP27" s="85"/>
      <c r="BQ27" s="85"/>
      <c r="BR27" s="85"/>
      <c r="BS27" s="85"/>
      <c r="BT27" s="85"/>
      <c r="BU27" s="85"/>
      <c r="BV27" s="85"/>
      <c r="BW27" s="85"/>
      <c r="BX27" s="85"/>
      <c r="BY27" s="85"/>
      <c r="BZ27" s="86"/>
    </row>
    <row r="28" spans="1:78" ht="13.5" customHeight="1" x14ac:dyDescent="0.2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4"/>
      <c r="BM28" s="85"/>
      <c r="BN28" s="85"/>
      <c r="BO28" s="85"/>
      <c r="BP28" s="85"/>
      <c r="BQ28" s="85"/>
      <c r="BR28" s="85"/>
      <c r="BS28" s="85"/>
      <c r="BT28" s="85"/>
      <c r="BU28" s="85"/>
      <c r="BV28" s="85"/>
      <c r="BW28" s="85"/>
      <c r="BX28" s="85"/>
      <c r="BY28" s="85"/>
      <c r="BZ28" s="86"/>
    </row>
    <row r="29" spans="1:78" ht="13.5" customHeight="1" x14ac:dyDescent="0.2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4"/>
      <c r="BM29" s="85"/>
      <c r="BN29" s="85"/>
      <c r="BO29" s="85"/>
      <c r="BP29" s="85"/>
      <c r="BQ29" s="85"/>
      <c r="BR29" s="85"/>
      <c r="BS29" s="85"/>
      <c r="BT29" s="85"/>
      <c r="BU29" s="85"/>
      <c r="BV29" s="85"/>
      <c r="BW29" s="85"/>
      <c r="BX29" s="85"/>
      <c r="BY29" s="85"/>
      <c r="BZ29" s="86"/>
    </row>
    <row r="30" spans="1:78" ht="13.5" customHeight="1" x14ac:dyDescent="0.2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4"/>
      <c r="BM30" s="85"/>
      <c r="BN30" s="85"/>
      <c r="BO30" s="85"/>
      <c r="BP30" s="85"/>
      <c r="BQ30" s="85"/>
      <c r="BR30" s="85"/>
      <c r="BS30" s="85"/>
      <c r="BT30" s="85"/>
      <c r="BU30" s="85"/>
      <c r="BV30" s="85"/>
      <c r="BW30" s="85"/>
      <c r="BX30" s="85"/>
      <c r="BY30" s="85"/>
      <c r="BZ30" s="86"/>
    </row>
    <row r="31" spans="1:78" ht="13.5" customHeight="1" x14ac:dyDescent="0.2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4"/>
      <c r="BM31" s="85"/>
      <c r="BN31" s="85"/>
      <c r="BO31" s="85"/>
      <c r="BP31" s="85"/>
      <c r="BQ31" s="85"/>
      <c r="BR31" s="85"/>
      <c r="BS31" s="85"/>
      <c r="BT31" s="85"/>
      <c r="BU31" s="85"/>
      <c r="BV31" s="85"/>
      <c r="BW31" s="85"/>
      <c r="BX31" s="85"/>
      <c r="BY31" s="85"/>
      <c r="BZ31" s="86"/>
    </row>
    <row r="32" spans="1:78" ht="13.5" customHeight="1" x14ac:dyDescent="0.2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4"/>
      <c r="BM32" s="85"/>
      <c r="BN32" s="85"/>
      <c r="BO32" s="85"/>
      <c r="BP32" s="85"/>
      <c r="BQ32" s="85"/>
      <c r="BR32" s="85"/>
      <c r="BS32" s="85"/>
      <c r="BT32" s="85"/>
      <c r="BU32" s="85"/>
      <c r="BV32" s="85"/>
      <c r="BW32" s="85"/>
      <c r="BX32" s="85"/>
      <c r="BY32" s="85"/>
      <c r="BZ32" s="86"/>
    </row>
    <row r="33" spans="1:78" ht="13.5" customHeight="1" x14ac:dyDescent="0.2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4"/>
      <c r="BM33" s="85"/>
      <c r="BN33" s="85"/>
      <c r="BO33" s="85"/>
      <c r="BP33" s="85"/>
      <c r="BQ33" s="85"/>
      <c r="BR33" s="85"/>
      <c r="BS33" s="85"/>
      <c r="BT33" s="85"/>
      <c r="BU33" s="85"/>
      <c r="BV33" s="85"/>
      <c r="BW33" s="85"/>
      <c r="BX33" s="85"/>
      <c r="BY33" s="85"/>
      <c r="BZ33" s="86"/>
    </row>
    <row r="34" spans="1:78" ht="13.5" customHeight="1" x14ac:dyDescent="0.2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4"/>
      <c r="BM34" s="85"/>
      <c r="BN34" s="85"/>
      <c r="BO34" s="85"/>
      <c r="BP34" s="85"/>
      <c r="BQ34" s="85"/>
      <c r="BR34" s="85"/>
      <c r="BS34" s="85"/>
      <c r="BT34" s="85"/>
      <c r="BU34" s="85"/>
      <c r="BV34" s="85"/>
      <c r="BW34" s="85"/>
      <c r="BX34" s="85"/>
      <c r="BY34" s="85"/>
      <c r="BZ34" s="86"/>
    </row>
    <row r="35" spans="1:78" ht="13.5" customHeight="1" x14ac:dyDescent="0.2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4"/>
      <c r="BM35" s="85"/>
      <c r="BN35" s="85"/>
      <c r="BO35" s="85"/>
      <c r="BP35" s="85"/>
      <c r="BQ35" s="85"/>
      <c r="BR35" s="85"/>
      <c r="BS35" s="85"/>
      <c r="BT35" s="85"/>
      <c r="BU35" s="85"/>
      <c r="BV35" s="85"/>
      <c r="BW35" s="85"/>
      <c r="BX35" s="85"/>
      <c r="BY35" s="85"/>
      <c r="BZ35" s="86"/>
    </row>
    <row r="36" spans="1:78" ht="13.5" customHeight="1" x14ac:dyDescent="0.2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4"/>
      <c r="BM36" s="85"/>
      <c r="BN36" s="85"/>
      <c r="BO36" s="85"/>
      <c r="BP36" s="85"/>
      <c r="BQ36" s="85"/>
      <c r="BR36" s="85"/>
      <c r="BS36" s="85"/>
      <c r="BT36" s="85"/>
      <c r="BU36" s="85"/>
      <c r="BV36" s="85"/>
      <c r="BW36" s="85"/>
      <c r="BX36" s="85"/>
      <c r="BY36" s="85"/>
      <c r="BZ36" s="86"/>
    </row>
    <row r="37" spans="1:78" ht="13.5" customHeight="1" x14ac:dyDescent="0.2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4"/>
      <c r="BM37" s="85"/>
      <c r="BN37" s="85"/>
      <c r="BO37" s="85"/>
      <c r="BP37" s="85"/>
      <c r="BQ37" s="85"/>
      <c r="BR37" s="85"/>
      <c r="BS37" s="85"/>
      <c r="BT37" s="85"/>
      <c r="BU37" s="85"/>
      <c r="BV37" s="85"/>
      <c r="BW37" s="85"/>
      <c r="BX37" s="85"/>
      <c r="BY37" s="85"/>
      <c r="BZ37" s="86"/>
    </row>
    <row r="38" spans="1:78" ht="13.5" customHeight="1" x14ac:dyDescent="0.2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4"/>
      <c r="BM38" s="85"/>
      <c r="BN38" s="85"/>
      <c r="BO38" s="85"/>
      <c r="BP38" s="85"/>
      <c r="BQ38" s="85"/>
      <c r="BR38" s="85"/>
      <c r="BS38" s="85"/>
      <c r="BT38" s="85"/>
      <c r="BU38" s="85"/>
      <c r="BV38" s="85"/>
      <c r="BW38" s="85"/>
      <c r="BX38" s="85"/>
      <c r="BY38" s="85"/>
      <c r="BZ38" s="86"/>
    </row>
    <row r="39" spans="1:78" ht="13.5" customHeight="1" x14ac:dyDescent="0.2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4"/>
      <c r="BM39" s="85"/>
      <c r="BN39" s="85"/>
      <c r="BO39" s="85"/>
      <c r="BP39" s="85"/>
      <c r="BQ39" s="85"/>
      <c r="BR39" s="85"/>
      <c r="BS39" s="85"/>
      <c r="BT39" s="85"/>
      <c r="BU39" s="85"/>
      <c r="BV39" s="85"/>
      <c r="BW39" s="85"/>
      <c r="BX39" s="85"/>
      <c r="BY39" s="85"/>
      <c r="BZ39" s="86"/>
    </row>
    <row r="40" spans="1:78" ht="13.5" customHeight="1" x14ac:dyDescent="0.2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4"/>
      <c r="BM40" s="85"/>
      <c r="BN40" s="85"/>
      <c r="BO40" s="85"/>
      <c r="BP40" s="85"/>
      <c r="BQ40" s="85"/>
      <c r="BR40" s="85"/>
      <c r="BS40" s="85"/>
      <c r="BT40" s="85"/>
      <c r="BU40" s="85"/>
      <c r="BV40" s="85"/>
      <c r="BW40" s="85"/>
      <c r="BX40" s="85"/>
      <c r="BY40" s="85"/>
      <c r="BZ40" s="86"/>
    </row>
    <row r="41" spans="1:78" ht="13.5" customHeight="1" x14ac:dyDescent="0.2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4"/>
      <c r="BM41" s="85"/>
      <c r="BN41" s="85"/>
      <c r="BO41" s="85"/>
      <c r="BP41" s="85"/>
      <c r="BQ41" s="85"/>
      <c r="BR41" s="85"/>
      <c r="BS41" s="85"/>
      <c r="BT41" s="85"/>
      <c r="BU41" s="85"/>
      <c r="BV41" s="85"/>
      <c r="BW41" s="85"/>
      <c r="BX41" s="85"/>
      <c r="BY41" s="85"/>
      <c r="BZ41" s="86"/>
    </row>
    <row r="42" spans="1:78" ht="13.5" customHeight="1" x14ac:dyDescent="0.2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4"/>
      <c r="BM42" s="85"/>
      <c r="BN42" s="85"/>
      <c r="BO42" s="85"/>
      <c r="BP42" s="85"/>
      <c r="BQ42" s="85"/>
      <c r="BR42" s="85"/>
      <c r="BS42" s="85"/>
      <c r="BT42" s="85"/>
      <c r="BU42" s="85"/>
      <c r="BV42" s="85"/>
      <c r="BW42" s="85"/>
      <c r="BX42" s="85"/>
      <c r="BY42" s="85"/>
      <c r="BZ42" s="86"/>
    </row>
    <row r="43" spans="1:78" ht="13.5" customHeight="1" x14ac:dyDescent="0.2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4"/>
      <c r="BM43" s="85"/>
      <c r="BN43" s="85"/>
      <c r="BO43" s="85"/>
      <c r="BP43" s="85"/>
      <c r="BQ43" s="85"/>
      <c r="BR43" s="85"/>
      <c r="BS43" s="85"/>
      <c r="BT43" s="85"/>
      <c r="BU43" s="85"/>
      <c r="BV43" s="85"/>
      <c r="BW43" s="85"/>
      <c r="BX43" s="85"/>
      <c r="BY43" s="85"/>
      <c r="BZ43" s="86"/>
    </row>
    <row r="44" spans="1:78" ht="13.5" customHeight="1" x14ac:dyDescent="0.2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4"/>
      <c r="BM44" s="85"/>
      <c r="BN44" s="85"/>
      <c r="BO44" s="85"/>
      <c r="BP44" s="85"/>
      <c r="BQ44" s="85"/>
      <c r="BR44" s="85"/>
      <c r="BS44" s="85"/>
      <c r="BT44" s="85"/>
      <c r="BU44" s="85"/>
      <c r="BV44" s="85"/>
      <c r="BW44" s="85"/>
      <c r="BX44" s="85"/>
      <c r="BY44" s="85"/>
      <c r="BZ44" s="86"/>
    </row>
    <row r="45" spans="1:78" ht="13.5" customHeight="1" x14ac:dyDescent="0.2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4" t="s">
        <v>111</v>
      </c>
      <c r="BM47" s="85"/>
      <c r="BN47" s="85"/>
      <c r="BO47" s="85"/>
      <c r="BP47" s="85"/>
      <c r="BQ47" s="85"/>
      <c r="BR47" s="85"/>
      <c r="BS47" s="85"/>
      <c r="BT47" s="85"/>
      <c r="BU47" s="85"/>
      <c r="BV47" s="85"/>
      <c r="BW47" s="85"/>
      <c r="BX47" s="85"/>
      <c r="BY47" s="85"/>
      <c r="BZ47" s="86"/>
    </row>
    <row r="48" spans="1:78" ht="13.5" customHeight="1" x14ac:dyDescent="0.2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4"/>
      <c r="BM48" s="85"/>
      <c r="BN48" s="85"/>
      <c r="BO48" s="85"/>
      <c r="BP48" s="85"/>
      <c r="BQ48" s="85"/>
      <c r="BR48" s="85"/>
      <c r="BS48" s="85"/>
      <c r="BT48" s="85"/>
      <c r="BU48" s="85"/>
      <c r="BV48" s="85"/>
      <c r="BW48" s="85"/>
      <c r="BX48" s="85"/>
      <c r="BY48" s="85"/>
      <c r="BZ48" s="86"/>
    </row>
    <row r="49" spans="1:78" ht="13.5" customHeight="1" x14ac:dyDescent="0.2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4"/>
      <c r="BM49" s="85"/>
      <c r="BN49" s="85"/>
      <c r="BO49" s="85"/>
      <c r="BP49" s="85"/>
      <c r="BQ49" s="85"/>
      <c r="BR49" s="85"/>
      <c r="BS49" s="85"/>
      <c r="BT49" s="85"/>
      <c r="BU49" s="85"/>
      <c r="BV49" s="85"/>
      <c r="BW49" s="85"/>
      <c r="BX49" s="85"/>
      <c r="BY49" s="85"/>
      <c r="BZ49" s="86"/>
    </row>
    <row r="50" spans="1:78" ht="13.5" customHeight="1" x14ac:dyDescent="0.2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4"/>
      <c r="BM50" s="85"/>
      <c r="BN50" s="85"/>
      <c r="BO50" s="85"/>
      <c r="BP50" s="85"/>
      <c r="BQ50" s="85"/>
      <c r="BR50" s="85"/>
      <c r="BS50" s="85"/>
      <c r="BT50" s="85"/>
      <c r="BU50" s="85"/>
      <c r="BV50" s="85"/>
      <c r="BW50" s="85"/>
      <c r="BX50" s="85"/>
      <c r="BY50" s="85"/>
      <c r="BZ50" s="86"/>
    </row>
    <row r="51" spans="1:78" ht="13.5" customHeight="1" x14ac:dyDescent="0.2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4"/>
      <c r="BM51" s="85"/>
      <c r="BN51" s="85"/>
      <c r="BO51" s="85"/>
      <c r="BP51" s="85"/>
      <c r="BQ51" s="85"/>
      <c r="BR51" s="85"/>
      <c r="BS51" s="85"/>
      <c r="BT51" s="85"/>
      <c r="BU51" s="85"/>
      <c r="BV51" s="85"/>
      <c r="BW51" s="85"/>
      <c r="BX51" s="85"/>
      <c r="BY51" s="85"/>
      <c r="BZ51" s="86"/>
    </row>
    <row r="52" spans="1:78" ht="13.5" customHeight="1" x14ac:dyDescent="0.2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4"/>
      <c r="BM52" s="85"/>
      <c r="BN52" s="85"/>
      <c r="BO52" s="85"/>
      <c r="BP52" s="85"/>
      <c r="BQ52" s="85"/>
      <c r="BR52" s="85"/>
      <c r="BS52" s="85"/>
      <c r="BT52" s="85"/>
      <c r="BU52" s="85"/>
      <c r="BV52" s="85"/>
      <c r="BW52" s="85"/>
      <c r="BX52" s="85"/>
      <c r="BY52" s="85"/>
      <c r="BZ52" s="86"/>
    </row>
    <row r="53" spans="1:78" ht="13.5" customHeight="1" x14ac:dyDescent="0.2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4"/>
      <c r="BM53" s="85"/>
      <c r="BN53" s="85"/>
      <c r="BO53" s="85"/>
      <c r="BP53" s="85"/>
      <c r="BQ53" s="85"/>
      <c r="BR53" s="85"/>
      <c r="BS53" s="85"/>
      <c r="BT53" s="85"/>
      <c r="BU53" s="85"/>
      <c r="BV53" s="85"/>
      <c r="BW53" s="85"/>
      <c r="BX53" s="85"/>
      <c r="BY53" s="85"/>
      <c r="BZ53" s="86"/>
    </row>
    <row r="54" spans="1:78" ht="13.5" customHeight="1" x14ac:dyDescent="0.2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4"/>
      <c r="BM54" s="85"/>
      <c r="BN54" s="85"/>
      <c r="BO54" s="85"/>
      <c r="BP54" s="85"/>
      <c r="BQ54" s="85"/>
      <c r="BR54" s="85"/>
      <c r="BS54" s="85"/>
      <c r="BT54" s="85"/>
      <c r="BU54" s="85"/>
      <c r="BV54" s="85"/>
      <c r="BW54" s="85"/>
      <c r="BX54" s="85"/>
      <c r="BY54" s="85"/>
      <c r="BZ54" s="86"/>
    </row>
    <row r="55" spans="1:78" ht="13.5" customHeight="1" x14ac:dyDescent="0.2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4"/>
      <c r="BM55" s="85"/>
      <c r="BN55" s="85"/>
      <c r="BO55" s="85"/>
      <c r="BP55" s="85"/>
      <c r="BQ55" s="85"/>
      <c r="BR55" s="85"/>
      <c r="BS55" s="85"/>
      <c r="BT55" s="85"/>
      <c r="BU55" s="85"/>
      <c r="BV55" s="85"/>
      <c r="BW55" s="85"/>
      <c r="BX55" s="85"/>
      <c r="BY55" s="85"/>
      <c r="BZ55" s="86"/>
    </row>
    <row r="56" spans="1:78" ht="13.5" customHeight="1" x14ac:dyDescent="0.2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4"/>
      <c r="BM56" s="85"/>
      <c r="BN56" s="85"/>
      <c r="BO56" s="85"/>
      <c r="BP56" s="85"/>
      <c r="BQ56" s="85"/>
      <c r="BR56" s="85"/>
      <c r="BS56" s="85"/>
      <c r="BT56" s="85"/>
      <c r="BU56" s="85"/>
      <c r="BV56" s="85"/>
      <c r="BW56" s="85"/>
      <c r="BX56" s="85"/>
      <c r="BY56" s="85"/>
      <c r="BZ56" s="86"/>
    </row>
    <row r="57" spans="1:78" ht="13.5" customHeight="1" x14ac:dyDescent="0.2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4"/>
      <c r="BM57" s="85"/>
      <c r="BN57" s="85"/>
      <c r="BO57" s="85"/>
      <c r="BP57" s="85"/>
      <c r="BQ57" s="85"/>
      <c r="BR57" s="85"/>
      <c r="BS57" s="85"/>
      <c r="BT57" s="85"/>
      <c r="BU57" s="85"/>
      <c r="BV57" s="85"/>
      <c r="BW57" s="85"/>
      <c r="BX57" s="85"/>
      <c r="BY57" s="85"/>
      <c r="BZ57" s="86"/>
    </row>
    <row r="58" spans="1:78" ht="13.5" customHeight="1" x14ac:dyDescent="0.2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4"/>
      <c r="BM58" s="85"/>
      <c r="BN58" s="85"/>
      <c r="BO58" s="85"/>
      <c r="BP58" s="85"/>
      <c r="BQ58" s="85"/>
      <c r="BR58" s="85"/>
      <c r="BS58" s="85"/>
      <c r="BT58" s="85"/>
      <c r="BU58" s="85"/>
      <c r="BV58" s="85"/>
      <c r="BW58" s="85"/>
      <c r="BX58" s="85"/>
      <c r="BY58" s="85"/>
      <c r="BZ58" s="86"/>
    </row>
    <row r="59" spans="1:78" ht="13.5" customHeight="1" x14ac:dyDescent="0.2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4"/>
      <c r="BM59" s="85"/>
      <c r="BN59" s="85"/>
      <c r="BO59" s="85"/>
      <c r="BP59" s="85"/>
      <c r="BQ59" s="85"/>
      <c r="BR59" s="85"/>
      <c r="BS59" s="85"/>
      <c r="BT59" s="85"/>
      <c r="BU59" s="85"/>
      <c r="BV59" s="85"/>
      <c r="BW59" s="85"/>
      <c r="BX59" s="85"/>
      <c r="BY59" s="85"/>
      <c r="BZ59" s="86"/>
    </row>
    <row r="60" spans="1:78" ht="13.5" customHeight="1" x14ac:dyDescent="0.2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84"/>
      <c r="BM60" s="85"/>
      <c r="BN60" s="85"/>
      <c r="BO60" s="85"/>
      <c r="BP60" s="85"/>
      <c r="BQ60" s="85"/>
      <c r="BR60" s="85"/>
      <c r="BS60" s="85"/>
      <c r="BT60" s="85"/>
      <c r="BU60" s="85"/>
      <c r="BV60" s="85"/>
      <c r="BW60" s="85"/>
      <c r="BX60" s="85"/>
      <c r="BY60" s="85"/>
      <c r="BZ60" s="86"/>
    </row>
    <row r="61" spans="1:78" ht="13.5" customHeight="1" x14ac:dyDescent="0.2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84"/>
      <c r="BM61" s="85"/>
      <c r="BN61" s="85"/>
      <c r="BO61" s="85"/>
      <c r="BP61" s="85"/>
      <c r="BQ61" s="85"/>
      <c r="BR61" s="85"/>
      <c r="BS61" s="85"/>
      <c r="BT61" s="85"/>
      <c r="BU61" s="85"/>
      <c r="BV61" s="85"/>
      <c r="BW61" s="85"/>
      <c r="BX61" s="85"/>
      <c r="BY61" s="85"/>
      <c r="BZ61" s="86"/>
    </row>
    <row r="62" spans="1:78" ht="13.5" customHeight="1" x14ac:dyDescent="0.2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4"/>
      <c r="BM62" s="85"/>
      <c r="BN62" s="85"/>
      <c r="BO62" s="85"/>
      <c r="BP62" s="85"/>
      <c r="BQ62" s="85"/>
      <c r="BR62" s="85"/>
      <c r="BS62" s="85"/>
      <c r="BT62" s="85"/>
      <c r="BU62" s="85"/>
      <c r="BV62" s="85"/>
      <c r="BW62" s="85"/>
      <c r="BX62" s="85"/>
      <c r="BY62" s="85"/>
      <c r="BZ62" s="86"/>
    </row>
    <row r="63" spans="1:78" ht="13.5" customHeight="1" x14ac:dyDescent="0.2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4"/>
      <c r="BM63" s="85"/>
      <c r="BN63" s="85"/>
      <c r="BO63" s="85"/>
      <c r="BP63" s="85"/>
      <c r="BQ63" s="85"/>
      <c r="BR63" s="85"/>
      <c r="BS63" s="85"/>
      <c r="BT63" s="85"/>
      <c r="BU63" s="85"/>
      <c r="BV63" s="85"/>
      <c r="BW63" s="85"/>
      <c r="BX63" s="85"/>
      <c r="BY63" s="85"/>
      <c r="BZ63" s="86"/>
    </row>
    <row r="64" spans="1:78" ht="13.5" customHeight="1" x14ac:dyDescent="0.2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4" t="s">
        <v>112</v>
      </c>
      <c r="BM66" s="85"/>
      <c r="BN66" s="85"/>
      <c r="BO66" s="85"/>
      <c r="BP66" s="85"/>
      <c r="BQ66" s="85"/>
      <c r="BR66" s="85"/>
      <c r="BS66" s="85"/>
      <c r="BT66" s="85"/>
      <c r="BU66" s="85"/>
      <c r="BV66" s="85"/>
      <c r="BW66" s="85"/>
      <c r="BX66" s="85"/>
      <c r="BY66" s="85"/>
      <c r="BZ66" s="86"/>
    </row>
    <row r="67" spans="1:78" ht="13.5" customHeight="1" x14ac:dyDescent="0.2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4"/>
      <c r="BM67" s="85"/>
      <c r="BN67" s="85"/>
      <c r="BO67" s="85"/>
      <c r="BP67" s="85"/>
      <c r="BQ67" s="85"/>
      <c r="BR67" s="85"/>
      <c r="BS67" s="85"/>
      <c r="BT67" s="85"/>
      <c r="BU67" s="85"/>
      <c r="BV67" s="85"/>
      <c r="BW67" s="85"/>
      <c r="BX67" s="85"/>
      <c r="BY67" s="85"/>
      <c r="BZ67" s="86"/>
    </row>
    <row r="68" spans="1:78" ht="13.5" customHeight="1" x14ac:dyDescent="0.2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4"/>
      <c r="BM68" s="85"/>
      <c r="BN68" s="85"/>
      <c r="BO68" s="85"/>
      <c r="BP68" s="85"/>
      <c r="BQ68" s="85"/>
      <c r="BR68" s="85"/>
      <c r="BS68" s="85"/>
      <c r="BT68" s="85"/>
      <c r="BU68" s="85"/>
      <c r="BV68" s="85"/>
      <c r="BW68" s="85"/>
      <c r="BX68" s="85"/>
      <c r="BY68" s="85"/>
      <c r="BZ68" s="86"/>
    </row>
    <row r="69" spans="1:78" ht="13.5" customHeight="1" x14ac:dyDescent="0.2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4"/>
      <c r="BM69" s="85"/>
      <c r="BN69" s="85"/>
      <c r="BO69" s="85"/>
      <c r="BP69" s="85"/>
      <c r="BQ69" s="85"/>
      <c r="BR69" s="85"/>
      <c r="BS69" s="85"/>
      <c r="BT69" s="85"/>
      <c r="BU69" s="85"/>
      <c r="BV69" s="85"/>
      <c r="BW69" s="85"/>
      <c r="BX69" s="85"/>
      <c r="BY69" s="85"/>
      <c r="BZ69" s="86"/>
    </row>
    <row r="70" spans="1:78" ht="13.5" customHeight="1" x14ac:dyDescent="0.2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4"/>
      <c r="BM70" s="85"/>
      <c r="BN70" s="85"/>
      <c r="BO70" s="85"/>
      <c r="BP70" s="85"/>
      <c r="BQ70" s="85"/>
      <c r="BR70" s="85"/>
      <c r="BS70" s="85"/>
      <c r="BT70" s="85"/>
      <c r="BU70" s="85"/>
      <c r="BV70" s="85"/>
      <c r="BW70" s="85"/>
      <c r="BX70" s="85"/>
      <c r="BY70" s="85"/>
      <c r="BZ70" s="86"/>
    </row>
    <row r="71" spans="1:78" ht="13.5" customHeight="1" x14ac:dyDescent="0.2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4"/>
      <c r="BM71" s="85"/>
      <c r="BN71" s="85"/>
      <c r="BO71" s="85"/>
      <c r="BP71" s="85"/>
      <c r="BQ71" s="85"/>
      <c r="BR71" s="85"/>
      <c r="BS71" s="85"/>
      <c r="BT71" s="85"/>
      <c r="BU71" s="85"/>
      <c r="BV71" s="85"/>
      <c r="BW71" s="85"/>
      <c r="BX71" s="85"/>
      <c r="BY71" s="85"/>
      <c r="BZ71" s="86"/>
    </row>
    <row r="72" spans="1:78" ht="13.5" customHeight="1" x14ac:dyDescent="0.2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4"/>
      <c r="BM72" s="85"/>
      <c r="BN72" s="85"/>
      <c r="BO72" s="85"/>
      <c r="BP72" s="85"/>
      <c r="BQ72" s="85"/>
      <c r="BR72" s="85"/>
      <c r="BS72" s="85"/>
      <c r="BT72" s="85"/>
      <c r="BU72" s="85"/>
      <c r="BV72" s="85"/>
      <c r="BW72" s="85"/>
      <c r="BX72" s="85"/>
      <c r="BY72" s="85"/>
      <c r="BZ72" s="86"/>
    </row>
    <row r="73" spans="1:78" ht="13.5" customHeight="1" x14ac:dyDescent="0.2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4"/>
      <c r="BM73" s="85"/>
      <c r="BN73" s="85"/>
      <c r="BO73" s="85"/>
      <c r="BP73" s="85"/>
      <c r="BQ73" s="85"/>
      <c r="BR73" s="85"/>
      <c r="BS73" s="85"/>
      <c r="BT73" s="85"/>
      <c r="BU73" s="85"/>
      <c r="BV73" s="85"/>
      <c r="BW73" s="85"/>
      <c r="BX73" s="85"/>
      <c r="BY73" s="85"/>
      <c r="BZ73" s="86"/>
    </row>
    <row r="74" spans="1:78" ht="13.5" customHeight="1" x14ac:dyDescent="0.2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4"/>
      <c r="BM74" s="85"/>
      <c r="BN74" s="85"/>
      <c r="BO74" s="85"/>
      <c r="BP74" s="85"/>
      <c r="BQ74" s="85"/>
      <c r="BR74" s="85"/>
      <c r="BS74" s="85"/>
      <c r="BT74" s="85"/>
      <c r="BU74" s="85"/>
      <c r="BV74" s="85"/>
      <c r="BW74" s="85"/>
      <c r="BX74" s="85"/>
      <c r="BY74" s="85"/>
      <c r="BZ74" s="86"/>
    </row>
    <row r="75" spans="1:78" ht="13.5" customHeight="1" x14ac:dyDescent="0.2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4"/>
      <c r="BM75" s="85"/>
      <c r="BN75" s="85"/>
      <c r="BO75" s="85"/>
      <c r="BP75" s="85"/>
      <c r="BQ75" s="85"/>
      <c r="BR75" s="85"/>
      <c r="BS75" s="85"/>
      <c r="BT75" s="85"/>
      <c r="BU75" s="85"/>
      <c r="BV75" s="85"/>
      <c r="BW75" s="85"/>
      <c r="BX75" s="85"/>
      <c r="BY75" s="85"/>
      <c r="BZ75" s="86"/>
    </row>
    <row r="76" spans="1:78" ht="13.5" customHeight="1" x14ac:dyDescent="0.2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4"/>
      <c r="BM76" s="85"/>
      <c r="BN76" s="85"/>
      <c r="BO76" s="85"/>
      <c r="BP76" s="85"/>
      <c r="BQ76" s="85"/>
      <c r="BR76" s="85"/>
      <c r="BS76" s="85"/>
      <c r="BT76" s="85"/>
      <c r="BU76" s="85"/>
      <c r="BV76" s="85"/>
      <c r="BW76" s="85"/>
      <c r="BX76" s="85"/>
      <c r="BY76" s="85"/>
      <c r="BZ76" s="86"/>
    </row>
    <row r="77" spans="1:78" ht="13.5" customHeight="1" x14ac:dyDescent="0.2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4"/>
      <c r="BM77" s="85"/>
      <c r="BN77" s="85"/>
      <c r="BO77" s="85"/>
      <c r="BP77" s="85"/>
      <c r="BQ77" s="85"/>
      <c r="BR77" s="85"/>
      <c r="BS77" s="85"/>
      <c r="BT77" s="85"/>
      <c r="BU77" s="85"/>
      <c r="BV77" s="85"/>
      <c r="BW77" s="85"/>
      <c r="BX77" s="85"/>
      <c r="BY77" s="85"/>
      <c r="BZ77" s="86"/>
    </row>
    <row r="78" spans="1:78" ht="13.5" customHeight="1" x14ac:dyDescent="0.2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4"/>
      <c r="BM78" s="85"/>
      <c r="BN78" s="85"/>
      <c r="BO78" s="85"/>
      <c r="BP78" s="85"/>
      <c r="BQ78" s="85"/>
      <c r="BR78" s="85"/>
      <c r="BS78" s="85"/>
      <c r="BT78" s="85"/>
      <c r="BU78" s="85"/>
      <c r="BV78" s="85"/>
      <c r="BW78" s="85"/>
      <c r="BX78" s="85"/>
      <c r="BY78" s="85"/>
      <c r="BZ78" s="86"/>
    </row>
    <row r="79" spans="1:78" ht="13.5" customHeight="1" x14ac:dyDescent="0.2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4"/>
      <c r="BM79" s="85"/>
      <c r="BN79" s="85"/>
      <c r="BO79" s="85"/>
      <c r="BP79" s="85"/>
      <c r="BQ79" s="85"/>
      <c r="BR79" s="85"/>
      <c r="BS79" s="85"/>
      <c r="BT79" s="85"/>
      <c r="BU79" s="85"/>
      <c r="BV79" s="85"/>
      <c r="BW79" s="85"/>
      <c r="BX79" s="85"/>
      <c r="BY79" s="85"/>
      <c r="BZ79" s="86"/>
    </row>
    <row r="80" spans="1:78" ht="13.5" customHeight="1" x14ac:dyDescent="0.2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4"/>
      <c r="BM80" s="85"/>
      <c r="BN80" s="85"/>
      <c r="BO80" s="85"/>
      <c r="BP80" s="85"/>
      <c r="BQ80" s="85"/>
      <c r="BR80" s="85"/>
      <c r="BS80" s="85"/>
      <c r="BT80" s="85"/>
      <c r="BU80" s="85"/>
      <c r="BV80" s="85"/>
      <c r="BW80" s="85"/>
      <c r="BX80" s="85"/>
      <c r="BY80" s="85"/>
      <c r="BZ80" s="86"/>
    </row>
    <row r="81" spans="1:78" ht="13.5" customHeight="1" x14ac:dyDescent="0.2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4"/>
      <c r="BM81" s="85"/>
      <c r="BN81" s="85"/>
      <c r="BO81" s="85"/>
      <c r="BP81" s="85"/>
      <c r="BQ81" s="85"/>
      <c r="BR81" s="85"/>
      <c r="BS81" s="85"/>
      <c r="BT81" s="85"/>
      <c r="BU81" s="85"/>
      <c r="BV81" s="85"/>
      <c r="BW81" s="85"/>
      <c r="BX81" s="85"/>
      <c r="BY81" s="85"/>
      <c r="BZ81" s="86"/>
    </row>
    <row r="82" spans="1:78" ht="13.5" customHeight="1" x14ac:dyDescent="0.2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7"/>
      <c r="BM82" s="88"/>
      <c r="BN82" s="88"/>
      <c r="BO82" s="88"/>
      <c r="BP82" s="88"/>
      <c r="BQ82" s="88"/>
      <c r="BR82" s="88"/>
      <c r="BS82" s="88"/>
      <c r="BT82" s="88"/>
      <c r="BU82" s="88"/>
      <c r="BV82" s="88"/>
      <c r="BW82" s="88"/>
      <c r="BX82" s="88"/>
      <c r="BY82" s="88"/>
      <c r="BZ82" s="89"/>
    </row>
    <row r="83" spans="1:78" x14ac:dyDescent="0.25">
      <c r="C83" s="12"/>
    </row>
    <row r="84" spans="1:78" hidden="1" x14ac:dyDescent="0.2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MGCP+2VhNW2RWbO9cGxG/7usQ1mp5oopBATiniTSzbr9bHyHekuM1Q0jL1+XWBJNUq3T22z/ipLlUU1UoBmwXg==" saltValue="GpVwvDyU8aa97j/4fcov9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5"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2.75" x14ac:dyDescent="0.25"/>
  <cols>
    <col min="2" max="144" width="11.86328125" customWidth="1"/>
  </cols>
  <sheetData>
    <row r="1" spans="1:144" x14ac:dyDescent="0.2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5">
      <c r="A3" s="15" t="s">
        <v>43</v>
      </c>
      <c r="B3" s="16" t="s">
        <v>44</v>
      </c>
      <c r="C3" s="16" t="s">
        <v>45</v>
      </c>
      <c r="D3" s="16" t="s">
        <v>46</v>
      </c>
      <c r="E3" s="16" t="s">
        <v>47</v>
      </c>
      <c r="F3" s="16" t="s">
        <v>48</v>
      </c>
      <c r="G3" s="16" t="s">
        <v>49</v>
      </c>
      <c r="H3" s="77" t="s">
        <v>50</v>
      </c>
      <c r="I3" s="78"/>
      <c r="J3" s="78"/>
      <c r="K3" s="78"/>
      <c r="L3" s="78"/>
      <c r="M3" s="78"/>
      <c r="N3" s="78"/>
      <c r="O3" s="78"/>
      <c r="P3" s="78"/>
      <c r="Q3" s="78"/>
      <c r="R3" s="78"/>
      <c r="S3" s="78"/>
      <c r="T3" s="78"/>
      <c r="U3" s="78"/>
      <c r="V3" s="78"/>
      <c r="W3" s="79"/>
      <c r="X3" s="83" t="s">
        <v>51</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52</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25">
      <c r="A4" s="15" t="s">
        <v>53</v>
      </c>
      <c r="B4" s="17"/>
      <c r="C4" s="17"/>
      <c r="D4" s="17"/>
      <c r="E4" s="17"/>
      <c r="F4" s="17"/>
      <c r="G4" s="17"/>
      <c r="H4" s="80"/>
      <c r="I4" s="81"/>
      <c r="J4" s="81"/>
      <c r="K4" s="81"/>
      <c r="L4" s="81"/>
      <c r="M4" s="81"/>
      <c r="N4" s="81"/>
      <c r="O4" s="81"/>
      <c r="P4" s="81"/>
      <c r="Q4" s="81"/>
      <c r="R4" s="81"/>
      <c r="S4" s="81"/>
      <c r="T4" s="81"/>
      <c r="U4" s="81"/>
      <c r="V4" s="81"/>
      <c r="W4" s="82"/>
      <c r="X4" s="76" t="s">
        <v>54</v>
      </c>
      <c r="Y4" s="76"/>
      <c r="Z4" s="76"/>
      <c r="AA4" s="76"/>
      <c r="AB4" s="76"/>
      <c r="AC4" s="76"/>
      <c r="AD4" s="76"/>
      <c r="AE4" s="76"/>
      <c r="AF4" s="76"/>
      <c r="AG4" s="76"/>
      <c r="AH4" s="76"/>
      <c r="AI4" s="76" t="s">
        <v>55</v>
      </c>
      <c r="AJ4" s="76"/>
      <c r="AK4" s="76"/>
      <c r="AL4" s="76"/>
      <c r="AM4" s="76"/>
      <c r="AN4" s="76"/>
      <c r="AO4" s="76"/>
      <c r="AP4" s="76"/>
      <c r="AQ4" s="76"/>
      <c r="AR4" s="76"/>
      <c r="AS4" s="76"/>
      <c r="AT4" s="76" t="s">
        <v>56</v>
      </c>
      <c r="AU4" s="76"/>
      <c r="AV4" s="76"/>
      <c r="AW4" s="76"/>
      <c r="AX4" s="76"/>
      <c r="AY4" s="76"/>
      <c r="AZ4" s="76"/>
      <c r="BA4" s="76"/>
      <c r="BB4" s="76"/>
      <c r="BC4" s="76"/>
      <c r="BD4" s="76"/>
      <c r="BE4" s="76" t="s">
        <v>57</v>
      </c>
      <c r="BF4" s="76"/>
      <c r="BG4" s="76"/>
      <c r="BH4" s="76"/>
      <c r="BI4" s="76"/>
      <c r="BJ4" s="76"/>
      <c r="BK4" s="76"/>
      <c r="BL4" s="76"/>
      <c r="BM4" s="76"/>
      <c r="BN4" s="76"/>
      <c r="BO4" s="76"/>
      <c r="BP4" s="76" t="s">
        <v>58</v>
      </c>
      <c r="BQ4" s="76"/>
      <c r="BR4" s="76"/>
      <c r="BS4" s="76"/>
      <c r="BT4" s="76"/>
      <c r="BU4" s="76"/>
      <c r="BV4" s="76"/>
      <c r="BW4" s="76"/>
      <c r="BX4" s="76"/>
      <c r="BY4" s="76"/>
      <c r="BZ4" s="76"/>
      <c r="CA4" s="76" t="s">
        <v>59</v>
      </c>
      <c r="CB4" s="76"/>
      <c r="CC4" s="76"/>
      <c r="CD4" s="76"/>
      <c r="CE4" s="76"/>
      <c r="CF4" s="76"/>
      <c r="CG4" s="76"/>
      <c r="CH4" s="76"/>
      <c r="CI4" s="76"/>
      <c r="CJ4" s="76"/>
      <c r="CK4" s="76"/>
      <c r="CL4" s="76" t="s">
        <v>60</v>
      </c>
      <c r="CM4" s="76"/>
      <c r="CN4" s="76"/>
      <c r="CO4" s="76"/>
      <c r="CP4" s="76"/>
      <c r="CQ4" s="76"/>
      <c r="CR4" s="76"/>
      <c r="CS4" s="76"/>
      <c r="CT4" s="76"/>
      <c r="CU4" s="76"/>
      <c r="CV4" s="76"/>
      <c r="CW4" s="76" t="s">
        <v>61</v>
      </c>
      <c r="CX4" s="76"/>
      <c r="CY4" s="76"/>
      <c r="CZ4" s="76"/>
      <c r="DA4" s="76"/>
      <c r="DB4" s="76"/>
      <c r="DC4" s="76"/>
      <c r="DD4" s="76"/>
      <c r="DE4" s="76"/>
      <c r="DF4" s="76"/>
      <c r="DG4" s="76"/>
      <c r="DH4" s="76" t="s">
        <v>62</v>
      </c>
      <c r="DI4" s="76"/>
      <c r="DJ4" s="76"/>
      <c r="DK4" s="76"/>
      <c r="DL4" s="76"/>
      <c r="DM4" s="76"/>
      <c r="DN4" s="76"/>
      <c r="DO4" s="76"/>
      <c r="DP4" s="76"/>
      <c r="DQ4" s="76"/>
      <c r="DR4" s="76"/>
      <c r="DS4" s="76" t="s">
        <v>63</v>
      </c>
      <c r="DT4" s="76"/>
      <c r="DU4" s="76"/>
      <c r="DV4" s="76"/>
      <c r="DW4" s="76"/>
      <c r="DX4" s="76"/>
      <c r="DY4" s="76"/>
      <c r="DZ4" s="76"/>
      <c r="EA4" s="76"/>
      <c r="EB4" s="76"/>
      <c r="EC4" s="76"/>
      <c r="ED4" s="76" t="s">
        <v>64</v>
      </c>
      <c r="EE4" s="76"/>
      <c r="EF4" s="76"/>
      <c r="EG4" s="76"/>
      <c r="EH4" s="76"/>
      <c r="EI4" s="76"/>
      <c r="EJ4" s="76"/>
      <c r="EK4" s="76"/>
      <c r="EL4" s="76"/>
      <c r="EM4" s="76"/>
      <c r="EN4" s="76"/>
    </row>
    <row r="5" spans="1:144" x14ac:dyDescent="0.2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5">
      <c r="A6" s="15" t="s">
        <v>92</v>
      </c>
      <c r="B6" s="20">
        <f>B7</f>
        <v>2021</v>
      </c>
      <c r="C6" s="20">
        <f t="shared" ref="C6:W6" si="3">C7</f>
        <v>35017</v>
      </c>
      <c r="D6" s="20">
        <f t="shared" si="3"/>
        <v>46</v>
      </c>
      <c r="E6" s="20">
        <f t="shared" si="3"/>
        <v>1</v>
      </c>
      <c r="F6" s="20">
        <f t="shared" si="3"/>
        <v>0</v>
      </c>
      <c r="G6" s="20">
        <f t="shared" si="3"/>
        <v>1</v>
      </c>
      <c r="H6" s="20" t="str">
        <f t="shared" si="3"/>
        <v>岩手県　軽米町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59.55</v>
      </c>
      <c r="P6" s="21">
        <f t="shared" si="3"/>
        <v>79.11</v>
      </c>
      <c r="Q6" s="21">
        <f t="shared" si="3"/>
        <v>5104</v>
      </c>
      <c r="R6" s="21">
        <f t="shared" si="3"/>
        <v>8555</v>
      </c>
      <c r="S6" s="21">
        <f t="shared" si="3"/>
        <v>245.82</v>
      </c>
      <c r="T6" s="21">
        <f t="shared" si="3"/>
        <v>34.799999999999997</v>
      </c>
      <c r="U6" s="21">
        <f t="shared" si="3"/>
        <v>6704</v>
      </c>
      <c r="V6" s="21">
        <f t="shared" si="3"/>
        <v>36.24</v>
      </c>
      <c r="W6" s="21">
        <f t="shared" si="3"/>
        <v>184.99</v>
      </c>
      <c r="X6" s="22">
        <f>IF(X7="",NA(),X7)</f>
        <v>111.1</v>
      </c>
      <c r="Y6" s="22">
        <f t="shared" ref="Y6:AG6" si="4">IF(Y7="",NA(),Y7)</f>
        <v>102.96</v>
      </c>
      <c r="Z6" s="22">
        <f t="shared" si="4"/>
        <v>106.4</v>
      </c>
      <c r="AA6" s="22">
        <f t="shared" si="4"/>
        <v>105.13</v>
      </c>
      <c r="AB6" s="22">
        <f t="shared" si="4"/>
        <v>106.78</v>
      </c>
      <c r="AC6" s="22">
        <f t="shared" si="4"/>
        <v>104.47</v>
      </c>
      <c r="AD6" s="22">
        <f t="shared" si="4"/>
        <v>103.81</v>
      </c>
      <c r="AE6" s="22">
        <f t="shared" si="4"/>
        <v>104.35</v>
      </c>
      <c r="AF6" s="22">
        <f t="shared" si="4"/>
        <v>105.34</v>
      </c>
      <c r="AG6" s="22">
        <f t="shared" si="4"/>
        <v>105.77</v>
      </c>
      <c r="AH6" s="21" t="str">
        <f>IF(AH7="","",IF(AH7="-","【-】","【"&amp;SUBSTITUTE(TEXT(AH7,"#,##0.00"),"-","△")&amp;"】"))</f>
        <v>【111.39】</v>
      </c>
      <c r="AI6" s="21">
        <f>IF(AI7="",NA(),AI7)</f>
        <v>0</v>
      </c>
      <c r="AJ6" s="21">
        <f t="shared" ref="AJ6:AR6" si="5">IF(AJ7="",NA(),AJ7)</f>
        <v>0</v>
      </c>
      <c r="AK6" s="21">
        <f t="shared" si="5"/>
        <v>0</v>
      </c>
      <c r="AL6" s="21">
        <f t="shared" si="5"/>
        <v>0</v>
      </c>
      <c r="AM6" s="21">
        <f t="shared" si="5"/>
        <v>0</v>
      </c>
      <c r="AN6" s="22">
        <f t="shared" si="5"/>
        <v>16.399999999999999</v>
      </c>
      <c r="AO6" s="22">
        <f t="shared" si="5"/>
        <v>25.66</v>
      </c>
      <c r="AP6" s="22">
        <f t="shared" si="5"/>
        <v>21.69</v>
      </c>
      <c r="AQ6" s="22">
        <f t="shared" si="5"/>
        <v>24.04</v>
      </c>
      <c r="AR6" s="22">
        <f t="shared" si="5"/>
        <v>28.03</v>
      </c>
      <c r="AS6" s="21" t="str">
        <f>IF(AS7="","",IF(AS7="-","【-】","【"&amp;SUBSTITUTE(TEXT(AS7,"#,##0.00"),"-","△")&amp;"】"))</f>
        <v>【1.30】</v>
      </c>
      <c r="AT6" s="22">
        <f>IF(AT7="",NA(),AT7)</f>
        <v>686.53</v>
      </c>
      <c r="AU6" s="22">
        <f t="shared" ref="AU6:BC6" si="6">IF(AU7="",NA(),AU7)</f>
        <v>651.73</v>
      </c>
      <c r="AV6" s="22">
        <f t="shared" si="6"/>
        <v>604.95000000000005</v>
      </c>
      <c r="AW6" s="22">
        <f t="shared" si="6"/>
        <v>547.35</v>
      </c>
      <c r="AX6" s="22">
        <f t="shared" si="6"/>
        <v>425.36</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1461.87</v>
      </c>
      <c r="BF6" s="22">
        <f t="shared" ref="BF6:BN6" si="7">IF(BF7="",NA(),BF7)</f>
        <v>1412.62</v>
      </c>
      <c r="BG6" s="22">
        <f t="shared" si="7"/>
        <v>1358.41</v>
      </c>
      <c r="BH6" s="22">
        <f t="shared" si="7"/>
        <v>1300.8800000000001</v>
      </c>
      <c r="BI6" s="22">
        <f t="shared" si="7"/>
        <v>1236.1500000000001</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62.9</v>
      </c>
      <c r="BQ6" s="22">
        <f t="shared" ref="BQ6:BY6" si="8">IF(BQ7="",NA(),BQ7)</f>
        <v>58.84</v>
      </c>
      <c r="BR6" s="22">
        <f t="shared" si="8"/>
        <v>62.5</v>
      </c>
      <c r="BS6" s="22">
        <f t="shared" si="8"/>
        <v>63.65</v>
      </c>
      <c r="BT6" s="22">
        <f t="shared" si="8"/>
        <v>66.27</v>
      </c>
      <c r="BU6" s="22">
        <f t="shared" si="8"/>
        <v>87.51</v>
      </c>
      <c r="BV6" s="22">
        <f t="shared" si="8"/>
        <v>84.77</v>
      </c>
      <c r="BW6" s="22">
        <f t="shared" si="8"/>
        <v>87.11</v>
      </c>
      <c r="BX6" s="22">
        <f t="shared" si="8"/>
        <v>82.78</v>
      </c>
      <c r="BY6" s="22">
        <f t="shared" si="8"/>
        <v>84.82</v>
      </c>
      <c r="BZ6" s="21" t="str">
        <f>IF(BZ7="","",IF(BZ7="-","【-】","【"&amp;SUBSTITUTE(TEXT(BZ7,"#,##0.00"),"-","△")&amp;"】"))</f>
        <v>【102.35】</v>
      </c>
      <c r="CA6" s="22">
        <f>IF(CA7="",NA(),CA7)</f>
        <v>435.62</v>
      </c>
      <c r="CB6" s="22">
        <f t="shared" ref="CB6:CJ6" si="9">IF(CB7="",NA(),CB7)</f>
        <v>467.15</v>
      </c>
      <c r="CC6" s="22">
        <f t="shared" si="9"/>
        <v>438.23</v>
      </c>
      <c r="CD6" s="22">
        <f t="shared" si="9"/>
        <v>430.58</v>
      </c>
      <c r="CE6" s="22">
        <f t="shared" si="9"/>
        <v>413.68</v>
      </c>
      <c r="CF6" s="22">
        <f t="shared" si="9"/>
        <v>218.42</v>
      </c>
      <c r="CG6" s="22">
        <f t="shared" si="9"/>
        <v>227.27</v>
      </c>
      <c r="CH6" s="22">
        <f t="shared" si="9"/>
        <v>223.98</v>
      </c>
      <c r="CI6" s="22">
        <f t="shared" si="9"/>
        <v>225.09</v>
      </c>
      <c r="CJ6" s="22">
        <f t="shared" si="9"/>
        <v>224.82</v>
      </c>
      <c r="CK6" s="21" t="str">
        <f>IF(CK7="","",IF(CK7="-","【-】","【"&amp;SUBSTITUTE(TEXT(CK7,"#,##0.00"),"-","△")&amp;"】"))</f>
        <v>【167.74】</v>
      </c>
      <c r="CL6" s="22">
        <f>IF(CL7="",NA(),CL7)</f>
        <v>67.58</v>
      </c>
      <c r="CM6" s="22">
        <f t="shared" ref="CM6:CU6" si="10">IF(CM7="",NA(),CM7)</f>
        <v>69.47</v>
      </c>
      <c r="CN6" s="22">
        <f t="shared" si="10"/>
        <v>69.62</v>
      </c>
      <c r="CO6" s="22">
        <f t="shared" si="10"/>
        <v>69.989999999999995</v>
      </c>
      <c r="CP6" s="22">
        <f t="shared" si="10"/>
        <v>70.13</v>
      </c>
      <c r="CQ6" s="22">
        <f t="shared" si="10"/>
        <v>50.24</v>
      </c>
      <c r="CR6" s="22">
        <f t="shared" si="10"/>
        <v>50.29</v>
      </c>
      <c r="CS6" s="22">
        <f t="shared" si="10"/>
        <v>49.64</v>
      </c>
      <c r="CT6" s="22">
        <f t="shared" si="10"/>
        <v>49.38</v>
      </c>
      <c r="CU6" s="22">
        <f t="shared" si="10"/>
        <v>50.09</v>
      </c>
      <c r="CV6" s="21" t="str">
        <f>IF(CV7="","",IF(CV7="-","【-】","【"&amp;SUBSTITUTE(TEXT(CV7,"#,##0.00"),"-","△")&amp;"】"))</f>
        <v>【60.29】</v>
      </c>
      <c r="CW6" s="22">
        <f>IF(CW7="",NA(),CW7)</f>
        <v>67.52</v>
      </c>
      <c r="CX6" s="22">
        <f t="shared" ref="CX6:DF6" si="11">IF(CX7="",NA(),CX7)</f>
        <v>65.680000000000007</v>
      </c>
      <c r="CY6" s="22">
        <f t="shared" si="11"/>
        <v>65.58</v>
      </c>
      <c r="CZ6" s="22">
        <f t="shared" si="11"/>
        <v>65.23</v>
      </c>
      <c r="DA6" s="22">
        <f t="shared" si="11"/>
        <v>65.09</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46.71</v>
      </c>
      <c r="DI6" s="22">
        <f t="shared" ref="DI6:DQ6" si="12">IF(DI7="",NA(),DI7)</f>
        <v>47.94</v>
      </c>
      <c r="DJ6" s="22">
        <f t="shared" si="12"/>
        <v>49.68</v>
      </c>
      <c r="DK6" s="22">
        <f t="shared" si="12"/>
        <v>51.18</v>
      </c>
      <c r="DL6" s="22">
        <f t="shared" si="12"/>
        <v>52.88</v>
      </c>
      <c r="DM6" s="22">
        <f t="shared" si="12"/>
        <v>45.14</v>
      </c>
      <c r="DN6" s="22">
        <f t="shared" si="12"/>
        <v>45.85</v>
      </c>
      <c r="DO6" s="22">
        <f t="shared" si="12"/>
        <v>47.31</v>
      </c>
      <c r="DP6" s="22">
        <f t="shared" si="12"/>
        <v>47.5</v>
      </c>
      <c r="DQ6" s="22">
        <f t="shared" si="12"/>
        <v>48.41</v>
      </c>
      <c r="DR6" s="21" t="str">
        <f>IF(DR7="","",IF(DR7="-","【-】","【"&amp;SUBSTITUTE(TEXT(DR7,"#,##0.00"),"-","△")&amp;"】"))</f>
        <v>【50.88】</v>
      </c>
      <c r="DS6" s="22">
        <f>IF(DS7="",NA(),DS7)</f>
        <v>7.54</v>
      </c>
      <c r="DT6" s="22">
        <f t="shared" ref="DT6:EB6" si="13">IF(DT7="",NA(),DT7)</f>
        <v>6.73</v>
      </c>
      <c r="DU6" s="22">
        <f t="shared" si="13"/>
        <v>6.65</v>
      </c>
      <c r="DV6" s="22">
        <f t="shared" si="13"/>
        <v>5.53</v>
      </c>
      <c r="DW6" s="22">
        <f t="shared" si="13"/>
        <v>6.31</v>
      </c>
      <c r="DX6" s="22">
        <f t="shared" si="13"/>
        <v>13.58</v>
      </c>
      <c r="DY6" s="22">
        <f t="shared" si="13"/>
        <v>14.13</v>
      </c>
      <c r="DZ6" s="22">
        <f t="shared" si="13"/>
        <v>16.77</v>
      </c>
      <c r="EA6" s="22">
        <f t="shared" si="13"/>
        <v>17.399999999999999</v>
      </c>
      <c r="EB6" s="22">
        <f t="shared" si="13"/>
        <v>18.64</v>
      </c>
      <c r="EC6" s="21" t="str">
        <f>IF(EC7="","",IF(EC7="-","【-】","【"&amp;SUBSTITUTE(TEXT(EC7,"#,##0.00"),"-","△")&amp;"】"))</f>
        <v>【22.30】</v>
      </c>
      <c r="ED6" s="22">
        <f>IF(ED7="",NA(),ED7)</f>
        <v>0.55000000000000004</v>
      </c>
      <c r="EE6" s="22">
        <f t="shared" ref="EE6:EM6" si="14">IF(EE7="",NA(),EE7)</f>
        <v>0.98</v>
      </c>
      <c r="EF6" s="22">
        <f t="shared" si="14"/>
        <v>0.79</v>
      </c>
      <c r="EG6" s="22">
        <f t="shared" si="14"/>
        <v>0.35</v>
      </c>
      <c r="EH6" s="22">
        <f t="shared" si="14"/>
        <v>0.69</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25">
      <c r="A7" s="15"/>
      <c r="B7" s="24">
        <v>2021</v>
      </c>
      <c r="C7" s="24">
        <v>35017</v>
      </c>
      <c r="D7" s="24">
        <v>46</v>
      </c>
      <c r="E7" s="24">
        <v>1</v>
      </c>
      <c r="F7" s="24">
        <v>0</v>
      </c>
      <c r="G7" s="24">
        <v>1</v>
      </c>
      <c r="H7" s="24" t="s">
        <v>93</v>
      </c>
      <c r="I7" s="24" t="s">
        <v>94</v>
      </c>
      <c r="J7" s="24" t="s">
        <v>95</v>
      </c>
      <c r="K7" s="24" t="s">
        <v>96</v>
      </c>
      <c r="L7" s="24" t="s">
        <v>97</v>
      </c>
      <c r="M7" s="24" t="s">
        <v>98</v>
      </c>
      <c r="N7" s="25" t="s">
        <v>99</v>
      </c>
      <c r="O7" s="25">
        <v>59.55</v>
      </c>
      <c r="P7" s="25">
        <v>79.11</v>
      </c>
      <c r="Q7" s="25">
        <v>5104</v>
      </c>
      <c r="R7" s="25">
        <v>8555</v>
      </c>
      <c r="S7" s="25">
        <v>245.82</v>
      </c>
      <c r="T7" s="25">
        <v>34.799999999999997</v>
      </c>
      <c r="U7" s="25">
        <v>6704</v>
      </c>
      <c r="V7" s="25">
        <v>36.24</v>
      </c>
      <c r="W7" s="25">
        <v>184.99</v>
      </c>
      <c r="X7" s="25">
        <v>111.1</v>
      </c>
      <c r="Y7" s="25">
        <v>102.96</v>
      </c>
      <c r="Z7" s="25">
        <v>106.4</v>
      </c>
      <c r="AA7" s="25">
        <v>105.13</v>
      </c>
      <c r="AB7" s="25">
        <v>106.78</v>
      </c>
      <c r="AC7" s="25">
        <v>104.47</v>
      </c>
      <c r="AD7" s="25">
        <v>103.81</v>
      </c>
      <c r="AE7" s="25">
        <v>104.35</v>
      </c>
      <c r="AF7" s="25">
        <v>105.34</v>
      </c>
      <c r="AG7" s="25">
        <v>105.77</v>
      </c>
      <c r="AH7" s="25">
        <v>111.39</v>
      </c>
      <c r="AI7" s="25">
        <v>0</v>
      </c>
      <c r="AJ7" s="25">
        <v>0</v>
      </c>
      <c r="AK7" s="25">
        <v>0</v>
      </c>
      <c r="AL7" s="25">
        <v>0</v>
      </c>
      <c r="AM7" s="25">
        <v>0</v>
      </c>
      <c r="AN7" s="25">
        <v>16.399999999999999</v>
      </c>
      <c r="AO7" s="25">
        <v>25.66</v>
      </c>
      <c r="AP7" s="25">
        <v>21.69</v>
      </c>
      <c r="AQ7" s="25">
        <v>24.04</v>
      </c>
      <c r="AR7" s="25">
        <v>28.03</v>
      </c>
      <c r="AS7" s="25">
        <v>1.3</v>
      </c>
      <c r="AT7" s="25">
        <v>686.53</v>
      </c>
      <c r="AU7" s="25">
        <v>651.73</v>
      </c>
      <c r="AV7" s="25">
        <v>604.95000000000005</v>
      </c>
      <c r="AW7" s="25">
        <v>547.35</v>
      </c>
      <c r="AX7" s="25">
        <v>425.36</v>
      </c>
      <c r="AY7" s="25">
        <v>293.23</v>
      </c>
      <c r="AZ7" s="25">
        <v>300.14</v>
      </c>
      <c r="BA7" s="25">
        <v>301.04000000000002</v>
      </c>
      <c r="BB7" s="25">
        <v>305.08</v>
      </c>
      <c r="BC7" s="25">
        <v>305.33999999999997</v>
      </c>
      <c r="BD7" s="25">
        <v>261.51</v>
      </c>
      <c r="BE7" s="25">
        <v>1461.87</v>
      </c>
      <c r="BF7" s="25">
        <v>1412.62</v>
      </c>
      <c r="BG7" s="25">
        <v>1358.41</v>
      </c>
      <c r="BH7" s="25">
        <v>1300.8800000000001</v>
      </c>
      <c r="BI7" s="25">
        <v>1236.1500000000001</v>
      </c>
      <c r="BJ7" s="25">
        <v>542.29999999999995</v>
      </c>
      <c r="BK7" s="25">
        <v>566.65</v>
      </c>
      <c r="BL7" s="25">
        <v>551.62</v>
      </c>
      <c r="BM7" s="25">
        <v>585.59</v>
      </c>
      <c r="BN7" s="25">
        <v>561.34</v>
      </c>
      <c r="BO7" s="25">
        <v>265.16000000000003</v>
      </c>
      <c r="BP7" s="25">
        <v>62.9</v>
      </c>
      <c r="BQ7" s="25">
        <v>58.84</v>
      </c>
      <c r="BR7" s="25">
        <v>62.5</v>
      </c>
      <c r="BS7" s="25">
        <v>63.65</v>
      </c>
      <c r="BT7" s="25">
        <v>66.27</v>
      </c>
      <c r="BU7" s="25">
        <v>87.51</v>
      </c>
      <c r="BV7" s="25">
        <v>84.77</v>
      </c>
      <c r="BW7" s="25">
        <v>87.11</v>
      </c>
      <c r="BX7" s="25">
        <v>82.78</v>
      </c>
      <c r="BY7" s="25">
        <v>84.82</v>
      </c>
      <c r="BZ7" s="25">
        <v>102.35</v>
      </c>
      <c r="CA7" s="25">
        <v>435.62</v>
      </c>
      <c r="CB7" s="25">
        <v>467.15</v>
      </c>
      <c r="CC7" s="25">
        <v>438.23</v>
      </c>
      <c r="CD7" s="25">
        <v>430.58</v>
      </c>
      <c r="CE7" s="25">
        <v>413.68</v>
      </c>
      <c r="CF7" s="25">
        <v>218.42</v>
      </c>
      <c r="CG7" s="25">
        <v>227.27</v>
      </c>
      <c r="CH7" s="25">
        <v>223.98</v>
      </c>
      <c r="CI7" s="25">
        <v>225.09</v>
      </c>
      <c r="CJ7" s="25">
        <v>224.82</v>
      </c>
      <c r="CK7" s="25">
        <v>167.74</v>
      </c>
      <c r="CL7" s="25">
        <v>67.58</v>
      </c>
      <c r="CM7" s="25">
        <v>69.47</v>
      </c>
      <c r="CN7" s="25">
        <v>69.62</v>
      </c>
      <c r="CO7" s="25">
        <v>69.989999999999995</v>
      </c>
      <c r="CP7" s="25">
        <v>70.13</v>
      </c>
      <c r="CQ7" s="25">
        <v>50.24</v>
      </c>
      <c r="CR7" s="25">
        <v>50.29</v>
      </c>
      <c r="CS7" s="25">
        <v>49.64</v>
      </c>
      <c r="CT7" s="25">
        <v>49.38</v>
      </c>
      <c r="CU7" s="25">
        <v>50.09</v>
      </c>
      <c r="CV7" s="25">
        <v>60.29</v>
      </c>
      <c r="CW7" s="25">
        <v>67.52</v>
      </c>
      <c r="CX7" s="25">
        <v>65.680000000000007</v>
      </c>
      <c r="CY7" s="25">
        <v>65.58</v>
      </c>
      <c r="CZ7" s="25">
        <v>65.23</v>
      </c>
      <c r="DA7" s="25">
        <v>65.09</v>
      </c>
      <c r="DB7" s="25">
        <v>78.650000000000006</v>
      </c>
      <c r="DC7" s="25">
        <v>77.73</v>
      </c>
      <c r="DD7" s="25">
        <v>78.09</v>
      </c>
      <c r="DE7" s="25">
        <v>78.010000000000005</v>
      </c>
      <c r="DF7" s="25">
        <v>77.599999999999994</v>
      </c>
      <c r="DG7" s="25">
        <v>90.12</v>
      </c>
      <c r="DH7" s="25">
        <v>46.71</v>
      </c>
      <c r="DI7" s="25">
        <v>47.94</v>
      </c>
      <c r="DJ7" s="25">
        <v>49.68</v>
      </c>
      <c r="DK7" s="25">
        <v>51.18</v>
      </c>
      <c r="DL7" s="25">
        <v>52.88</v>
      </c>
      <c r="DM7" s="25">
        <v>45.14</v>
      </c>
      <c r="DN7" s="25">
        <v>45.85</v>
      </c>
      <c r="DO7" s="25">
        <v>47.31</v>
      </c>
      <c r="DP7" s="25">
        <v>47.5</v>
      </c>
      <c r="DQ7" s="25">
        <v>48.41</v>
      </c>
      <c r="DR7" s="25">
        <v>50.88</v>
      </c>
      <c r="DS7" s="25">
        <v>7.54</v>
      </c>
      <c r="DT7" s="25">
        <v>6.73</v>
      </c>
      <c r="DU7" s="25">
        <v>6.65</v>
      </c>
      <c r="DV7" s="25">
        <v>5.53</v>
      </c>
      <c r="DW7" s="25">
        <v>6.31</v>
      </c>
      <c r="DX7" s="25">
        <v>13.58</v>
      </c>
      <c r="DY7" s="25">
        <v>14.13</v>
      </c>
      <c r="DZ7" s="25">
        <v>16.77</v>
      </c>
      <c r="EA7" s="25">
        <v>17.399999999999999</v>
      </c>
      <c r="EB7" s="25">
        <v>18.64</v>
      </c>
      <c r="EC7" s="25">
        <v>22.3</v>
      </c>
      <c r="ED7" s="25">
        <v>0.55000000000000004</v>
      </c>
      <c r="EE7" s="25">
        <v>0.98</v>
      </c>
      <c r="EF7" s="25">
        <v>0.79</v>
      </c>
      <c r="EG7" s="25">
        <v>0.35</v>
      </c>
      <c r="EH7" s="25">
        <v>0.69</v>
      </c>
      <c r="EI7" s="25">
        <v>0.44</v>
      </c>
      <c r="EJ7" s="25">
        <v>0.52</v>
      </c>
      <c r="EK7" s="25">
        <v>0.47</v>
      </c>
      <c r="EL7" s="25">
        <v>0.4</v>
      </c>
      <c r="EM7" s="25">
        <v>0.36</v>
      </c>
      <c r="EN7" s="25">
        <v>0.66</v>
      </c>
    </row>
    <row r="8" spans="1:144" x14ac:dyDescent="0.2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5">
      <c r="B11">
        <v>4</v>
      </c>
      <c r="C11">
        <v>3</v>
      </c>
      <c r="D11">
        <v>2</v>
      </c>
      <c r="E11">
        <v>1</v>
      </c>
      <c r="F11">
        <v>0</v>
      </c>
      <c r="G11" t="s">
        <v>105</v>
      </c>
    </row>
    <row r="12" spans="1:144" x14ac:dyDescent="0.25">
      <c r="B12">
        <v>1</v>
      </c>
      <c r="C12">
        <v>1</v>
      </c>
      <c r="D12">
        <v>1</v>
      </c>
      <c r="E12">
        <v>2</v>
      </c>
      <c r="F12">
        <v>3</v>
      </c>
      <c r="G12" t="s">
        <v>106</v>
      </c>
    </row>
    <row r="13" spans="1:144" x14ac:dyDescent="0.2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takayuki terachi</cp:lastModifiedBy>
  <cp:lastPrinted>2023-01-19T07:08:12Z</cp:lastPrinted>
  <dcterms:created xsi:type="dcterms:W3CDTF">2022-12-01T00:52:51Z</dcterms:created>
  <dcterms:modified xsi:type="dcterms:W3CDTF">2023-01-20T05:37:52Z</dcterms:modified>
  <cp:category/>
</cp:coreProperties>
</file>