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r-lgshare02.lg.vill.noda.iwate.jp\共有\003総務課\004財政班\080公営企業\R4\02 回答・報告\11公営企業に係る経営比較分析表（令和３年度決算）の分析等について（依頼）\02 みなさんから\"/>
    </mc:Choice>
  </mc:AlternateContent>
  <workbookProtection workbookAlgorithmName="SHA-512" workbookHashValue="vahORXkgYxnc+qMv3iG3BGquICeDfc4f+dKE+ZjEDDkOlVLPUNSHRsUQM0W5GsmaJNL+1DEbqV1N3IAmidpaEw==" workbookSaltValue="Vze4yTDBD0B/zZjRO93laQ==" workbookSpinCount="100000" lockStructure="1"/>
  <bookViews>
    <workbookView xWindow="0" yWindow="0" windowWidth="15360" windowHeight="7632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BB8" i="4" s="1"/>
  <c r="T6" i="5"/>
  <c r="S6" i="5"/>
  <c r="R6" i="5"/>
  <c r="AD10" i="4" s="1"/>
  <c r="Q6" i="5"/>
  <c r="W10" i="4" s="1"/>
  <c r="P6" i="5"/>
  <c r="O6" i="5"/>
  <c r="N6" i="5"/>
  <c r="B10" i="4" s="1"/>
  <c r="M6" i="5"/>
  <c r="AD8" i="4" s="1"/>
  <c r="L6" i="5"/>
  <c r="K6" i="5"/>
  <c r="J6" i="5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BB10" i="4"/>
  <c r="AT10" i="4"/>
  <c r="AL10" i="4"/>
  <c r="P10" i="4"/>
  <c r="I10" i="4"/>
  <c r="AT8" i="4"/>
  <c r="AL8" i="4"/>
  <c r="W8" i="4"/>
  <c r="P8" i="4"/>
  <c r="I8" i="4"/>
  <c r="B6" i="4"/>
</calcChain>
</file>

<file path=xl/sharedStrings.xml><?xml version="1.0" encoding="utf-8"?>
<sst xmlns="http://schemas.openxmlformats.org/spreadsheetml/2006/main" count="236" uniqueCount="120">
  <si>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</si>
  <si>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</si>
  <si>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</si>
  <si>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</si>
  <si>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</si>
  <si>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</si>
  <si>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</si>
  <si>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</si>
  <si>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</si>
  <si>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</si>
  <si>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</si>
  <si>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</si>
  <si>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</si>
  <si>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</si>
  <si>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</si>
  <si>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</si>
  <si>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</si>
  <si>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</si>
  <si>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</si>
  <si>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</si>
  <si>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</si>
  <si>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</si>
  <si>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</si>
  <si>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</si>
  <si>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</si>
  <si>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</si>
  <si>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</si>
  <si>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</si>
  <si>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</si>
  <si>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</si>
  <si>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</si>
  <si>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</si>
  <si>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</si>
  <si>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</si>
  <si>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</si>
  <si>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</si>
  <si>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</si>
  <si>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</si>
  <si>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</si>
  <si>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</si>
  <si>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</si>
  <si>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</si>
  <si>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</si>
  <si>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</si>
  <si>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</si>
  <si>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</si>
  <si>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</si>
  <si>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</si>
  <si>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</si>
  <si>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</si>
  <si>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</si>
  <si>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</si>
  <si>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</si>
  <si>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</si>
  <si>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</si>
  <si>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</si>
  <si>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</si>
  <si>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</si>
  <si>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</si>
  <si>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</si>
  <si>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</si>
  <si>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</si>
  <si>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</si>
  <si>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</si>
  <si>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</si>
  <si>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</si>
  <si>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</si>
  <si>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</si>
  <si>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</si>
  <si>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</si>
  <si>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</si>
  <si>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</si>
  <si>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</si>
  <si>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</si>
  <si>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</si>
  <si>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</si>
  <si>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</si>
  <si>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</si>
  <si>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</si>
  <si>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</si>
  <si>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</si>
  <si>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</si>
  <si>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</si>
  <si>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</si>
  <si>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</si>
  <si>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</si>
  <si>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</si>
  <si>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</si>
  <si>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</si>
  <si>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</si>
  <si>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</si>
  <si>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</si>
  <si>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</si>
  <si>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</si>
  <si>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</si>
  <si>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</si>
  <si>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</si>
  <si>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</si>
  <si>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</si>
  <si>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</si>
  <si>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下水道事業</t>
  </si>
  <si>
    <t>農業集落排水</t>
  </si>
  <si>
    <t>F2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</si>
  <si>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</si>
  <si>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</si>
  <si>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</si>
  <si>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</si>
  <si>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</si>
  <si>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</si>
  <si>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</si>
  <si>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</si>
  <si>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</si>
  <si>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</si>
  <si>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</si>
  <si>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</si>
  <si>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</si>
  <si>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</si>
  <si>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供用開始から27年が経過しており、今後、老朽化による修繕が見込まれるため、適期の老朽化対策に努めます。</t>
    <rPh sb="1" eb="5">
      <t>キョウヨウカイシ</t>
    </rPh>
    <rPh sb="9" eb="10">
      <t>ネン</t>
    </rPh>
    <rPh sb="11" eb="13">
      <t>ケイカ</t>
    </rPh>
    <rPh sb="18" eb="20">
      <t>コンゴ</t>
    </rPh>
    <rPh sb="21" eb="24">
      <t>ロウキュウカ</t>
    </rPh>
    <rPh sb="27" eb="29">
      <t>シュウゼン</t>
    </rPh>
    <rPh sb="30" eb="32">
      <t>ミコ</t>
    </rPh>
    <rPh sb="38" eb="40">
      <t>テキキ</t>
    </rPh>
    <rPh sb="41" eb="46">
      <t>ロウキュウカタイサク</t>
    </rPh>
    <rPh sb="47" eb="48">
      <t>ツト</t>
    </rPh>
    <phoneticPr fontId="4"/>
  </si>
  <si>
    <t>　集落排水処理施設は、水環境を守るために必要不可欠な施設です。
　将来にわたり継続的に維持するために、適正な使用料収入の確保及び汚水処理費の削減に努め、経営の健全化を図ります。</t>
    <rPh sb="1" eb="9">
      <t>シュウラクハイスイショリシセツ</t>
    </rPh>
    <rPh sb="11" eb="14">
      <t>ミズカンキョウ</t>
    </rPh>
    <rPh sb="15" eb="16">
      <t>マモ</t>
    </rPh>
    <rPh sb="20" eb="25">
      <t>ヒツヨウフカケツ</t>
    </rPh>
    <rPh sb="26" eb="28">
      <t>シセツ</t>
    </rPh>
    <rPh sb="33" eb="35">
      <t>ショウライ</t>
    </rPh>
    <rPh sb="39" eb="42">
      <t>ケイゾクテキ</t>
    </rPh>
    <rPh sb="43" eb="45">
      <t>イジ</t>
    </rPh>
    <rPh sb="51" eb="53">
      <t>テキセイ</t>
    </rPh>
    <rPh sb="54" eb="59">
      <t>シヨウリョウシュウニュウ</t>
    </rPh>
    <rPh sb="60" eb="62">
      <t>カクホ</t>
    </rPh>
    <rPh sb="62" eb="63">
      <t>オヨ</t>
    </rPh>
    <rPh sb="64" eb="69">
      <t>オスイショリヒ</t>
    </rPh>
    <rPh sb="70" eb="72">
      <t>サクゲン</t>
    </rPh>
    <rPh sb="73" eb="74">
      <t>ツト</t>
    </rPh>
    <rPh sb="76" eb="78">
      <t>ケイエイ</t>
    </rPh>
    <rPh sb="79" eb="82">
      <t>ケンゼンカ</t>
    </rPh>
    <rPh sb="83" eb="84">
      <t>ハカ</t>
    </rPh>
    <phoneticPr fontId="4"/>
  </si>
  <si>
    <t>　収益的収支比率は、地方債償還金及び総収益の減が比率の減の原因と考えられます。
　企業債残高対事業規模比率は、今後、地方債残高の減少に伴い低下するものと考えられます。
　経費回収率は、類似団体平均を下回っております。地方債の償還には、一般財源の繰入に依存せざるを得ないため、今後も可能な限りの経営改善に努めます。
　汚水処理原価は、類似団体平均を上回っているため、経営改善等により、適正化に努めます。
　施設利用率は、類似団体平均を下回っております。人口減少による要因もありますが、接続率の更なる向上に努めます。
　水洗化率は、類似団体を上回っておりますが、更なる経費回収率の向上及び汚水処理原価の適正化のため、接続推進に努めます。</t>
    <rPh sb="1" eb="8">
      <t>シュウエキテキシュウシヒリツ</t>
    </rPh>
    <rPh sb="10" eb="16">
      <t>チホウサイショウカンキン</t>
    </rPh>
    <rPh sb="16" eb="17">
      <t>オヨ</t>
    </rPh>
    <rPh sb="18" eb="21">
      <t>ソウシュウエキ</t>
    </rPh>
    <rPh sb="22" eb="23">
      <t>ゲン</t>
    </rPh>
    <rPh sb="24" eb="26">
      <t>ヒリツ</t>
    </rPh>
    <rPh sb="27" eb="28">
      <t>ゲン</t>
    </rPh>
    <rPh sb="29" eb="31">
      <t>ゲンイン</t>
    </rPh>
    <rPh sb="32" eb="33">
      <t>カンガ</t>
    </rPh>
    <rPh sb="41" eb="53">
      <t>キギョウサイザンダカタイジギョウキボヒリツ</t>
    </rPh>
    <rPh sb="55" eb="57">
      <t>コンゴ</t>
    </rPh>
    <rPh sb="58" eb="63">
      <t>チホウサイザンダカ</t>
    </rPh>
    <rPh sb="64" eb="66">
      <t>ゲンショウ</t>
    </rPh>
    <rPh sb="67" eb="68">
      <t>トモナ</t>
    </rPh>
    <rPh sb="69" eb="71">
      <t>テイカ</t>
    </rPh>
    <rPh sb="76" eb="77">
      <t>カンガ</t>
    </rPh>
    <rPh sb="85" eb="90">
      <t>ケイヒカイシュウリツ</t>
    </rPh>
    <rPh sb="92" eb="98">
      <t>ルイジダンタイヘイキン</t>
    </rPh>
    <rPh sb="99" eb="101">
      <t>シタマワ</t>
    </rPh>
    <rPh sb="108" eb="111">
      <t>チホウサイ</t>
    </rPh>
    <rPh sb="112" eb="114">
      <t>ショウカン</t>
    </rPh>
    <rPh sb="117" eb="121">
      <t>イッパンザイゲン</t>
    </rPh>
    <rPh sb="122" eb="124">
      <t>クリイレ</t>
    </rPh>
    <rPh sb="125" eb="127">
      <t>イゾン</t>
    </rPh>
    <rPh sb="131" eb="132">
      <t>エ</t>
    </rPh>
    <rPh sb="137" eb="139">
      <t>コンゴ</t>
    </rPh>
    <rPh sb="140" eb="142">
      <t>カノウ</t>
    </rPh>
    <rPh sb="143" eb="144">
      <t>カギ</t>
    </rPh>
    <rPh sb="146" eb="150">
      <t>ケイエイカイゼン</t>
    </rPh>
    <rPh sb="151" eb="152">
      <t>ツト</t>
    </rPh>
    <rPh sb="158" eb="164">
      <t>オスイショリゲンカ</t>
    </rPh>
    <rPh sb="166" eb="172">
      <t>ルイジダンタイヘイキン</t>
    </rPh>
    <rPh sb="173" eb="175">
      <t>ウワマワ</t>
    </rPh>
    <rPh sb="182" eb="187">
      <t>ケイエイカイゼントウ</t>
    </rPh>
    <rPh sb="191" eb="194">
      <t>テキセイカ</t>
    </rPh>
    <rPh sb="195" eb="196">
      <t>ツト</t>
    </rPh>
    <rPh sb="202" eb="207">
      <t>シセツリヨウリツ</t>
    </rPh>
    <rPh sb="209" eb="215">
      <t>ルイジダンタイヘイキン</t>
    </rPh>
    <rPh sb="216" eb="218">
      <t>シタマワ</t>
    </rPh>
    <rPh sb="225" eb="229">
      <t>ジンコウゲンショウ</t>
    </rPh>
    <rPh sb="232" eb="234">
      <t>ヨウイン</t>
    </rPh>
    <rPh sb="241" eb="244">
      <t>セツゾクリツ</t>
    </rPh>
    <rPh sb="245" eb="246">
      <t>サラ</t>
    </rPh>
    <rPh sb="248" eb="250">
      <t>コウジョウ</t>
    </rPh>
    <rPh sb="251" eb="252">
      <t>ツト</t>
    </rPh>
    <rPh sb="258" eb="262">
      <t>スイセンカリツ</t>
    </rPh>
    <rPh sb="264" eb="268">
      <t>ルイジダンタイ</t>
    </rPh>
    <rPh sb="269" eb="271">
      <t>ウワマワ</t>
    </rPh>
    <rPh sb="279" eb="280">
      <t>サラ</t>
    </rPh>
    <rPh sb="282" eb="287">
      <t>ケイヒカイシュウリツ</t>
    </rPh>
    <rPh sb="288" eb="291">
      <t>コウジョウオヨ</t>
    </rPh>
    <rPh sb="292" eb="298">
      <t>オスイショリゲンカ</t>
    </rPh>
    <rPh sb="299" eb="302">
      <t>テキセイカ</t>
    </rPh>
    <rPh sb="306" eb="310">
      <t>セツゾクスイシン</t>
    </rPh>
    <rPh sb="311" eb="312">
      <t>ツト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</si>
</sst>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A-4A62-87F6-146169B1D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  <c:pt idx="3">
                  <c:v>0.25</c:v>
                </c:pt>
                <c:pt idx="4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DA-4A62-87F6-146169B1D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61.21</c:v>
                </c:pt>
                <c:pt idx="1">
                  <c:v>63.12</c:v>
                </c:pt>
                <c:pt idx="2">
                  <c:v>61.84</c:v>
                </c:pt>
                <c:pt idx="3">
                  <c:v>63.46</c:v>
                </c:pt>
                <c:pt idx="4">
                  <c:v>58.73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2-4713-A665-8E91D4C30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52-4713-A665-8E91D4C30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05-45FC-9EB0-6E5563265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05-45FC-9EB0-6E5563265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50-4847-B20C-71D9FBC724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50-4847-B20C-71D9FBC724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52-4F53-A0F5-5C7A4D960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52-4F53-A0F5-5C7A4D960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B7-48AF-B569-C304B283C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B7-48AF-B569-C304B283C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5573.25</c:v>
                </c:pt>
                <c:pt idx="1">
                  <c:v>4864.4799999999996</c:v>
                </c:pt>
                <c:pt idx="2">
                  <c:v>4290.1099999999997</c:v>
                </c:pt>
                <c:pt idx="3">
                  <c:v>3653.74</c:v>
                </c:pt>
                <c:pt idx="4">
                  <c:v>3093.04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BA-49E8-BDC2-E77023DC5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855.8</c:v>
                </c:pt>
                <c:pt idx="1">
                  <c:v>789.46</c:v>
                </c:pt>
                <c:pt idx="2">
                  <c:v>826.83</c:v>
                </c:pt>
                <c:pt idx="3">
                  <c:v>867.83</c:v>
                </c:pt>
                <c:pt idx="4">
                  <c:v>791.76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BA-49E8-BDC2-E77023DC5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44.83</c:v>
                </c:pt>
                <c:pt idx="1">
                  <c:v>53.88</c:v>
                </c:pt>
                <c:pt idx="2">
                  <c:v>48.81</c:v>
                </c:pt>
                <c:pt idx="3">
                  <c:v>34.950000000000003</c:v>
                </c:pt>
                <c:pt idx="4">
                  <c:v>37.93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1E-4E6C-BF41-1A2BC72BB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59.8</c:v>
                </c:pt>
                <c:pt idx="1">
                  <c:v>57.77</c:v>
                </c:pt>
                <c:pt idx="2">
                  <c:v>57.31</c:v>
                </c:pt>
                <c:pt idx="3">
                  <c:v>57.08</c:v>
                </c:pt>
                <c:pt idx="4">
                  <c:v>56.26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1E-4E6C-BF41-1A2BC72BB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381.66</c:v>
                </c:pt>
                <c:pt idx="1">
                  <c:v>334.63</c:v>
                </c:pt>
                <c:pt idx="2">
                  <c:v>368.7</c:v>
                </c:pt>
                <c:pt idx="3">
                  <c:v>517.83000000000004</c:v>
                </c:pt>
                <c:pt idx="4">
                  <c:v>471.1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3F-4A59-8A29-EB64CA900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263.76</c:v>
                </c:pt>
                <c:pt idx="1">
                  <c:v>274.35000000000002</c:v>
                </c:pt>
                <c:pt idx="2">
                  <c:v>273.52</c:v>
                </c:pt>
                <c:pt idx="3">
                  <c:v>274.99</c:v>
                </c:pt>
                <c:pt idx="4">
                  <c:v>282.08999999999997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3F-4A59-8A29-EB64CA900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11.4</c:v>
                </c:pt>
                <c:pt idx="1">
                  <c:v>14.53</c:v>
                </c:pt>
                <c:pt idx="2">
                  <c:v>19.37</c:v>
                </c:pt>
                <c:pt idx="3">
                  <c:v>20.23</c:v>
                </c:pt>
                <c:pt idx="4">
                  <c:v>18.52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68-4244-BC79-B0CC5806A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51.75</c:v>
                </c:pt>
                <c:pt idx="1">
                  <c:v>50.68</c:v>
                </c:pt>
                <c:pt idx="2">
                  <c:v>50.14</c:v>
                </c:pt>
                <c:pt idx="3">
                  <c:v>54.83</c:v>
                </c:pt>
                <c:pt idx="4">
                  <c:v>66.53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68-4244-BC79-B0CC5806A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88.74</c:v>
                </c:pt>
                <c:pt idx="1">
                  <c:v>85.53</c:v>
                </c:pt>
                <c:pt idx="2">
                  <c:v>85.84</c:v>
                </c:pt>
                <c:pt idx="3">
                  <c:v>85.78</c:v>
                </c:pt>
                <c:pt idx="4">
                  <c:v>86.67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A3-4659-B975-949373984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84.84</c:v>
                </c:pt>
                <c:pt idx="1">
                  <c:v>84.86</c:v>
                </c:pt>
                <c:pt idx="2">
                  <c:v>84.98</c:v>
                </c:pt>
                <c:pt idx="3">
                  <c:v>84.7</c:v>
                </c:pt>
                <c:pt idx="4">
                  <c:v>84.67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A3-4659-B975-949373984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【786.37】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【61.14】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【256.97】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【60.65】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V16" zoomScaleNormal="100" workbookViewId="0">
      <selection activeCell="BL16" sqref="BL16:BZ4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2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2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0" t="str">
        <f>データ!H6</f>
        <v>岩手県　野田村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2">
      <c r="A8" s="2"/>
      <c r="B8" s="35" t="str">
        <f>データ!I6</f>
        <v>法非適用</v>
      </c>
      <c r="C8" s="35"/>
      <c r="D8" s="35"/>
      <c r="E8" s="35"/>
      <c r="F8" s="35"/>
      <c r="G8" s="35"/>
      <c r="H8" s="35"/>
      <c r="I8" s="35" t="str">
        <f>データ!J6</f>
        <v>下水道事業</v>
      </c>
      <c r="J8" s="35"/>
      <c r="K8" s="35"/>
      <c r="L8" s="35"/>
      <c r="M8" s="35"/>
      <c r="N8" s="35"/>
      <c r="O8" s="35"/>
      <c r="P8" s="35" t="str">
        <f>データ!K6</f>
        <v>農業集落排水</v>
      </c>
      <c r="Q8" s="35"/>
      <c r="R8" s="35"/>
      <c r="S8" s="35"/>
      <c r="T8" s="35"/>
      <c r="U8" s="35"/>
      <c r="V8" s="35"/>
      <c r="W8" s="35" t="str">
        <f>データ!L6</f>
        <v>F2</v>
      </c>
      <c r="X8" s="35"/>
      <c r="Y8" s="35"/>
      <c r="Z8" s="35"/>
      <c r="AA8" s="35"/>
      <c r="AB8" s="35"/>
      <c r="AC8" s="35"/>
      <c r="AD8" s="36" t="str">
        <f>データ!$M$6</f>
        <v>非設置</v>
      </c>
      <c r="AE8" s="36"/>
      <c r="AF8" s="36"/>
      <c r="AG8" s="36"/>
      <c r="AH8" s="36"/>
      <c r="AI8" s="36"/>
      <c r="AJ8" s="36"/>
      <c r="AK8" s="3"/>
      <c r="AL8" s="37">
        <f>データ!S6</f>
        <v>4105</v>
      </c>
      <c r="AM8" s="37"/>
      <c r="AN8" s="37"/>
      <c r="AO8" s="37"/>
      <c r="AP8" s="37"/>
      <c r="AQ8" s="37"/>
      <c r="AR8" s="37"/>
      <c r="AS8" s="37"/>
      <c r="AT8" s="38">
        <f>データ!T6</f>
        <v>80.8</v>
      </c>
      <c r="AU8" s="38"/>
      <c r="AV8" s="38"/>
      <c r="AW8" s="38"/>
      <c r="AX8" s="38"/>
      <c r="AY8" s="38"/>
      <c r="AZ8" s="38"/>
      <c r="BA8" s="38"/>
      <c r="BB8" s="38">
        <f>データ!U6</f>
        <v>50.8</v>
      </c>
      <c r="BC8" s="38"/>
      <c r="BD8" s="38"/>
      <c r="BE8" s="38"/>
      <c r="BF8" s="38"/>
      <c r="BG8" s="38"/>
      <c r="BH8" s="38"/>
      <c r="BI8" s="38"/>
      <c r="BJ8" s="3"/>
      <c r="BK8" s="3"/>
      <c r="BL8" s="39" t="s">
        <v>10</v>
      </c>
      <c r="BM8" s="40"/>
      <c r="BN8" s="41" t="s">
        <v>11</v>
      </c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2"/>
    </row>
    <row r="9" spans="1:78" ht="18.75" customHeight="1" x14ac:dyDescent="0.2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2">
      <c r="A10" s="2"/>
      <c r="B10" s="38" t="str">
        <f>データ!N6</f>
        <v>-</v>
      </c>
      <c r="C10" s="38"/>
      <c r="D10" s="38"/>
      <c r="E10" s="38"/>
      <c r="F10" s="38"/>
      <c r="G10" s="38"/>
      <c r="H10" s="38"/>
      <c r="I10" s="38" t="str">
        <f>データ!O6</f>
        <v>該当数値なし</v>
      </c>
      <c r="J10" s="38"/>
      <c r="K10" s="38"/>
      <c r="L10" s="38"/>
      <c r="M10" s="38"/>
      <c r="N10" s="38"/>
      <c r="O10" s="38"/>
      <c r="P10" s="38">
        <f>データ!P6</f>
        <v>11.02</v>
      </c>
      <c r="Q10" s="38"/>
      <c r="R10" s="38"/>
      <c r="S10" s="38"/>
      <c r="T10" s="38"/>
      <c r="U10" s="38"/>
      <c r="V10" s="38"/>
      <c r="W10" s="38">
        <f>データ!Q6</f>
        <v>85.59</v>
      </c>
      <c r="X10" s="38"/>
      <c r="Y10" s="38"/>
      <c r="Z10" s="38"/>
      <c r="AA10" s="38"/>
      <c r="AB10" s="38"/>
      <c r="AC10" s="38"/>
      <c r="AD10" s="37">
        <f>データ!R6</f>
        <v>3300</v>
      </c>
      <c r="AE10" s="37"/>
      <c r="AF10" s="37"/>
      <c r="AG10" s="37"/>
      <c r="AH10" s="37"/>
      <c r="AI10" s="37"/>
      <c r="AJ10" s="37"/>
      <c r="AK10" s="2"/>
      <c r="AL10" s="37">
        <f>データ!V6</f>
        <v>450</v>
      </c>
      <c r="AM10" s="37"/>
      <c r="AN10" s="37"/>
      <c r="AO10" s="37"/>
      <c r="AP10" s="37"/>
      <c r="AQ10" s="37"/>
      <c r="AR10" s="37"/>
      <c r="AS10" s="37"/>
      <c r="AT10" s="38">
        <f>データ!W6</f>
        <v>0.18</v>
      </c>
      <c r="AU10" s="38"/>
      <c r="AV10" s="38"/>
      <c r="AW10" s="38"/>
      <c r="AX10" s="38"/>
      <c r="AY10" s="38"/>
      <c r="AZ10" s="38"/>
      <c r="BA10" s="38"/>
      <c r="BB10" s="38">
        <f>データ!X6</f>
        <v>2500</v>
      </c>
      <c r="BC10" s="38"/>
      <c r="BD10" s="38"/>
      <c r="BE10" s="38"/>
      <c r="BF10" s="38"/>
      <c r="BG10" s="38"/>
      <c r="BH10" s="38"/>
      <c r="BI10" s="38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2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2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119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117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2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2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118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2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x14ac:dyDescent="0.2">
      <c r="C84" s="2"/>
    </row>
    <row r="85" spans="1:78" hidden="1" x14ac:dyDescent="0.2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2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【786.37】</v>
      </c>
      <c r="I86" s="12" t="str">
        <f>データ!CA6</f>
        <v>【60.65】</v>
      </c>
      <c r="J86" s="12" t="str">
        <f>データ!CL6</f>
        <v>【256.97】</v>
      </c>
      <c r="K86" s="12" t="str">
        <f>データ!CW6</f>
        <v>【61.14】</v>
      </c>
      <c r="L86" s="12" t="str">
        <f>データ!DH6</f>
        <v>【86.91】</v>
      </c>
      <c r="M86" s="12" t="s">
        <v>44</v>
      </c>
      <c r="N86" s="12" t="s">
        <v>44</v>
      </c>
      <c r="O86" s="12" t="str">
        <f>データ!EO6</f>
        <v>【0.03】</v>
      </c>
    </row>
  </sheetData>
  <sheetProtection algorithmName="SHA-512" hashValue="dr5fAmUAXWJ9L4jRa2UIt/Sc18QPt9HAQnsTjQYNrTy3Rl0TzPDbaZiIl9mQjYb1KW6lGvkZr58KQpOnBDESDg==" saltValue="JduNpnfqUkuAd1zeBpW0oA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5" x14ac:dyDescent="0.2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2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2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3" t="s">
        <v>54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55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56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2">
      <c r="A4" s="14" t="s">
        <v>57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58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59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60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61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63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67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68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2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2">
      <c r="A6" s="14" t="s">
        <v>97</v>
      </c>
      <c r="B6" s="19">
        <f>B7</f>
        <v>2021</v>
      </c>
      <c r="C6" s="19">
        <f t="shared" ref="C6:X6" si="3">C7</f>
        <v>35033</v>
      </c>
      <c r="D6" s="19">
        <f t="shared" si="3"/>
        <v>47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岩手県　野田村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11.02</v>
      </c>
      <c r="Q6" s="20">
        <f t="shared" si="3"/>
        <v>85.59</v>
      </c>
      <c r="R6" s="20">
        <f t="shared" si="3"/>
        <v>3300</v>
      </c>
      <c r="S6" s="20">
        <f t="shared" si="3"/>
        <v>4105</v>
      </c>
      <c r="T6" s="20">
        <f t="shared" si="3"/>
        <v>80.8</v>
      </c>
      <c r="U6" s="20">
        <f t="shared" si="3"/>
        <v>50.8</v>
      </c>
      <c r="V6" s="20">
        <f t="shared" si="3"/>
        <v>450</v>
      </c>
      <c r="W6" s="20">
        <f t="shared" si="3"/>
        <v>0.18</v>
      </c>
      <c r="X6" s="20">
        <f t="shared" si="3"/>
        <v>2500</v>
      </c>
      <c r="Y6" s="21">
        <f>IF(Y7="",NA(),Y7)</f>
        <v>61.21</v>
      </c>
      <c r="Z6" s="21">
        <f t="shared" ref="Z6:AH6" si="4">IF(Z7="",NA(),Z7)</f>
        <v>63.12</v>
      </c>
      <c r="AA6" s="21">
        <f t="shared" si="4"/>
        <v>61.84</v>
      </c>
      <c r="AB6" s="21">
        <f t="shared" si="4"/>
        <v>63.46</v>
      </c>
      <c r="AC6" s="21">
        <f t="shared" si="4"/>
        <v>58.73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5573.25</v>
      </c>
      <c r="BG6" s="21">
        <f t="shared" ref="BG6:BO6" si="7">IF(BG7="",NA(),BG7)</f>
        <v>4864.4799999999996</v>
      </c>
      <c r="BH6" s="21">
        <f t="shared" si="7"/>
        <v>4290.1099999999997</v>
      </c>
      <c r="BI6" s="21">
        <f t="shared" si="7"/>
        <v>3653.74</v>
      </c>
      <c r="BJ6" s="21">
        <f t="shared" si="7"/>
        <v>3093.04</v>
      </c>
      <c r="BK6" s="21">
        <f t="shared" si="7"/>
        <v>855.8</v>
      </c>
      <c r="BL6" s="21">
        <f t="shared" si="7"/>
        <v>789.46</v>
      </c>
      <c r="BM6" s="21">
        <f t="shared" si="7"/>
        <v>826.83</v>
      </c>
      <c r="BN6" s="21">
        <f t="shared" si="7"/>
        <v>867.83</v>
      </c>
      <c r="BO6" s="21">
        <f t="shared" si="7"/>
        <v>791.76</v>
      </c>
      <c r="BP6" s="20" t="str">
        <f>IF(BP7="","",IF(BP7="-","【-】","【"&amp;SUBSTITUTE(TEXT(BP7,"#,##0.00"),"-","△")&amp;"】"))</f>
        <v>【786.37】</v>
      </c>
      <c r="BQ6" s="21">
        <f>IF(BQ7="",NA(),BQ7)</f>
        <v>44.83</v>
      </c>
      <c r="BR6" s="21">
        <f t="shared" ref="BR6:BZ6" si="8">IF(BR7="",NA(),BR7)</f>
        <v>53.88</v>
      </c>
      <c r="BS6" s="21">
        <f t="shared" si="8"/>
        <v>48.81</v>
      </c>
      <c r="BT6" s="21">
        <f t="shared" si="8"/>
        <v>34.950000000000003</v>
      </c>
      <c r="BU6" s="21">
        <f t="shared" si="8"/>
        <v>37.93</v>
      </c>
      <c r="BV6" s="21">
        <f t="shared" si="8"/>
        <v>59.8</v>
      </c>
      <c r="BW6" s="21">
        <f t="shared" si="8"/>
        <v>57.77</v>
      </c>
      <c r="BX6" s="21">
        <f t="shared" si="8"/>
        <v>57.31</v>
      </c>
      <c r="BY6" s="21">
        <f t="shared" si="8"/>
        <v>57.08</v>
      </c>
      <c r="BZ6" s="21">
        <f t="shared" si="8"/>
        <v>56.26</v>
      </c>
      <c r="CA6" s="20" t="str">
        <f>IF(CA7="","",IF(CA7="-","【-】","【"&amp;SUBSTITUTE(TEXT(CA7,"#,##0.00"),"-","△")&amp;"】"))</f>
        <v>【60.65】</v>
      </c>
      <c r="CB6" s="21">
        <f>IF(CB7="",NA(),CB7)</f>
        <v>381.66</v>
      </c>
      <c r="CC6" s="21">
        <f t="shared" ref="CC6:CK6" si="9">IF(CC7="",NA(),CC7)</f>
        <v>334.63</v>
      </c>
      <c r="CD6" s="21">
        <f t="shared" si="9"/>
        <v>368.7</v>
      </c>
      <c r="CE6" s="21">
        <f t="shared" si="9"/>
        <v>517.83000000000004</v>
      </c>
      <c r="CF6" s="21">
        <f t="shared" si="9"/>
        <v>471.1</v>
      </c>
      <c r="CG6" s="21">
        <f t="shared" si="9"/>
        <v>263.76</v>
      </c>
      <c r="CH6" s="21">
        <f t="shared" si="9"/>
        <v>274.35000000000002</v>
      </c>
      <c r="CI6" s="21">
        <f t="shared" si="9"/>
        <v>273.52</v>
      </c>
      <c r="CJ6" s="21">
        <f t="shared" si="9"/>
        <v>274.99</v>
      </c>
      <c r="CK6" s="21">
        <f t="shared" si="9"/>
        <v>282.08999999999997</v>
      </c>
      <c r="CL6" s="20" t="str">
        <f>IF(CL7="","",IF(CL7="-","【-】","【"&amp;SUBSTITUTE(TEXT(CL7,"#,##0.00"),"-","△")&amp;"】"))</f>
        <v>【256.97】</v>
      </c>
      <c r="CM6" s="21">
        <f>IF(CM7="",NA(),CM7)</f>
        <v>11.4</v>
      </c>
      <c r="CN6" s="21">
        <f t="shared" ref="CN6:CV6" si="10">IF(CN7="",NA(),CN7)</f>
        <v>14.53</v>
      </c>
      <c r="CO6" s="21">
        <f t="shared" si="10"/>
        <v>19.37</v>
      </c>
      <c r="CP6" s="21">
        <f t="shared" si="10"/>
        <v>20.23</v>
      </c>
      <c r="CQ6" s="21">
        <f t="shared" si="10"/>
        <v>18.52</v>
      </c>
      <c r="CR6" s="21">
        <f t="shared" si="10"/>
        <v>51.75</v>
      </c>
      <c r="CS6" s="21">
        <f t="shared" si="10"/>
        <v>50.68</v>
      </c>
      <c r="CT6" s="21">
        <f t="shared" si="10"/>
        <v>50.14</v>
      </c>
      <c r="CU6" s="21">
        <f t="shared" si="10"/>
        <v>54.83</v>
      </c>
      <c r="CV6" s="21">
        <f t="shared" si="10"/>
        <v>66.53</v>
      </c>
      <c r="CW6" s="20" t="str">
        <f>IF(CW7="","",IF(CW7="-","【-】","【"&amp;SUBSTITUTE(TEXT(CW7,"#,##0.00"),"-","△")&amp;"】"))</f>
        <v>【61.14】</v>
      </c>
      <c r="CX6" s="21">
        <f>IF(CX7="",NA(),CX7)</f>
        <v>88.74</v>
      </c>
      <c r="CY6" s="21">
        <f t="shared" ref="CY6:DG6" si="11">IF(CY7="",NA(),CY7)</f>
        <v>85.53</v>
      </c>
      <c r="CZ6" s="21">
        <f t="shared" si="11"/>
        <v>85.84</v>
      </c>
      <c r="DA6" s="21">
        <f t="shared" si="11"/>
        <v>85.78</v>
      </c>
      <c r="DB6" s="21">
        <f t="shared" si="11"/>
        <v>86.67</v>
      </c>
      <c r="DC6" s="21">
        <f t="shared" si="11"/>
        <v>84.84</v>
      </c>
      <c r="DD6" s="21">
        <f t="shared" si="11"/>
        <v>84.86</v>
      </c>
      <c r="DE6" s="21">
        <f t="shared" si="11"/>
        <v>84.98</v>
      </c>
      <c r="DF6" s="21">
        <f t="shared" si="11"/>
        <v>84.7</v>
      </c>
      <c r="DG6" s="21">
        <f t="shared" si="11"/>
        <v>84.67</v>
      </c>
      <c r="DH6" s="20" t="str">
        <f>IF(DH7="","",IF(DH7="-","【-】","【"&amp;SUBSTITUTE(TEXT(DH7,"#,##0.00"),"-","△")&amp;"】"))</f>
        <v>【86.91】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0.01</v>
      </c>
      <c r="EK6" s="21">
        <f t="shared" si="14"/>
        <v>0.01</v>
      </c>
      <c r="EL6" s="21">
        <f t="shared" si="14"/>
        <v>0.02</v>
      </c>
      <c r="EM6" s="21">
        <f t="shared" si="14"/>
        <v>0.25</v>
      </c>
      <c r="EN6" s="21">
        <f t="shared" si="14"/>
        <v>0.05</v>
      </c>
      <c r="EO6" s="20" t="str">
        <f>IF(EO7="","",IF(EO7="-","【-】","【"&amp;SUBSTITUTE(TEXT(EO7,"#,##0.00"),"-","△")&amp;"】"))</f>
        <v>【0.03】</v>
      </c>
    </row>
    <row r="7" spans="1:145" s="22" customFormat="1" x14ac:dyDescent="0.2">
      <c r="A7" s="14"/>
      <c r="B7" s="23">
        <v>2021</v>
      </c>
      <c r="C7" s="23">
        <v>35033</v>
      </c>
      <c r="D7" s="23">
        <v>47</v>
      </c>
      <c r="E7" s="23">
        <v>17</v>
      </c>
      <c r="F7" s="23">
        <v>5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11.02</v>
      </c>
      <c r="Q7" s="24">
        <v>85.59</v>
      </c>
      <c r="R7" s="24">
        <v>3300</v>
      </c>
      <c r="S7" s="24">
        <v>4105</v>
      </c>
      <c r="T7" s="24">
        <v>80.8</v>
      </c>
      <c r="U7" s="24">
        <v>50.8</v>
      </c>
      <c r="V7" s="24">
        <v>450</v>
      </c>
      <c r="W7" s="24">
        <v>0.18</v>
      </c>
      <c r="X7" s="24">
        <v>2500</v>
      </c>
      <c r="Y7" s="24">
        <v>61.21</v>
      </c>
      <c r="Z7" s="24">
        <v>63.12</v>
      </c>
      <c r="AA7" s="24">
        <v>61.84</v>
      </c>
      <c r="AB7" s="24">
        <v>63.46</v>
      </c>
      <c r="AC7" s="24">
        <v>58.73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5573.25</v>
      </c>
      <c r="BG7" s="24">
        <v>4864.4799999999996</v>
      </c>
      <c r="BH7" s="24">
        <v>4290.1099999999997</v>
      </c>
      <c r="BI7" s="24">
        <v>3653.74</v>
      </c>
      <c r="BJ7" s="24">
        <v>3093.04</v>
      </c>
      <c r="BK7" s="24">
        <v>855.8</v>
      </c>
      <c r="BL7" s="24">
        <v>789.46</v>
      </c>
      <c r="BM7" s="24">
        <v>826.83</v>
      </c>
      <c r="BN7" s="24">
        <v>867.83</v>
      </c>
      <c r="BO7" s="24">
        <v>791.76</v>
      </c>
      <c r="BP7" s="24">
        <v>786.37</v>
      </c>
      <c r="BQ7" s="24">
        <v>44.83</v>
      </c>
      <c r="BR7" s="24">
        <v>53.88</v>
      </c>
      <c r="BS7" s="24">
        <v>48.81</v>
      </c>
      <c r="BT7" s="24">
        <v>34.950000000000003</v>
      </c>
      <c r="BU7" s="24">
        <v>37.93</v>
      </c>
      <c r="BV7" s="24">
        <v>59.8</v>
      </c>
      <c r="BW7" s="24">
        <v>57.77</v>
      </c>
      <c r="BX7" s="24">
        <v>57.31</v>
      </c>
      <c r="BY7" s="24">
        <v>57.08</v>
      </c>
      <c r="BZ7" s="24">
        <v>56.26</v>
      </c>
      <c r="CA7" s="24">
        <v>60.65</v>
      </c>
      <c r="CB7" s="24">
        <v>381.66</v>
      </c>
      <c r="CC7" s="24">
        <v>334.63</v>
      </c>
      <c r="CD7" s="24">
        <v>368.7</v>
      </c>
      <c r="CE7" s="24">
        <v>517.83000000000004</v>
      </c>
      <c r="CF7" s="24">
        <v>471.1</v>
      </c>
      <c r="CG7" s="24">
        <v>263.76</v>
      </c>
      <c r="CH7" s="24">
        <v>274.35000000000002</v>
      </c>
      <c r="CI7" s="24">
        <v>273.52</v>
      </c>
      <c r="CJ7" s="24">
        <v>274.99</v>
      </c>
      <c r="CK7" s="24">
        <v>282.08999999999997</v>
      </c>
      <c r="CL7" s="24">
        <v>256.97000000000003</v>
      </c>
      <c r="CM7" s="24">
        <v>11.4</v>
      </c>
      <c r="CN7" s="24">
        <v>14.53</v>
      </c>
      <c r="CO7" s="24">
        <v>19.37</v>
      </c>
      <c r="CP7" s="24">
        <v>20.23</v>
      </c>
      <c r="CQ7" s="24">
        <v>18.52</v>
      </c>
      <c r="CR7" s="24">
        <v>51.75</v>
      </c>
      <c r="CS7" s="24">
        <v>50.68</v>
      </c>
      <c r="CT7" s="24">
        <v>50.14</v>
      </c>
      <c r="CU7" s="24">
        <v>54.83</v>
      </c>
      <c r="CV7" s="24">
        <v>66.53</v>
      </c>
      <c r="CW7" s="24">
        <v>61.14</v>
      </c>
      <c r="CX7" s="24">
        <v>88.74</v>
      </c>
      <c r="CY7" s="24">
        <v>85.53</v>
      </c>
      <c r="CZ7" s="24">
        <v>85.84</v>
      </c>
      <c r="DA7" s="24">
        <v>85.78</v>
      </c>
      <c r="DB7" s="24">
        <v>86.67</v>
      </c>
      <c r="DC7" s="24">
        <v>84.84</v>
      </c>
      <c r="DD7" s="24">
        <v>84.86</v>
      </c>
      <c r="DE7" s="24">
        <v>84.98</v>
      </c>
      <c r="DF7" s="24">
        <v>84.7</v>
      </c>
      <c r="DG7" s="24">
        <v>84.67</v>
      </c>
      <c r="DH7" s="24">
        <v>86.91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0.01</v>
      </c>
      <c r="EK7" s="24">
        <v>0.01</v>
      </c>
      <c r="EL7" s="24">
        <v>0.02</v>
      </c>
      <c r="EM7" s="24">
        <v>0.25</v>
      </c>
      <c r="EN7" s="24">
        <v>0.05</v>
      </c>
      <c r="EO7" s="24">
        <v>0.03</v>
      </c>
    </row>
    <row r="8" spans="1:145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2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2">
      <c r="A10" s="26" t="s">
        <v>48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5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2">
      <c r="B12">
        <v>1</v>
      </c>
      <c r="C12">
        <v>1</v>
      </c>
      <c r="D12">
        <v>1</v>
      </c>
      <c r="E12">
        <v>2</v>
      </c>
      <c r="F12">
        <v>3</v>
      </c>
      <c r="G12" t="s">
        <v>112</v>
      </c>
    </row>
    <row r="13" spans="1:145" x14ac:dyDescent="0.2">
      <c r="B13" t="s">
        <v>113</v>
      </c>
      <c r="C13" t="s">
        <v>114</v>
      </c>
      <c r="D13" t="s">
        <v>115</v>
      </c>
      <c r="E13" t="s">
        <v>115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n-hikatai</cp:lastModifiedBy>
  <dcterms:created xsi:type="dcterms:W3CDTF">2022-12-01T01:54:22Z</dcterms:created>
  <dcterms:modified xsi:type="dcterms:W3CDTF">2023-01-26T08:18:14Z</dcterms:modified>
  <cp:category/>
</cp:coreProperties>
</file>