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5\01 盛岡市\【財政課】240119 公営企業に係る経営比較分析表（令和４年度）の分析等について\01 財政課へ提出\"/>
    </mc:Choice>
  </mc:AlternateContent>
  <xr:revisionPtr revIDLastSave="0" documentId="13_ncr:1_{2E173C76-E495-4DE3-8C84-5B7FC3EC6741}" xr6:coauthVersionLast="46" xr6:coauthVersionMax="46" xr10:uidLastSave="{00000000-0000-0000-0000-000000000000}"/>
  <workbookProtection workbookAlgorithmName="SHA-512" workbookHashValue="eHueQZAar0fGV/BafLhrMNgy6U06KNAg9lk4wA2u57xvogFIkPszBrfsylTEBO5rSHxjL3trV4kLv4R0KxptOg==" workbookSaltValue="5lejXfn+fao+rw4izjYQWQ=="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I10" i="4" s="1"/>
  <c r="N6" i="5"/>
  <c r="B10" i="4" s="1"/>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H85" i="4"/>
  <c r="G85" i="4"/>
  <c r="F85" i="4"/>
  <c r="E85" i="4"/>
  <c r="BB10" i="4"/>
  <c r="AT10" i="4"/>
  <c r="AL10" i="4"/>
  <c r="W10" i="4"/>
  <c r="BB8" i="4"/>
  <c r="AT8" i="4"/>
  <c r="AL8"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<sst xmlns="http://schemas.openxmlformats.org/spreadsheetml/2006/main" count="228" uniqueCount="113">
  <si>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</si>
  <si>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</si>
  <si>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</si>
  <si>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</si>
  <si>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</si>
  <si>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</si>
  <si>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</si>
  <si>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</si>
  <si>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</si>
  <si>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</si>
  <si>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</si>
  <si>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</si>
  <si>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</si>
  <si>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</si>
  <si>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</si>
  <si>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</si>
  <si>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</si>
  <si>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</si>
  <si>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</si>
  <si>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</si>
  <si>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</si>
  <si>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</si>
  <si>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</si>
  <si>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</si>
  <si>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</si>
  <si>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</si>
  <si>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</si>
  <si>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</si>
  <si>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</si>
  <si>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</si>
  <si>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</si>
  <si>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</si>
  <si>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</si>
  <si>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</si>
  <si>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</si>
  <si>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</si>
  <si>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</si>
  <si>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</si>
  <si>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</si>
  <si>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</si>
  <si>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</si>
  <si>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</si>
  <si>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</si>
  <si>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</si>
  <si>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</si>
  <si>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</si>
  <si>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</si>
  <si>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</si>
  <si>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</si>
  <si>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</si>
  <si>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</si>
  <si>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</si>
  <si>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</si>
  <si>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</si>
  <si>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</si>
  <si>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</si>
  <si>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</si>
  <si>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</si>
  <si>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</si>
  <si>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</si>
  <si>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</si>
  <si>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</si>
  <si>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</si>
  <si>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</si>
  <si>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</si>
  <si>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</si>
  <si>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</si>
  <si>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</si>
  <si>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</si>
  <si>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</si>
  <si>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</si>
  <si>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</si>
  <si>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</si>
  <si>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</si>
  <si>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</si>
  <si>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</si>
  <si>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</si>
  <si>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</si>
  <si>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</si>
  <si>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</si>
  <si>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</si>
  <si>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</si>
  <si>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</si>
  <si>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</si>
  <si>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</si>
  <si>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</si>
  <si>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</si>
  <si>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</si>
  <si>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</si>
  <si>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</si>
  <si>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</si>
  <si>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</si>
  <si>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</si>
  <si>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</si>
  <si>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</si>
  <si>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水道事業</t>
  </si>
  <si>
    <t>末端給水事業</t>
  </si>
  <si>
    <t>A2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</si>
  <si>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</si>
  <si>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</si>
  <si>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</si>
  <si>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</si>
  <si>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</si>
  <si>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</si>
  <si>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</si>
  <si>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</si>
  <si>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</si>
  <si>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</si>
  <si>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</si>
  <si>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</si>
  <si>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高度経済成長期の急激な水需要の増加に対応するため、多くの管路や浄水場は昭和30年代以降に拡張整備を行っており、その施設が順次、法定耐用年数を超過するため、有形固定資産減価償却率（①）や管路経年化率（②）が年々増加傾向にある。特に、有形固定資産減価償却率は、全国平均値や類似団体平均値を上回っており、施設の老朽化への早急な対応が求められている。
　管路更新率（③）は、近年の入札不調の影響等に伴う更新工事の減少により低迷していたが、発注時期及び工事規模等の工夫により改善傾向が見られ、令和２年度以降は、類似団体及び全国平均を上回っている。
　老朽施設を短期間で集中更新することは困難であるため、今後もアセットマネジメントによる老朽度及び重要度等を考慮し、耐震化工事と併せて、計画的かつ着実に施設更新を進める。</t>
    <rPh sb="238" eb="239">
      <t>ミ</t>
    </rPh>
    <rPh sb="247" eb="249">
      <t>イコウ</t>
    </rPh>
    <phoneticPr fontId="4"/>
  </si>
  <si>
    <t>　水道事業は、将来にわたり、給水人口の減少等による水需要の減少が見込まれることから、給水収益の大幅な増加が見込めない一方、施設の計画的な更新や災害対応の強化など多くの課題を抱えている。
　このような情勢を踏まえ、事業収入の実情に即した料金体系の適正化に向けた見直しを行い、平成29年４月には料金改定を行った。
　今後も、水道料金に関する定期的な検証を行い、経営効率化を図りながら、適時適正に料金の見直しに取組み、安定経営の持続に努める。また、安定供給、水質確保及び災害対策等にも適切に対応するため、老朽施設の計画的な更新や耐震化を進めるとともに、適切な修繕による機能維持を着実に進める。</t>
    <phoneticPr fontId="4"/>
  </si>
  <si>
    <t>　経常収支比率（①）は100%以上で推移し、水道料金を主とする収益で維持管理等の費用を賄えており、単年度の収支黒字を確保した健全経営を維持している。
　累積欠損金（②）は発生していないが、給水人口の減少等により、水道料金収入の減少傾向が続くことが見込まれることから、経営の健全性を持続できる料金収入の確保と一層の経営効率化が必要である。
　企業債による借入の抑制（平成27年度以降は借入なし）に伴う利息償還の負担減少により、企業債残高対給水収益比率（④）は年々減少しており、給水量の減少等による厳しい経営環境下においても継続的に純利益を確保できている。
　料金回収率（⑤）は100%以上で推移し、適切な料金収入を確保しているが、水需要の減少に対応した料金水準による安定した経営の継続が必要である。
　有収率（⑧）は、令和２年度から低下傾向が見られるが、類似団体と比較すると良好な水準にあることから、今後とも経年老朽管及び硬質ポリ塩化ビニル管の更新を推進する。
　今後も、水需要の減少が見込まれることから、将来の水需要に対応した施設の更新や再構築、効率的な水運用を推進し、持続可能な水道事業の健全経営の実現に向け、一層の効率的な事業運営に努める。</t>
    <rPh sb="365" eb="367">
      <t>テイカ</t>
    </rPh>
    <rPh sb="370" eb="371">
      <t>ミ</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</si>
</sst>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0.69</c:v>
                </c:pt>
                <c:pt idx="1">
                  <c:v>0.69</c:v>
                </c:pt>
                <c:pt idx="2">
                  <c:v>0.85</c:v>
                </c:pt>
                <c:pt idx="3">
                  <c:v>0.98</c:v>
                </c:pt>
                <c:pt idx="4">
                  <c:v>0.98</c:v>
                </c:pt>
              </c:numCache>
            </c:numRef>
          </c:val>
          <c:extLst>
            <c:ext xmlns:c16="http://schemas.microsoft.com/office/drawing/2014/chart" uri="{C3380CC4-5D6E-409C-BE32-E72D297353CC}">
              <c16:uniqueId val="{00000000-EEC6-4B2C-AA9E-D6F0C6E1CA7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c:v>
                </c:pt>
                <c:pt idx="1">
                  <c:v>0.72</c:v>
                </c:pt>
                <c:pt idx="2">
                  <c:v>0.69</c:v>
                </c:pt>
                <c:pt idx="3">
                  <c:v>0.69</c:v>
                </c:pt>
                <c:pt idx="4">
                  <c:v>0.67</c:v>
                </c:pt>
              </c:numCache>
            </c:numRef>
          </c:val>
          <c:smooth val="0"/>
          <c:extLst>
            <c:ext xmlns:c16="http://schemas.microsoft.com/office/drawing/2014/chart" uri="{C3380CC4-5D6E-409C-BE32-E72D297353CC}">
              <c16:uniqueId val="{00000001-EEC6-4B2C-AA9E-D6F0C6E1CA7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139.94</c:v>
                </c:pt>
                <c:pt idx="1">
                  <c:v>137.29</c:v>
                </c:pt>
                <c:pt idx="2">
                  <c:v>127.28</c:v>
                </c:pt>
                <c:pt idx="3">
                  <c:v>132.94999999999999</c:v>
                </c:pt>
                <c:pt idx="4">
                  <c:v>138.88999999999999</c:v>
                </c:pt>
              </c:numCache>
            </c:numRef>
          </c:val>
          <c:extLst>
            <c:ext xmlns:c16="http://schemas.microsoft.com/office/drawing/2014/chart" uri="{C3380CC4-5D6E-409C-BE32-E72D297353CC}">
              <c16:uniqueId val="{00000000-324B-444D-9CB1-6D783774A55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112.62</c:v>
                </c:pt>
                <c:pt idx="1">
                  <c:v>113.35</c:v>
                </c:pt>
                <c:pt idx="2">
                  <c:v>112.36</c:v>
                </c:pt>
                <c:pt idx="3">
                  <c:v>112.26</c:v>
                </c:pt>
                <c:pt idx="4">
                  <c:v>110.04</c:v>
                </c:pt>
              </c:numCache>
            </c:numRef>
          </c:val>
          <c:smooth val="0"/>
          <c:extLst>
            <c:ext xmlns:c16="http://schemas.microsoft.com/office/drawing/2014/chart" uri="{C3380CC4-5D6E-409C-BE32-E72D297353CC}">
              <c16:uniqueId val="{00000001-324B-444D-9CB1-6D783774A55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50.52</c:v>
                </c:pt>
                <c:pt idx="1">
                  <c:v>51.45</c:v>
                </c:pt>
                <c:pt idx="2">
                  <c:v>51.62</c:v>
                </c:pt>
                <c:pt idx="3">
                  <c:v>52.16</c:v>
                </c:pt>
                <c:pt idx="4">
                  <c:v>52.64</c:v>
                </c:pt>
              </c:numCache>
            </c:numRef>
          </c:val>
          <c:extLst>
            <c:ext xmlns:c16="http://schemas.microsoft.com/office/drawing/2014/chart" uri="{C3380CC4-5D6E-409C-BE32-E72D297353CC}">
              <c16:uniqueId val="{00000000-4732-4C39-883C-CEDB620DA8D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48.86</c:v>
                </c:pt>
                <c:pt idx="1">
                  <c:v>49.6</c:v>
                </c:pt>
                <c:pt idx="2">
                  <c:v>50.31</c:v>
                </c:pt>
                <c:pt idx="3">
                  <c:v>50.74</c:v>
                </c:pt>
                <c:pt idx="4">
                  <c:v>51.49</c:v>
                </c:pt>
              </c:numCache>
            </c:numRef>
          </c:val>
          <c:smooth val="0"/>
          <c:extLst>
            <c:ext xmlns:c16="http://schemas.microsoft.com/office/drawing/2014/chart" uri="{C3380CC4-5D6E-409C-BE32-E72D297353CC}">
              <c16:uniqueId val="{00000001-4732-4C39-883C-CEDB620DA8D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14.51</c:v>
                </c:pt>
                <c:pt idx="1">
                  <c:v>16.46</c:v>
                </c:pt>
                <c:pt idx="2">
                  <c:v>16.09</c:v>
                </c:pt>
                <c:pt idx="3">
                  <c:v>18.46</c:v>
                </c:pt>
                <c:pt idx="4">
                  <c:v>19.89</c:v>
                </c:pt>
              </c:numCache>
            </c:numRef>
          </c:val>
          <c:extLst>
            <c:ext xmlns:c16="http://schemas.microsoft.com/office/drawing/2014/chart" uri="{C3380CC4-5D6E-409C-BE32-E72D297353CC}">
              <c16:uniqueId val="{00000000-BAE2-4B04-910E-22851B6C864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18.510000000000002</c:v>
                </c:pt>
                <c:pt idx="1">
                  <c:v>20.49</c:v>
                </c:pt>
                <c:pt idx="2">
                  <c:v>21.34</c:v>
                </c:pt>
                <c:pt idx="3">
                  <c:v>23.27</c:v>
                </c:pt>
                <c:pt idx="4">
                  <c:v>25.18</c:v>
                </c:pt>
              </c:numCache>
            </c:numRef>
          </c:val>
          <c:smooth val="0"/>
          <c:extLst>
            <c:ext xmlns:c16="http://schemas.microsoft.com/office/drawing/2014/chart" uri="{C3380CC4-5D6E-409C-BE32-E72D297353CC}">
              <c16:uniqueId val="{00000001-BAE2-4B04-910E-22851B6C864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91B-4BA5-8924-D2134435DB8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0.75</c:v>
                </c:pt>
                <c:pt idx="1">
                  <c:v>0.51</c:v>
                </c:pt>
                <c:pt idx="2">
                  <c:v>0.28999999999999998</c:v>
                </c:pt>
                <c:pt idx="3">
                  <c:v>0.25</c:v>
                </c:pt>
                <c:pt idx="4">
                  <c:v>0.13</c:v>
                </c:pt>
              </c:numCache>
            </c:numRef>
          </c:val>
          <c:smooth val="0"/>
          <c:extLst>
            <c:ext xmlns:c16="http://schemas.microsoft.com/office/drawing/2014/chart" uri="{C3380CC4-5D6E-409C-BE32-E72D297353CC}">
              <c16:uniqueId val="{00000001-791B-4BA5-8924-D2134435DB8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425.35</c:v>
                </c:pt>
                <c:pt idx="1">
                  <c:v>431.1</c:v>
                </c:pt>
                <c:pt idx="2">
                  <c:v>344.76</c:v>
                </c:pt>
                <c:pt idx="3">
                  <c:v>358.57</c:v>
                </c:pt>
                <c:pt idx="4">
                  <c:v>332.05</c:v>
                </c:pt>
              </c:numCache>
            </c:numRef>
          </c:val>
          <c:extLst>
            <c:ext xmlns:c16="http://schemas.microsoft.com/office/drawing/2014/chart" uri="{C3380CC4-5D6E-409C-BE32-E72D297353CC}">
              <c16:uniqueId val="{00000000-B996-4096-A11F-CF3339BB352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318.89</c:v>
                </c:pt>
                <c:pt idx="1">
                  <c:v>309.10000000000002</c:v>
                </c:pt>
                <c:pt idx="2">
                  <c:v>306.08</c:v>
                </c:pt>
                <c:pt idx="3">
                  <c:v>306.14999999999998</c:v>
                </c:pt>
                <c:pt idx="4">
                  <c:v>297.54000000000002</c:v>
                </c:pt>
              </c:numCache>
            </c:numRef>
          </c:val>
          <c:smooth val="0"/>
          <c:extLst>
            <c:ext xmlns:c16="http://schemas.microsoft.com/office/drawing/2014/chart" uri="{C3380CC4-5D6E-409C-BE32-E72D297353CC}">
              <c16:uniqueId val="{00000001-B996-4096-A11F-CF3339BB352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157.69999999999999</c:v>
                </c:pt>
                <c:pt idx="1">
                  <c:v>136.59</c:v>
                </c:pt>
                <c:pt idx="2">
                  <c:v>122.98</c:v>
                </c:pt>
                <c:pt idx="3">
                  <c:v>91.68</c:v>
                </c:pt>
                <c:pt idx="4">
                  <c:v>70.17</c:v>
                </c:pt>
              </c:numCache>
            </c:numRef>
          </c:val>
          <c:extLst>
            <c:ext xmlns:c16="http://schemas.microsoft.com/office/drawing/2014/chart" uri="{C3380CC4-5D6E-409C-BE32-E72D297353CC}">
              <c16:uniqueId val="{00000000-A111-4516-8FCB-D1D8F599B91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290.07</c:v>
                </c:pt>
                <c:pt idx="1">
                  <c:v>290.42</c:v>
                </c:pt>
                <c:pt idx="2">
                  <c:v>294.66000000000003</c:v>
                </c:pt>
                <c:pt idx="3">
                  <c:v>285.27</c:v>
                </c:pt>
                <c:pt idx="4">
                  <c:v>294.73</c:v>
                </c:pt>
              </c:numCache>
            </c:numRef>
          </c:val>
          <c:smooth val="0"/>
          <c:extLst>
            <c:ext xmlns:c16="http://schemas.microsoft.com/office/drawing/2014/chart" uri="{C3380CC4-5D6E-409C-BE32-E72D297353CC}">
              <c16:uniqueId val="{00000001-A111-4516-8FCB-D1D8F599B91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135.9</c:v>
                </c:pt>
                <c:pt idx="1">
                  <c:v>133.77000000000001</c:v>
                </c:pt>
                <c:pt idx="2">
                  <c:v>125.47</c:v>
                </c:pt>
                <c:pt idx="3">
                  <c:v>131.41</c:v>
                </c:pt>
                <c:pt idx="4">
                  <c:v>138.11000000000001</c:v>
                </c:pt>
              </c:numCache>
            </c:numRef>
          </c:val>
          <c:extLst>
            <c:ext xmlns:c16="http://schemas.microsoft.com/office/drawing/2014/chart" uri="{C3380CC4-5D6E-409C-BE32-E72D297353CC}">
              <c16:uniqueId val="{00000000-94DB-482C-BDA3-03D1F332398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104.84</c:v>
                </c:pt>
                <c:pt idx="1">
                  <c:v>106.11</c:v>
                </c:pt>
                <c:pt idx="2">
                  <c:v>103.75</c:v>
                </c:pt>
                <c:pt idx="3">
                  <c:v>105.3</c:v>
                </c:pt>
                <c:pt idx="4">
                  <c:v>99.41</c:v>
                </c:pt>
              </c:numCache>
            </c:numRef>
          </c:val>
          <c:smooth val="0"/>
          <c:extLst>
            <c:ext xmlns:c16="http://schemas.microsoft.com/office/drawing/2014/chart" uri="{C3380CC4-5D6E-409C-BE32-E72D297353CC}">
              <c16:uniqueId val="{00000001-94DB-482C-BDA3-03D1F332398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160.01</c:v>
                </c:pt>
                <c:pt idx="1">
                  <c:v>162.97999999999999</c:v>
                </c:pt>
                <c:pt idx="2">
                  <c:v>160.19999999999999</c:v>
                </c:pt>
                <c:pt idx="3">
                  <c:v>165.46</c:v>
                </c:pt>
                <c:pt idx="4">
                  <c:v>158.47999999999999</c:v>
                </c:pt>
              </c:numCache>
            </c:numRef>
          </c:val>
          <c:extLst>
            <c:ext xmlns:c16="http://schemas.microsoft.com/office/drawing/2014/chart" uri="{C3380CC4-5D6E-409C-BE32-E72D297353CC}">
              <c16:uniqueId val="{00000000-1305-4B72-9BBE-7DC8FC34CD7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161.82</c:v>
                </c:pt>
                <c:pt idx="1">
                  <c:v>161.03</c:v>
                </c:pt>
                <c:pt idx="2">
                  <c:v>159.93</c:v>
                </c:pt>
                <c:pt idx="3">
                  <c:v>162.77000000000001</c:v>
                </c:pt>
                <c:pt idx="4">
                  <c:v>170.87</c:v>
                </c:pt>
              </c:numCache>
            </c:numRef>
          </c:val>
          <c:smooth val="0"/>
          <c:extLst>
            <c:ext xmlns:c16="http://schemas.microsoft.com/office/drawing/2014/chart" uri="{C3380CC4-5D6E-409C-BE32-E72D297353CC}">
              <c16:uniqueId val="{00000001-1305-4B72-9BBE-7DC8FC34CD7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72.98</c:v>
                </c:pt>
                <c:pt idx="1">
                  <c:v>72.08</c:v>
                </c:pt>
                <c:pt idx="2">
                  <c:v>73.3</c:v>
                </c:pt>
                <c:pt idx="3">
                  <c:v>70.150000000000006</c:v>
                </c:pt>
                <c:pt idx="4">
                  <c:v>69.319999999999993</c:v>
                </c:pt>
              </c:numCache>
            </c:numRef>
          </c:val>
          <c:extLst>
            <c:ext xmlns:c16="http://schemas.microsoft.com/office/drawing/2014/chart" uri="{C3380CC4-5D6E-409C-BE32-E72D297353CC}">
              <c16:uniqueId val="{00000000-436E-4945-8518-2B717731F9F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62.32</c:v>
                </c:pt>
                <c:pt idx="1">
                  <c:v>61.71</c:v>
                </c:pt>
                <c:pt idx="2">
                  <c:v>63.12</c:v>
                </c:pt>
                <c:pt idx="3">
                  <c:v>62.57</c:v>
                </c:pt>
                <c:pt idx="4">
                  <c:v>61.56</c:v>
                </c:pt>
              </c:numCache>
            </c:numRef>
          </c:val>
          <c:smooth val="0"/>
          <c:extLst>
            <c:ext xmlns:c16="http://schemas.microsoft.com/office/drawing/2014/chart" uri="{C3380CC4-5D6E-409C-BE32-E72D297353CC}">
              <c16:uniqueId val="{00000001-436E-4945-8518-2B717731F9F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94.68</c:v>
                </c:pt>
                <c:pt idx="1">
                  <c:v>94.76</c:v>
                </c:pt>
                <c:pt idx="2">
                  <c:v>93.67</c:v>
                </c:pt>
                <c:pt idx="3">
                  <c:v>93.63</c:v>
                </c:pt>
                <c:pt idx="4">
                  <c:v>93.22</c:v>
                </c:pt>
              </c:numCache>
            </c:numRef>
          </c:val>
          <c:extLst>
            <c:ext xmlns:c16="http://schemas.microsoft.com/office/drawing/2014/chart" uri="{C3380CC4-5D6E-409C-BE32-E72D297353CC}">
              <c16:uniqueId val="{00000000-0E4B-4A3E-B12F-51E5717D814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90.19</c:v>
                </c:pt>
                <c:pt idx="1">
                  <c:v>90.03</c:v>
                </c:pt>
                <c:pt idx="2">
                  <c:v>90.09</c:v>
                </c:pt>
                <c:pt idx="3">
                  <c:v>90.21</c:v>
                </c:pt>
                <c:pt idx="4">
                  <c:v>90.11</c:v>
                </c:pt>
              </c:numCache>
            </c:numRef>
          </c:val>
          <c:smooth val="0"/>
          <c:extLst>
            <c:ext xmlns:c16="http://schemas.microsoft.com/office/drawing/2014/chart" uri="{C3380CC4-5D6E-409C-BE32-E72D297353CC}">
              <c16:uniqueId val="{00000001-0E4B-4A3E-B12F-51E5717D814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T9" zoomScale="110" zoomScaleNormal="11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盛岡市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A2</v>
      </c>
      <c r="X8" s="44"/>
      <c r="Y8" s="44"/>
      <c r="Z8" s="44"/>
      <c r="AA8" s="44"/>
      <c r="AB8" s="44"/>
      <c r="AC8" s="44"/>
      <c r="AD8" s="44" t="str">
        <f>データ!$M$6</f>
        <v>自治体職員</v>
      </c>
      <c r="AE8" s="44"/>
      <c r="AF8" s="44"/>
      <c r="AG8" s="44"/>
      <c r="AH8" s="44"/>
      <c r="AI8" s="44"/>
      <c r="AJ8" s="44"/>
      <c r="AK8" s="2"/>
      <c r="AL8" s="45">
        <f>データ!$R$6</f>
        <v>282960</v>
      </c>
      <c r="AM8" s="45"/>
      <c r="AN8" s="45"/>
      <c r="AO8" s="45"/>
      <c r="AP8" s="45"/>
      <c r="AQ8" s="45"/>
      <c r="AR8" s="45"/>
      <c r="AS8" s="45"/>
      <c r="AT8" s="46">
        <f>データ!$S$6</f>
        <v>886.47</v>
      </c>
      <c r="AU8" s="47"/>
      <c r="AV8" s="47"/>
      <c r="AW8" s="47"/>
      <c r="AX8" s="47"/>
      <c r="AY8" s="47"/>
      <c r="AZ8" s="47"/>
      <c r="BA8" s="47"/>
      <c r="BB8" s="48">
        <f>データ!$T$6</f>
        <v>319.2</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85.7</v>
      </c>
      <c r="J10" s="47"/>
      <c r="K10" s="47"/>
      <c r="L10" s="47"/>
      <c r="M10" s="47"/>
      <c r="N10" s="47"/>
      <c r="O10" s="81"/>
      <c r="P10" s="48">
        <f>データ!$P$6</f>
        <v>98.3</v>
      </c>
      <c r="Q10" s="48"/>
      <c r="R10" s="48"/>
      <c r="S10" s="48"/>
      <c r="T10" s="48"/>
      <c r="U10" s="48"/>
      <c r="V10" s="48"/>
      <c r="W10" s="45">
        <f>データ!$Q$6</f>
        <v>2890</v>
      </c>
      <c r="X10" s="45"/>
      <c r="Y10" s="45"/>
      <c r="Z10" s="45"/>
      <c r="AA10" s="45"/>
      <c r="AB10" s="45"/>
      <c r="AC10" s="45"/>
      <c r="AD10" s="2"/>
      <c r="AE10" s="2"/>
      <c r="AF10" s="2"/>
      <c r="AG10" s="2"/>
      <c r="AH10" s="2"/>
      <c r="AI10" s="2"/>
      <c r="AJ10" s="2"/>
      <c r="AK10" s="2"/>
      <c r="AL10" s="45">
        <f>データ!$U$6</f>
        <v>276831</v>
      </c>
      <c r="AM10" s="45"/>
      <c r="AN10" s="45"/>
      <c r="AO10" s="45"/>
      <c r="AP10" s="45"/>
      <c r="AQ10" s="45"/>
      <c r="AR10" s="45"/>
      <c r="AS10" s="45"/>
      <c r="AT10" s="46">
        <f>データ!$V$6</f>
        <v>139.38</v>
      </c>
      <c r="AU10" s="47"/>
      <c r="AV10" s="47"/>
      <c r="AW10" s="47"/>
      <c r="AX10" s="47"/>
      <c r="AY10" s="47"/>
      <c r="AZ10" s="47"/>
      <c r="BA10" s="47"/>
      <c r="BB10" s="48">
        <f>データ!$W$6</f>
        <v>1986.16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110</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sHih68lu/EPkfPDBnqUXUU3GiAdgwI92Nn1a7j8tqz5UZoXozlMIxF5RIvEQgxb+0X72DlT1147e5Wilio5JFQ==" saltValue="x7mB95/JM04eqO6P8ZLJh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32018</v>
      </c>
      <c r="D6" s="20">
        <f t="shared" si="3"/>
        <v>46</v>
      </c>
      <c r="E6" s="20">
        <f t="shared" si="3"/>
        <v>1</v>
      </c>
      <c r="F6" s="20">
        <f t="shared" si="3"/>
        <v>0</v>
      </c>
      <c r="G6" s="20">
        <f t="shared" si="3"/>
        <v>1</v>
      </c>
      <c r="H6" s="20" t="str">
        <f t="shared" si="3"/>
        <v>岩手県　盛岡市</v>
      </c>
      <c r="I6" s="20" t="str">
        <f t="shared" si="3"/>
        <v>法適用</v>
      </c>
      <c r="J6" s="20" t="str">
        <f t="shared" si="3"/>
        <v>水道事業</v>
      </c>
      <c r="K6" s="20" t="str">
        <f t="shared" si="3"/>
        <v>末端給水事業</v>
      </c>
      <c r="L6" s="20" t="str">
        <f t="shared" si="3"/>
        <v>A2</v>
      </c>
      <c r="M6" s="20" t="str">
        <f t="shared" si="3"/>
        <v>自治体職員</v>
      </c>
      <c r="N6" s="21" t="str">
        <f t="shared" si="3"/>
        <v>-</v>
      </c>
      <c r="O6" s="21">
        <f t="shared" si="3"/>
        <v>85.7</v>
      </c>
      <c r="P6" s="21">
        <f t="shared" si="3"/>
        <v>98.3</v>
      </c>
      <c r="Q6" s="21">
        <f t="shared" si="3"/>
        <v>2890</v>
      </c>
      <c r="R6" s="21">
        <f t="shared" si="3"/>
        <v>282960</v>
      </c>
      <c r="S6" s="21">
        <f t="shared" si="3"/>
        <v>886.47</v>
      </c>
      <c r="T6" s="21">
        <f t="shared" si="3"/>
        <v>319.2</v>
      </c>
      <c r="U6" s="21">
        <f t="shared" si="3"/>
        <v>276831</v>
      </c>
      <c r="V6" s="21">
        <f t="shared" si="3"/>
        <v>139.38</v>
      </c>
      <c r="W6" s="21">
        <f t="shared" si="3"/>
        <v>1986.16</v>
      </c>
      <c r="X6" s="22">
        <f>IF(X7="",NA(),X7)</f>
        <v>139.94</v>
      </c>
      <c r="Y6" s="22">
        <f t="shared" ref="Y6:AG6" si="4">IF(Y7="",NA(),Y7)</f>
        <v>137.29</v>
      </c>
      <c r="Z6" s="22">
        <f t="shared" si="4"/>
        <v>127.28</v>
      </c>
      <c r="AA6" s="22">
        <f t="shared" si="4"/>
        <v>132.94999999999999</v>
      </c>
      <c r="AB6" s="22">
        <f t="shared" si="4"/>
        <v>138.88999999999999</v>
      </c>
      <c r="AC6" s="22">
        <f t="shared" si="4"/>
        <v>112.62</v>
      </c>
      <c r="AD6" s="22">
        <f t="shared" si="4"/>
        <v>113.35</v>
      </c>
      <c r="AE6" s="22">
        <f t="shared" si="4"/>
        <v>112.36</v>
      </c>
      <c r="AF6" s="22">
        <f t="shared" si="4"/>
        <v>112.26</v>
      </c>
      <c r="AG6" s="22">
        <f t="shared" si="4"/>
        <v>110.04</v>
      </c>
      <c r="AH6" s="21" t="str">
        <f>IF(AH7="","",IF(AH7="-","【-】","【"&amp;SUBSTITUTE(TEXT(AH7,"#,##0.00"),"-","△")&amp;"】"))</f>
        <v>【108.70】</v>
      </c>
      <c r="AI6" s="21">
        <f>IF(AI7="",NA(),AI7)</f>
        <v>0</v>
      </c>
      <c r="AJ6" s="21">
        <f t="shared" ref="AJ6:AR6" si="5">IF(AJ7="",NA(),AJ7)</f>
        <v>0</v>
      </c>
      <c r="AK6" s="21">
        <f t="shared" si="5"/>
        <v>0</v>
      </c>
      <c r="AL6" s="21">
        <f t="shared" si="5"/>
        <v>0</v>
      </c>
      <c r="AM6" s="21">
        <f t="shared" si="5"/>
        <v>0</v>
      </c>
      <c r="AN6" s="22">
        <f t="shared" si="5"/>
        <v>0.75</v>
      </c>
      <c r="AO6" s="22">
        <f t="shared" si="5"/>
        <v>0.51</v>
      </c>
      <c r="AP6" s="22">
        <f t="shared" si="5"/>
        <v>0.28999999999999998</v>
      </c>
      <c r="AQ6" s="22">
        <f t="shared" si="5"/>
        <v>0.25</v>
      </c>
      <c r="AR6" s="22">
        <f t="shared" si="5"/>
        <v>0.13</v>
      </c>
      <c r="AS6" s="21" t="str">
        <f>IF(AS7="","",IF(AS7="-","【-】","【"&amp;SUBSTITUTE(TEXT(AS7,"#,##0.00"),"-","△")&amp;"】"))</f>
        <v>【1.34】</v>
      </c>
      <c r="AT6" s="22">
        <f>IF(AT7="",NA(),AT7)</f>
        <v>425.35</v>
      </c>
      <c r="AU6" s="22">
        <f t="shared" ref="AU6:BC6" si="6">IF(AU7="",NA(),AU7)</f>
        <v>431.1</v>
      </c>
      <c r="AV6" s="22">
        <f t="shared" si="6"/>
        <v>344.76</v>
      </c>
      <c r="AW6" s="22">
        <f t="shared" si="6"/>
        <v>358.57</v>
      </c>
      <c r="AX6" s="22">
        <f t="shared" si="6"/>
        <v>332.05</v>
      </c>
      <c r="AY6" s="22">
        <f t="shared" si="6"/>
        <v>318.89</v>
      </c>
      <c r="AZ6" s="22">
        <f t="shared" si="6"/>
        <v>309.10000000000002</v>
      </c>
      <c r="BA6" s="22">
        <f t="shared" si="6"/>
        <v>306.08</v>
      </c>
      <c r="BB6" s="22">
        <f t="shared" si="6"/>
        <v>306.14999999999998</v>
      </c>
      <c r="BC6" s="22">
        <f t="shared" si="6"/>
        <v>297.54000000000002</v>
      </c>
      <c r="BD6" s="21" t="str">
        <f>IF(BD7="","",IF(BD7="-","【-】","【"&amp;SUBSTITUTE(TEXT(BD7,"#,##0.00"),"-","△")&amp;"】"))</f>
        <v>【252.29】</v>
      </c>
      <c r="BE6" s="22">
        <f>IF(BE7="",NA(),BE7)</f>
        <v>157.69999999999999</v>
      </c>
      <c r="BF6" s="22">
        <f t="shared" ref="BF6:BN6" si="7">IF(BF7="",NA(),BF7)</f>
        <v>136.59</v>
      </c>
      <c r="BG6" s="22">
        <f t="shared" si="7"/>
        <v>122.98</v>
      </c>
      <c r="BH6" s="22">
        <f t="shared" si="7"/>
        <v>91.68</v>
      </c>
      <c r="BI6" s="22">
        <f t="shared" si="7"/>
        <v>70.17</v>
      </c>
      <c r="BJ6" s="22">
        <f t="shared" si="7"/>
        <v>290.07</v>
      </c>
      <c r="BK6" s="22">
        <f t="shared" si="7"/>
        <v>290.42</v>
      </c>
      <c r="BL6" s="22">
        <f t="shared" si="7"/>
        <v>294.66000000000003</v>
      </c>
      <c r="BM6" s="22">
        <f t="shared" si="7"/>
        <v>285.27</v>
      </c>
      <c r="BN6" s="22">
        <f t="shared" si="7"/>
        <v>294.73</v>
      </c>
      <c r="BO6" s="21" t="str">
        <f>IF(BO7="","",IF(BO7="-","【-】","【"&amp;SUBSTITUTE(TEXT(BO7,"#,##0.00"),"-","△")&amp;"】"))</f>
        <v>【268.07】</v>
      </c>
      <c r="BP6" s="22">
        <f>IF(BP7="",NA(),BP7)</f>
        <v>135.9</v>
      </c>
      <c r="BQ6" s="22">
        <f t="shared" ref="BQ6:BY6" si="8">IF(BQ7="",NA(),BQ7)</f>
        <v>133.77000000000001</v>
      </c>
      <c r="BR6" s="22">
        <f t="shared" si="8"/>
        <v>125.47</v>
      </c>
      <c r="BS6" s="22">
        <f t="shared" si="8"/>
        <v>131.41</v>
      </c>
      <c r="BT6" s="22">
        <f t="shared" si="8"/>
        <v>138.11000000000001</v>
      </c>
      <c r="BU6" s="22">
        <f t="shared" si="8"/>
        <v>104.84</v>
      </c>
      <c r="BV6" s="22">
        <f t="shared" si="8"/>
        <v>106.11</v>
      </c>
      <c r="BW6" s="22">
        <f t="shared" si="8"/>
        <v>103.75</v>
      </c>
      <c r="BX6" s="22">
        <f t="shared" si="8"/>
        <v>105.3</v>
      </c>
      <c r="BY6" s="22">
        <f t="shared" si="8"/>
        <v>99.41</v>
      </c>
      <c r="BZ6" s="21" t="str">
        <f>IF(BZ7="","",IF(BZ7="-","【-】","【"&amp;SUBSTITUTE(TEXT(BZ7,"#,##0.00"),"-","△")&amp;"】"))</f>
        <v>【97.47】</v>
      </c>
      <c r="CA6" s="22">
        <f>IF(CA7="",NA(),CA7)</f>
        <v>160.01</v>
      </c>
      <c r="CB6" s="22">
        <f t="shared" ref="CB6:CJ6" si="9">IF(CB7="",NA(),CB7)</f>
        <v>162.97999999999999</v>
      </c>
      <c r="CC6" s="22">
        <f t="shared" si="9"/>
        <v>160.19999999999999</v>
      </c>
      <c r="CD6" s="22">
        <f t="shared" si="9"/>
        <v>165.46</v>
      </c>
      <c r="CE6" s="22">
        <f t="shared" si="9"/>
        <v>158.47999999999999</v>
      </c>
      <c r="CF6" s="22">
        <f t="shared" si="9"/>
        <v>161.82</v>
      </c>
      <c r="CG6" s="22">
        <f t="shared" si="9"/>
        <v>161.03</v>
      </c>
      <c r="CH6" s="22">
        <f t="shared" si="9"/>
        <v>159.93</v>
      </c>
      <c r="CI6" s="22">
        <f t="shared" si="9"/>
        <v>162.77000000000001</v>
      </c>
      <c r="CJ6" s="22">
        <f t="shared" si="9"/>
        <v>170.87</v>
      </c>
      <c r="CK6" s="21" t="str">
        <f>IF(CK7="","",IF(CK7="-","【-】","【"&amp;SUBSTITUTE(TEXT(CK7,"#,##0.00"),"-","△")&amp;"】"))</f>
        <v>【174.75】</v>
      </c>
      <c r="CL6" s="22">
        <f>IF(CL7="",NA(),CL7)</f>
        <v>72.98</v>
      </c>
      <c r="CM6" s="22">
        <f t="shared" ref="CM6:CU6" si="10">IF(CM7="",NA(),CM7)</f>
        <v>72.08</v>
      </c>
      <c r="CN6" s="22">
        <f t="shared" si="10"/>
        <v>73.3</v>
      </c>
      <c r="CO6" s="22">
        <f t="shared" si="10"/>
        <v>70.150000000000006</v>
      </c>
      <c r="CP6" s="22">
        <f t="shared" si="10"/>
        <v>69.319999999999993</v>
      </c>
      <c r="CQ6" s="22">
        <f t="shared" si="10"/>
        <v>62.32</v>
      </c>
      <c r="CR6" s="22">
        <f t="shared" si="10"/>
        <v>61.71</v>
      </c>
      <c r="CS6" s="22">
        <f t="shared" si="10"/>
        <v>63.12</v>
      </c>
      <c r="CT6" s="22">
        <f t="shared" si="10"/>
        <v>62.57</v>
      </c>
      <c r="CU6" s="22">
        <f t="shared" si="10"/>
        <v>61.56</v>
      </c>
      <c r="CV6" s="21" t="str">
        <f>IF(CV7="","",IF(CV7="-","【-】","【"&amp;SUBSTITUTE(TEXT(CV7,"#,##0.00"),"-","△")&amp;"】"))</f>
        <v>【59.97】</v>
      </c>
      <c r="CW6" s="22">
        <f>IF(CW7="",NA(),CW7)</f>
        <v>94.68</v>
      </c>
      <c r="CX6" s="22">
        <f t="shared" ref="CX6:DF6" si="11">IF(CX7="",NA(),CX7)</f>
        <v>94.76</v>
      </c>
      <c r="CY6" s="22">
        <f t="shared" si="11"/>
        <v>93.67</v>
      </c>
      <c r="CZ6" s="22">
        <f t="shared" si="11"/>
        <v>93.63</v>
      </c>
      <c r="DA6" s="22">
        <f t="shared" si="11"/>
        <v>93.22</v>
      </c>
      <c r="DB6" s="22">
        <f t="shared" si="11"/>
        <v>90.19</v>
      </c>
      <c r="DC6" s="22">
        <f t="shared" si="11"/>
        <v>90.03</v>
      </c>
      <c r="DD6" s="22">
        <f t="shared" si="11"/>
        <v>90.09</v>
      </c>
      <c r="DE6" s="22">
        <f t="shared" si="11"/>
        <v>90.21</v>
      </c>
      <c r="DF6" s="22">
        <f t="shared" si="11"/>
        <v>90.11</v>
      </c>
      <c r="DG6" s="21" t="str">
        <f>IF(DG7="","",IF(DG7="-","【-】","【"&amp;SUBSTITUTE(TEXT(DG7,"#,##0.00"),"-","△")&amp;"】"))</f>
        <v>【89.76】</v>
      </c>
      <c r="DH6" s="22">
        <f>IF(DH7="",NA(),DH7)</f>
        <v>50.52</v>
      </c>
      <c r="DI6" s="22">
        <f t="shared" ref="DI6:DQ6" si="12">IF(DI7="",NA(),DI7)</f>
        <v>51.45</v>
      </c>
      <c r="DJ6" s="22">
        <f t="shared" si="12"/>
        <v>51.62</v>
      </c>
      <c r="DK6" s="22">
        <f t="shared" si="12"/>
        <v>52.16</v>
      </c>
      <c r="DL6" s="22">
        <f t="shared" si="12"/>
        <v>52.64</v>
      </c>
      <c r="DM6" s="22">
        <f t="shared" si="12"/>
        <v>48.86</v>
      </c>
      <c r="DN6" s="22">
        <f t="shared" si="12"/>
        <v>49.6</v>
      </c>
      <c r="DO6" s="22">
        <f t="shared" si="12"/>
        <v>50.31</v>
      </c>
      <c r="DP6" s="22">
        <f t="shared" si="12"/>
        <v>50.74</v>
      </c>
      <c r="DQ6" s="22">
        <f t="shared" si="12"/>
        <v>51.49</v>
      </c>
      <c r="DR6" s="21" t="str">
        <f>IF(DR7="","",IF(DR7="-","【-】","【"&amp;SUBSTITUTE(TEXT(DR7,"#,##0.00"),"-","△")&amp;"】"))</f>
        <v>【51.51】</v>
      </c>
      <c r="DS6" s="22">
        <f>IF(DS7="",NA(),DS7)</f>
        <v>14.51</v>
      </c>
      <c r="DT6" s="22">
        <f t="shared" ref="DT6:EB6" si="13">IF(DT7="",NA(),DT7)</f>
        <v>16.46</v>
      </c>
      <c r="DU6" s="22">
        <f t="shared" si="13"/>
        <v>16.09</v>
      </c>
      <c r="DV6" s="22">
        <f t="shared" si="13"/>
        <v>18.46</v>
      </c>
      <c r="DW6" s="22">
        <f t="shared" si="13"/>
        <v>19.89</v>
      </c>
      <c r="DX6" s="22">
        <f t="shared" si="13"/>
        <v>18.510000000000002</v>
      </c>
      <c r="DY6" s="22">
        <f t="shared" si="13"/>
        <v>20.49</v>
      </c>
      <c r="DZ6" s="22">
        <f t="shared" si="13"/>
        <v>21.34</v>
      </c>
      <c r="EA6" s="22">
        <f t="shared" si="13"/>
        <v>23.27</v>
      </c>
      <c r="EB6" s="22">
        <f t="shared" si="13"/>
        <v>25.18</v>
      </c>
      <c r="EC6" s="21" t="str">
        <f>IF(EC7="","",IF(EC7="-","【-】","【"&amp;SUBSTITUTE(TEXT(EC7,"#,##0.00"),"-","△")&amp;"】"))</f>
        <v>【23.75】</v>
      </c>
      <c r="ED6" s="22">
        <f>IF(ED7="",NA(),ED7)</f>
        <v>0.69</v>
      </c>
      <c r="EE6" s="22">
        <f t="shared" ref="EE6:EM6" si="14">IF(EE7="",NA(),EE7)</f>
        <v>0.69</v>
      </c>
      <c r="EF6" s="22">
        <f t="shared" si="14"/>
        <v>0.85</v>
      </c>
      <c r="EG6" s="22">
        <f t="shared" si="14"/>
        <v>0.98</v>
      </c>
      <c r="EH6" s="22">
        <f t="shared" si="14"/>
        <v>0.98</v>
      </c>
      <c r="EI6" s="22">
        <f t="shared" si="14"/>
        <v>0.7</v>
      </c>
      <c r="EJ6" s="22">
        <f t="shared" si="14"/>
        <v>0.72</v>
      </c>
      <c r="EK6" s="22">
        <f t="shared" si="14"/>
        <v>0.69</v>
      </c>
      <c r="EL6" s="22">
        <f t="shared" si="14"/>
        <v>0.69</v>
      </c>
      <c r="EM6" s="22">
        <f t="shared" si="14"/>
        <v>0.67</v>
      </c>
      <c r="EN6" s="21" t="str">
        <f>IF(EN7="","",IF(EN7="-","【-】","【"&amp;SUBSTITUTE(TEXT(EN7,"#,##0.00"),"-","△")&amp;"】"))</f>
        <v>【0.67】</v>
      </c>
    </row>
    <row r="7" spans="1:144" s="23" customFormat="1" x14ac:dyDescent="0.15">
      <c r="A7" s="15"/>
      <c r="B7" s="24">
        <v>2022</v>
      </c>
      <c r="C7" s="24">
        <v>32018</v>
      </c>
      <c r="D7" s="24">
        <v>46</v>
      </c>
      <c r="E7" s="24">
        <v>1</v>
      </c>
      <c r="F7" s="24">
        <v>0</v>
      </c>
      <c r="G7" s="24">
        <v>1</v>
      </c>
      <c r="H7" s="24" t="s">
        <v>93</v>
      </c>
      <c r="I7" s="24" t="s">
        <v>94</v>
      </c>
      <c r="J7" s="24" t="s">
        <v>95</v>
      </c>
      <c r="K7" s="24" t="s">
        <v>96</v>
      </c>
      <c r="L7" s="24" t="s">
        <v>97</v>
      </c>
      <c r="M7" s="24" t="s">
        <v>98</v>
      </c>
      <c r="N7" s="25" t="s">
        <v>99</v>
      </c>
      <c r="O7" s="25">
        <v>85.7</v>
      </c>
      <c r="P7" s="25">
        <v>98.3</v>
      </c>
      <c r="Q7" s="25">
        <v>2890</v>
      </c>
      <c r="R7" s="25">
        <v>282960</v>
      </c>
      <c r="S7" s="25">
        <v>886.47</v>
      </c>
      <c r="T7" s="25">
        <v>319.2</v>
      </c>
      <c r="U7" s="25">
        <v>276831</v>
      </c>
      <c r="V7" s="25">
        <v>139.38</v>
      </c>
      <c r="W7" s="25">
        <v>1986.16</v>
      </c>
      <c r="X7" s="25">
        <v>139.94</v>
      </c>
      <c r="Y7" s="25">
        <v>137.29</v>
      </c>
      <c r="Z7" s="25">
        <v>127.28</v>
      </c>
      <c r="AA7" s="25">
        <v>132.94999999999999</v>
      </c>
      <c r="AB7" s="25">
        <v>138.88999999999999</v>
      </c>
      <c r="AC7" s="25">
        <v>112.62</v>
      </c>
      <c r="AD7" s="25">
        <v>113.35</v>
      </c>
      <c r="AE7" s="25">
        <v>112.36</v>
      </c>
      <c r="AF7" s="25">
        <v>112.26</v>
      </c>
      <c r="AG7" s="25">
        <v>110.04</v>
      </c>
      <c r="AH7" s="25">
        <v>108.7</v>
      </c>
      <c r="AI7" s="25">
        <v>0</v>
      </c>
      <c r="AJ7" s="25">
        <v>0</v>
      </c>
      <c r="AK7" s="25">
        <v>0</v>
      </c>
      <c r="AL7" s="25">
        <v>0</v>
      </c>
      <c r="AM7" s="25">
        <v>0</v>
      </c>
      <c r="AN7" s="25">
        <v>0.75</v>
      </c>
      <c r="AO7" s="25">
        <v>0.51</v>
      </c>
      <c r="AP7" s="25">
        <v>0.28999999999999998</v>
      </c>
      <c r="AQ7" s="25">
        <v>0.25</v>
      </c>
      <c r="AR7" s="25">
        <v>0.13</v>
      </c>
      <c r="AS7" s="25">
        <v>1.34</v>
      </c>
      <c r="AT7" s="25">
        <v>425.35</v>
      </c>
      <c r="AU7" s="25">
        <v>431.1</v>
      </c>
      <c r="AV7" s="25">
        <v>344.76</v>
      </c>
      <c r="AW7" s="25">
        <v>358.57</v>
      </c>
      <c r="AX7" s="25">
        <v>332.05</v>
      </c>
      <c r="AY7" s="25">
        <v>318.89</v>
      </c>
      <c r="AZ7" s="25">
        <v>309.10000000000002</v>
      </c>
      <c r="BA7" s="25">
        <v>306.08</v>
      </c>
      <c r="BB7" s="25">
        <v>306.14999999999998</v>
      </c>
      <c r="BC7" s="25">
        <v>297.54000000000002</v>
      </c>
      <c r="BD7" s="25">
        <v>252.29</v>
      </c>
      <c r="BE7" s="25">
        <v>157.69999999999999</v>
      </c>
      <c r="BF7" s="25">
        <v>136.59</v>
      </c>
      <c r="BG7" s="25">
        <v>122.98</v>
      </c>
      <c r="BH7" s="25">
        <v>91.68</v>
      </c>
      <c r="BI7" s="25">
        <v>70.17</v>
      </c>
      <c r="BJ7" s="25">
        <v>290.07</v>
      </c>
      <c r="BK7" s="25">
        <v>290.42</v>
      </c>
      <c r="BL7" s="25">
        <v>294.66000000000003</v>
      </c>
      <c r="BM7" s="25">
        <v>285.27</v>
      </c>
      <c r="BN7" s="25">
        <v>294.73</v>
      </c>
      <c r="BO7" s="25">
        <v>268.07</v>
      </c>
      <c r="BP7" s="25">
        <v>135.9</v>
      </c>
      <c r="BQ7" s="25">
        <v>133.77000000000001</v>
      </c>
      <c r="BR7" s="25">
        <v>125.47</v>
      </c>
      <c r="BS7" s="25">
        <v>131.41</v>
      </c>
      <c r="BT7" s="25">
        <v>138.11000000000001</v>
      </c>
      <c r="BU7" s="25">
        <v>104.84</v>
      </c>
      <c r="BV7" s="25">
        <v>106.11</v>
      </c>
      <c r="BW7" s="25">
        <v>103.75</v>
      </c>
      <c r="BX7" s="25">
        <v>105.3</v>
      </c>
      <c r="BY7" s="25">
        <v>99.41</v>
      </c>
      <c r="BZ7" s="25">
        <v>97.47</v>
      </c>
      <c r="CA7" s="25">
        <v>160.01</v>
      </c>
      <c r="CB7" s="25">
        <v>162.97999999999999</v>
      </c>
      <c r="CC7" s="25">
        <v>160.19999999999999</v>
      </c>
      <c r="CD7" s="25">
        <v>165.46</v>
      </c>
      <c r="CE7" s="25">
        <v>158.47999999999999</v>
      </c>
      <c r="CF7" s="25">
        <v>161.82</v>
      </c>
      <c r="CG7" s="25">
        <v>161.03</v>
      </c>
      <c r="CH7" s="25">
        <v>159.93</v>
      </c>
      <c r="CI7" s="25">
        <v>162.77000000000001</v>
      </c>
      <c r="CJ7" s="25">
        <v>170.87</v>
      </c>
      <c r="CK7" s="25">
        <v>174.75</v>
      </c>
      <c r="CL7" s="25">
        <v>72.98</v>
      </c>
      <c r="CM7" s="25">
        <v>72.08</v>
      </c>
      <c r="CN7" s="25">
        <v>73.3</v>
      </c>
      <c r="CO7" s="25">
        <v>70.150000000000006</v>
      </c>
      <c r="CP7" s="25">
        <v>69.319999999999993</v>
      </c>
      <c r="CQ7" s="25">
        <v>62.32</v>
      </c>
      <c r="CR7" s="25">
        <v>61.71</v>
      </c>
      <c r="CS7" s="25">
        <v>63.12</v>
      </c>
      <c r="CT7" s="25">
        <v>62.57</v>
      </c>
      <c r="CU7" s="25">
        <v>61.56</v>
      </c>
      <c r="CV7" s="25">
        <v>59.97</v>
      </c>
      <c r="CW7" s="25">
        <v>94.68</v>
      </c>
      <c r="CX7" s="25">
        <v>94.76</v>
      </c>
      <c r="CY7" s="25">
        <v>93.67</v>
      </c>
      <c r="CZ7" s="25">
        <v>93.63</v>
      </c>
      <c r="DA7" s="25">
        <v>93.22</v>
      </c>
      <c r="DB7" s="25">
        <v>90.19</v>
      </c>
      <c r="DC7" s="25">
        <v>90.03</v>
      </c>
      <c r="DD7" s="25">
        <v>90.09</v>
      </c>
      <c r="DE7" s="25">
        <v>90.21</v>
      </c>
      <c r="DF7" s="25">
        <v>90.11</v>
      </c>
      <c r="DG7" s="25">
        <v>89.76</v>
      </c>
      <c r="DH7" s="25">
        <v>50.52</v>
      </c>
      <c r="DI7" s="25">
        <v>51.45</v>
      </c>
      <c r="DJ7" s="25">
        <v>51.62</v>
      </c>
      <c r="DK7" s="25">
        <v>52.16</v>
      </c>
      <c r="DL7" s="25">
        <v>52.64</v>
      </c>
      <c r="DM7" s="25">
        <v>48.86</v>
      </c>
      <c r="DN7" s="25">
        <v>49.6</v>
      </c>
      <c r="DO7" s="25">
        <v>50.31</v>
      </c>
      <c r="DP7" s="25">
        <v>50.74</v>
      </c>
      <c r="DQ7" s="25">
        <v>51.49</v>
      </c>
      <c r="DR7" s="25">
        <v>51.51</v>
      </c>
      <c r="DS7" s="25">
        <v>14.51</v>
      </c>
      <c r="DT7" s="25">
        <v>16.46</v>
      </c>
      <c r="DU7" s="25">
        <v>16.09</v>
      </c>
      <c r="DV7" s="25">
        <v>18.46</v>
      </c>
      <c r="DW7" s="25">
        <v>19.89</v>
      </c>
      <c r="DX7" s="25">
        <v>18.510000000000002</v>
      </c>
      <c r="DY7" s="25">
        <v>20.49</v>
      </c>
      <c r="DZ7" s="25">
        <v>21.34</v>
      </c>
      <c r="EA7" s="25">
        <v>23.27</v>
      </c>
      <c r="EB7" s="25">
        <v>25.18</v>
      </c>
      <c r="EC7" s="25">
        <v>23.75</v>
      </c>
      <c r="ED7" s="25">
        <v>0.69</v>
      </c>
      <c r="EE7" s="25">
        <v>0.69</v>
      </c>
      <c r="EF7" s="25">
        <v>0.85</v>
      </c>
      <c r="EG7" s="25">
        <v>0.98</v>
      </c>
      <c r="EH7" s="25">
        <v>0.98</v>
      </c>
      <c r="EI7" s="25">
        <v>0.7</v>
      </c>
      <c r="EJ7" s="25">
        <v>0.72</v>
      </c>
      <c r="EK7" s="25">
        <v>0.69</v>
      </c>
      <c r="EL7" s="25">
        <v>0.69</v>
      </c>
      <c r="EM7" s="25">
        <v>0.67</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阿部　愛美</cp:lastModifiedBy>
  <dcterms:created xsi:type="dcterms:W3CDTF">2023-12-05T00:48:04Z</dcterms:created>
  <dcterms:modified xsi:type="dcterms:W3CDTF">2024-01-24T08:38:34Z</dcterms:modified>
  <cp:category>
  </cp:category>
</cp:coreProperties>
</file>