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M\miyako\宮古市（キャビネット）\上下水道部（公営企業）（キャビネット）\上下水道部（公営企業）（キャビネット）\経営課（キャビネット）\02下水道\■02_決算統計（企業会計・特別会計・経営比較分析表）\■■041-1経営比較分析表（財政課）\令和４年度決算\03_提出（A4サイズ　黒文字）\"/>
    </mc:Choice>
  </mc:AlternateContent>
  <workbookProtection workbookAlgorithmName="SHA-512" workbookHashValue="RrIHHcq5hElCrqYmXjIeQCiHY1RqNs9Np7qdeSF6eC4hU0mG/FPu9ab8oHCe6QcUGOvp2fRvc4Jfj6sA0WYQdw==" workbookSaltValue="FrcouZ2TngCswWrF+kmBpg=="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<sst xmlns="http://schemas.openxmlformats.org/spreadsheetml/2006/main" count="228" uniqueCount="113">
  <si>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</si>
  <si>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</si>
  <si>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</si>
  <si>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</si>
  <si>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</si>
  <si>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</si>
  <si>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</si>
  <si>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</si>
  <si>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</si>
  <si>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</si>
  <si>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</si>
  <si>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</si>
  <si>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</si>
  <si>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</si>
  <si>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</si>
  <si>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</si>
  <si>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</si>
  <si>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</si>
  <si>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</si>
  <si>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</si>
  <si>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</si>
  <si>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</si>
  <si>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</si>
  <si>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</si>
  <si>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</si>
  <si>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</si>
  <si>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</si>
  <si>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</si>
  <si>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</si>
  <si>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</si>
  <si>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</si>
  <si>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</si>
  <si>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</si>
  <si>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</si>
  <si>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</si>
  <si>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</si>
  <si>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</si>
  <si>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</si>
  <si>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</si>
  <si>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</si>
  <si>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</si>
  <si>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</si>
  <si>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</si>
  <si>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</si>
  <si>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</si>
  <si>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</si>
  <si>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</si>
  <si>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</si>
  <si>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</si>
  <si>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</si>
  <si>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</si>
  <si>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</si>
  <si>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</si>
  <si>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</si>
  <si>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</si>
  <si>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</si>
  <si>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</si>
  <si>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</si>
  <si>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</si>
  <si>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</si>
  <si>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</si>
  <si>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</si>
  <si>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</si>
  <si>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</si>
  <si>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</si>
  <si>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</si>
  <si>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</si>
  <si>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</si>
  <si>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</si>
  <si>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</si>
  <si>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</si>
  <si>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</si>
  <si>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</si>
  <si>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</si>
  <si>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</si>
  <si>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</si>
  <si>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</si>
  <si>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</si>
  <si>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</si>
  <si>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</si>
  <si>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</si>
  <si>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</si>
  <si>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</si>
  <si>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</si>
  <si>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</si>
  <si>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</si>
  <si>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</si>
  <si>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</si>
  <si>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</si>
  <si>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</si>
  <si>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</si>
  <si>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</si>
  <si>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</si>
  <si>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</si>
  <si>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</si>
  <si>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</si>
  <si>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</si>
  <si>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</si>
  <si>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</si>
  <si>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</si>
  <si>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</si>
  <si>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</si>
  <si>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</si>
  <si>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</si>
  <si>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</si>
  <si>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</si>
  <si>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</si>
  <si>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</si>
  <si>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</si>
  <si>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</si>
  <si>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①有形固定資産減価償却率
　資産の老朽化度合を表す指標です。類似団体と比較すると高い割合となっており、計画的に施設の更新を行う必要があります。
②管路経年化率
　水道管の老朽化度合を表す指標です。類似団体と比較しても高い割合で推移しています。
③管路更新率
　水道管を更新した割合を表す指標です。類似団体と比較して低い割合となっており、計画的に老朽管更新を進める必要があります。</t>
    <rPh sb="159" eb="161">
      <t>ワリアイ</t>
    </rPh>
    <phoneticPr fontId="4"/>
  </si>
  <si>
    <t>①経常収支比率
　経常費用に対する経常収益の割合を表す指標です。各年度とも黒字を示す100%を超えています。
②累積欠損金比率
　複数年度にわたって累積した欠損金の割合を表す指標です。累積欠損金はありません。
③流動比率
　短期的な債務に対する支払能力を表す指標です。類似団体より高い割合で、必要とされる基準100%を超えており、支払能力は備わっています。
④企業債残高対給水収益比率
　給水収益に対する企業債残高の割合を表す指標です。R02に簡易水道及び一部の飲料水供給施設の上水道への経営統合による一般会計からの企業債の移管に伴い、企業債残高が大幅に増加しました。R04は料金値上げによる給水収益の増加と企業債残高の減少により、当該比率は低下しました。
⑤料金回収率
　費用をどの程度料金収入で賄えているかを表した指標です。100％を下回っており、適切な料金収入の確保が求められます。
⑥給水原価
　水道水１㎥をつくるのにどのくらいの費用がかかっているかを表す指標です。類似団体より低く推移しています。
⑦施設利用率
　施設の配水能力に対する配水量を表す指標で、施設の利用状況等を表す指標です。類似団体より高い割合で施設を利用しています。
⑧有収率
　施設の稼働が収益にどのくらいつながっているかを判断する指標です。水道管路等の老朽化により類似団体よりも低い割合となっています。</t>
    <rPh sb="288" eb="292">
      <t>リョウキンネア</t>
    </rPh>
    <rPh sb="296" eb="298">
      <t>キュウスイ</t>
    </rPh>
    <rPh sb="298" eb="300">
      <t>シュウエキ</t>
    </rPh>
    <rPh sb="301" eb="303">
      <t>ゾウカ</t>
    </rPh>
    <rPh sb="304" eb="309">
      <t>キギョウサイザンダカ</t>
    </rPh>
    <rPh sb="310" eb="312">
      <t>ゲンショウ</t>
    </rPh>
    <rPh sb="316" eb="320">
      <t>トウガイヒリツ</t>
    </rPh>
    <rPh sb="321" eb="323">
      <t>テイカ</t>
    </rPh>
    <phoneticPr fontId="4"/>
  </si>
  <si>
    <t>　給水人口の減少等により経営は厳しさを増しています。水道施設や水道管の老朽化が進み、有収率を低下させる要因となっていることから、これらの更新を計画的に進めています。今後も料金収入の減少が見込まれ、財源確保が課題となっていることから、計画的に経費削減を行い、料金の見直しを検討する必要があります。</t>
    <rPh sb="135" eb="137">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</si>
</sst>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9"/>
      <name val="ＭＳ ゴシック"/>
      <family val="3"/>
      <charset val="128"/>
    </font>
    <font>
      <b/>
      <sz val="12"/>
      <name val="ＭＳ ゴシック"/>
      <family val="3"/>
      <charset val="128"/>
    </font>
    <font>
      <sz val="10"/>
      <name val="ＭＳ ゴシック"/>
      <family val="3"/>
      <charset val="128"/>
    </font>
    <font>
      <sz val="11"/>
      <name val="ＭＳ Ｐゴシック"/>
      <family val="2"/>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0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9" fillId="0" borderId="0" xfId="0" applyFont="1">
      <alignment vertical="center"/>
    </xf>
    <xf numFmtId="0" fontId="17" fillId="0" borderId="6" xfId="0" applyFont="1" applyBorder="1" applyAlignment="1">
      <alignment horizontal="left" vertical="center"/>
    </xf>
    <xf numFmtId="0" fontId="17" fillId="0" borderId="7" xfId="0" applyFont="1" applyBorder="1" applyAlignment="1">
      <alignment horizontal="left" vertical="center"/>
    </xf>
    <xf numFmtId="0" fontId="17" fillId="0" borderId="8" xfId="0" applyFont="1" applyBorder="1" applyAlignment="1">
      <alignment horizontal="left" vertical="center"/>
    </xf>
    <xf numFmtId="0" fontId="17" fillId="0" borderId="9" xfId="0" applyFont="1" applyBorder="1" applyAlignment="1">
      <alignment horizontal="left" vertical="center"/>
    </xf>
    <xf numFmtId="0" fontId="17" fillId="0" borderId="0" xfId="0" applyFont="1" applyAlignment="1">
      <alignment horizontal="left" vertical="center"/>
    </xf>
    <xf numFmtId="0" fontId="17"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8" fillId="0" borderId="9"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8" fillId="0" borderId="1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1.2</c:v>
                </c:pt>
                <c:pt idx="1">
                  <c:v>7.0000000000000007E-2</c:v>
                </c:pt>
                <c:pt idx="2">
                  <c:v>0.46</c:v>
                </c:pt>
                <c:pt idx="3">
                  <c:v>0.44</c:v>
                </c:pt>
                <c:pt idx="4">
                  <c:v>0.42</c:v>
                </c:pt>
              </c:numCache>
            </c:numRef>
          </c:val>
          <c:extLst>
            <c:ext xmlns:c16="http://schemas.microsoft.com/office/drawing/2014/chart" uri="{C3380CC4-5D6E-409C-BE32-E72D297353CC}">
              <c16:uniqueId val="{00000000-D6D3-4E02-8976-FF0D4073A97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0.63</c:v>
                </c:pt>
                <c:pt idx="2">
                  <c:v>0.56999999999999995</c:v>
                </c:pt>
                <c:pt idx="3">
                  <c:v>0.52</c:v>
                </c:pt>
                <c:pt idx="4">
                  <c:v>0.48</c:v>
                </c:pt>
              </c:numCache>
            </c:numRef>
          </c:val>
          <c:smooth val="0"/>
          <c:extLst>
            <c:ext xmlns:c16="http://schemas.microsoft.com/office/drawing/2014/chart" uri="{C3380CC4-5D6E-409C-BE32-E72D297353CC}">
              <c16:uniqueId val="{00000001-D6D3-4E02-8976-FF0D4073A97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113.38</c:v>
                </c:pt>
                <c:pt idx="1">
                  <c:v>104.99</c:v>
                </c:pt>
                <c:pt idx="2">
                  <c:v>105.54</c:v>
                </c:pt>
                <c:pt idx="3">
                  <c:v>102.71</c:v>
                </c:pt>
                <c:pt idx="4">
                  <c:v>102.34</c:v>
                </c:pt>
              </c:numCache>
            </c:numRef>
          </c:val>
          <c:extLst>
            <c:ext xmlns:c16="http://schemas.microsoft.com/office/drawing/2014/chart" uri="{C3380CC4-5D6E-409C-BE32-E72D297353CC}">
              <c16:uniqueId val="{00000000-D2CD-4BF5-8638-5B807FEE1DE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111.44</c:v>
                </c:pt>
                <c:pt idx="1">
                  <c:v>111.17</c:v>
                </c:pt>
                <c:pt idx="2">
                  <c:v>108.83</c:v>
                </c:pt>
                <c:pt idx="3">
                  <c:v>109.23</c:v>
                </c:pt>
                <c:pt idx="4">
                  <c:v>108.04</c:v>
                </c:pt>
              </c:numCache>
            </c:numRef>
          </c:val>
          <c:smooth val="0"/>
          <c:extLst>
            <c:ext xmlns:c16="http://schemas.microsoft.com/office/drawing/2014/chart" uri="{C3380CC4-5D6E-409C-BE32-E72D297353CC}">
              <c16:uniqueId val="{00000001-D2CD-4BF5-8638-5B807FEE1DE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42.98</c:v>
                </c:pt>
                <c:pt idx="1">
                  <c:v>43.43</c:v>
                </c:pt>
                <c:pt idx="2">
                  <c:v>56.28</c:v>
                </c:pt>
                <c:pt idx="3">
                  <c:v>57.41</c:v>
                </c:pt>
                <c:pt idx="4">
                  <c:v>58.72</c:v>
                </c:pt>
              </c:numCache>
            </c:numRef>
          </c:val>
          <c:extLst>
            <c:ext xmlns:c16="http://schemas.microsoft.com/office/drawing/2014/chart" uri="{C3380CC4-5D6E-409C-BE32-E72D297353CC}">
              <c16:uniqueId val="{00000000-8425-4000-B210-A6BDD72673F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47.62</c:v>
                </c:pt>
                <c:pt idx="1">
                  <c:v>48.55</c:v>
                </c:pt>
                <c:pt idx="2">
                  <c:v>48.83</c:v>
                </c:pt>
                <c:pt idx="3">
                  <c:v>49.96</c:v>
                </c:pt>
                <c:pt idx="4">
                  <c:v>50.82</c:v>
                </c:pt>
              </c:numCache>
            </c:numRef>
          </c:val>
          <c:smooth val="0"/>
          <c:extLst>
            <c:ext xmlns:c16="http://schemas.microsoft.com/office/drawing/2014/chart" uri="{C3380CC4-5D6E-409C-BE32-E72D297353CC}">
              <c16:uniqueId val="{00000001-8425-4000-B210-A6BDD72673F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16.77</c:v>
                </c:pt>
                <c:pt idx="1">
                  <c:v>16.89</c:v>
                </c:pt>
                <c:pt idx="2">
                  <c:v>20.98</c:v>
                </c:pt>
                <c:pt idx="3">
                  <c:v>23.52</c:v>
                </c:pt>
                <c:pt idx="4">
                  <c:v>26.44</c:v>
                </c:pt>
              </c:numCache>
            </c:numRef>
          </c:val>
          <c:extLst>
            <c:ext xmlns:c16="http://schemas.microsoft.com/office/drawing/2014/chart" uri="{C3380CC4-5D6E-409C-BE32-E72D297353CC}">
              <c16:uniqueId val="{00000000-89AA-44C6-98F2-90399F73B89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16.27</c:v>
                </c:pt>
                <c:pt idx="1">
                  <c:v>17.11</c:v>
                </c:pt>
                <c:pt idx="2">
                  <c:v>18.18</c:v>
                </c:pt>
                <c:pt idx="3">
                  <c:v>19.32</c:v>
                </c:pt>
                <c:pt idx="4">
                  <c:v>21.16</c:v>
                </c:pt>
              </c:numCache>
            </c:numRef>
          </c:val>
          <c:smooth val="0"/>
          <c:extLst>
            <c:ext xmlns:c16="http://schemas.microsoft.com/office/drawing/2014/chart" uri="{C3380CC4-5D6E-409C-BE32-E72D297353CC}">
              <c16:uniqueId val="{00000001-89AA-44C6-98F2-90399F73B89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F41-48EC-A839-599E9B6A555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1.03</c:v>
                </c:pt>
                <c:pt idx="1">
                  <c:v>0.78</c:v>
                </c:pt>
                <c:pt idx="2">
                  <c:v>4.34</c:v>
                </c:pt>
                <c:pt idx="3">
                  <c:v>4.6900000000000004</c:v>
                </c:pt>
                <c:pt idx="4">
                  <c:v>4.72</c:v>
                </c:pt>
              </c:numCache>
            </c:numRef>
          </c:val>
          <c:smooth val="0"/>
          <c:extLst>
            <c:ext xmlns:c16="http://schemas.microsoft.com/office/drawing/2014/chart" uri="{C3380CC4-5D6E-409C-BE32-E72D297353CC}">
              <c16:uniqueId val="{00000001-9F41-48EC-A839-599E9B6A555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450.71</c:v>
                </c:pt>
                <c:pt idx="1">
                  <c:v>418.35</c:v>
                </c:pt>
                <c:pt idx="2">
                  <c:v>269.75</c:v>
                </c:pt>
                <c:pt idx="3">
                  <c:v>398.42</c:v>
                </c:pt>
                <c:pt idx="4">
                  <c:v>381.03</c:v>
                </c:pt>
              </c:numCache>
            </c:numRef>
          </c:val>
          <c:extLst>
            <c:ext xmlns:c16="http://schemas.microsoft.com/office/drawing/2014/chart" uri="{C3380CC4-5D6E-409C-BE32-E72D297353CC}">
              <c16:uniqueId val="{00000000-D27B-4270-9D3C-C971A5ED921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349.83</c:v>
                </c:pt>
                <c:pt idx="1">
                  <c:v>360.86</c:v>
                </c:pt>
                <c:pt idx="2">
                  <c:v>327.77</c:v>
                </c:pt>
                <c:pt idx="3">
                  <c:v>338.02</c:v>
                </c:pt>
                <c:pt idx="4">
                  <c:v>345.94</c:v>
                </c:pt>
              </c:numCache>
            </c:numRef>
          </c:val>
          <c:smooth val="0"/>
          <c:extLst>
            <c:ext xmlns:c16="http://schemas.microsoft.com/office/drawing/2014/chart" uri="{C3380CC4-5D6E-409C-BE32-E72D297353CC}">
              <c16:uniqueId val="{00000001-D27B-4270-9D3C-C971A5ED921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267.74</c:v>
                </c:pt>
                <c:pt idx="1">
                  <c:v>268.60000000000002</c:v>
                </c:pt>
                <c:pt idx="2">
                  <c:v>426.37</c:v>
                </c:pt>
                <c:pt idx="3">
                  <c:v>433.17</c:v>
                </c:pt>
                <c:pt idx="4">
                  <c:v>390.72</c:v>
                </c:pt>
              </c:numCache>
            </c:numRef>
          </c:val>
          <c:extLst>
            <c:ext xmlns:c16="http://schemas.microsoft.com/office/drawing/2014/chart" uri="{C3380CC4-5D6E-409C-BE32-E72D297353CC}">
              <c16:uniqueId val="{00000000-1792-4D2A-91B4-E92CFB8B824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314.87</c:v>
                </c:pt>
                <c:pt idx="1">
                  <c:v>309.27999999999997</c:v>
                </c:pt>
                <c:pt idx="2">
                  <c:v>397.1</c:v>
                </c:pt>
                <c:pt idx="3">
                  <c:v>379.91</c:v>
                </c:pt>
                <c:pt idx="4">
                  <c:v>386.61</c:v>
                </c:pt>
              </c:numCache>
            </c:numRef>
          </c:val>
          <c:smooth val="0"/>
          <c:extLst>
            <c:ext xmlns:c16="http://schemas.microsoft.com/office/drawing/2014/chart" uri="{C3380CC4-5D6E-409C-BE32-E72D297353CC}">
              <c16:uniqueId val="{00000001-1792-4D2A-91B4-E92CFB8B824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97</c:v>
                </c:pt>
                <c:pt idx="1">
                  <c:v>88.28</c:v>
                </c:pt>
                <c:pt idx="2">
                  <c:v>90.79</c:v>
                </c:pt>
                <c:pt idx="3">
                  <c:v>86.97</c:v>
                </c:pt>
                <c:pt idx="4">
                  <c:v>88.3</c:v>
                </c:pt>
              </c:numCache>
            </c:numRef>
          </c:val>
          <c:extLst>
            <c:ext xmlns:c16="http://schemas.microsoft.com/office/drawing/2014/chart" uri="{C3380CC4-5D6E-409C-BE32-E72D297353CC}">
              <c16:uniqueId val="{00000000-012C-4B4C-BF4F-23225306DF9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103.54</c:v>
                </c:pt>
                <c:pt idx="1">
                  <c:v>103.32</c:v>
                </c:pt>
                <c:pt idx="2">
                  <c:v>95.79</c:v>
                </c:pt>
                <c:pt idx="3">
                  <c:v>98.3</c:v>
                </c:pt>
                <c:pt idx="4">
                  <c:v>93.82</c:v>
                </c:pt>
              </c:numCache>
            </c:numRef>
          </c:val>
          <c:smooth val="0"/>
          <c:extLst>
            <c:ext xmlns:c16="http://schemas.microsoft.com/office/drawing/2014/chart" uri="{C3380CC4-5D6E-409C-BE32-E72D297353CC}">
              <c16:uniqueId val="{00000001-012C-4B4C-BF4F-23225306DF9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144.97999999999999</c:v>
                </c:pt>
                <c:pt idx="1">
                  <c:v>159.6</c:v>
                </c:pt>
                <c:pt idx="2">
                  <c:v>154.97999999999999</c:v>
                </c:pt>
                <c:pt idx="3">
                  <c:v>162.04</c:v>
                </c:pt>
                <c:pt idx="4">
                  <c:v>174.69</c:v>
                </c:pt>
              </c:numCache>
            </c:numRef>
          </c:val>
          <c:extLst>
            <c:ext xmlns:c16="http://schemas.microsoft.com/office/drawing/2014/chart" uri="{C3380CC4-5D6E-409C-BE32-E72D297353CC}">
              <c16:uniqueId val="{00000000-2BF6-4E1F-B0F2-77819A357A2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167.46</c:v>
                </c:pt>
                <c:pt idx="1">
                  <c:v>168.56</c:v>
                </c:pt>
                <c:pt idx="2">
                  <c:v>171.13</c:v>
                </c:pt>
                <c:pt idx="3">
                  <c:v>173.7</c:v>
                </c:pt>
                <c:pt idx="4">
                  <c:v>178.94</c:v>
                </c:pt>
              </c:numCache>
            </c:numRef>
          </c:val>
          <c:smooth val="0"/>
          <c:extLst>
            <c:ext xmlns:c16="http://schemas.microsoft.com/office/drawing/2014/chart" uri="{C3380CC4-5D6E-409C-BE32-E72D297353CC}">
              <c16:uniqueId val="{00000001-2BF6-4E1F-B0F2-77819A357A2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66.09</c:v>
                </c:pt>
                <c:pt idx="1">
                  <c:v>64.12</c:v>
                </c:pt>
                <c:pt idx="2">
                  <c:v>74.97</c:v>
                </c:pt>
                <c:pt idx="3">
                  <c:v>72.900000000000006</c:v>
                </c:pt>
                <c:pt idx="4">
                  <c:v>71.61</c:v>
                </c:pt>
              </c:numCache>
            </c:numRef>
          </c:val>
          <c:extLst>
            <c:ext xmlns:c16="http://schemas.microsoft.com/office/drawing/2014/chart" uri="{C3380CC4-5D6E-409C-BE32-E72D297353CC}">
              <c16:uniqueId val="{00000000-B71D-4F5E-BBA6-85AB862B08C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59.46</c:v>
                </c:pt>
                <c:pt idx="1">
                  <c:v>59.51</c:v>
                </c:pt>
                <c:pt idx="2">
                  <c:v>60.12</c:v>
                </c:pt>
                <c:pt idx="3">
                  <c:v>60.34</c:v>
                </c:pt>
                <c:pt idx="4">
                  <c:v>59.54</c:v>
                </c:pt>
              </c:numCache>
            </c:numRef>
          </c:val>
          <c:smooth val="0"/>
          <c:extLst>
            <c:ext xmlns:c16="http://schemas.microsoft.com/office/drawing/2014/chart" uri="{C3380CC4-5D6E-409C-BE32-E72D297353CC}">
              <c16:uniqueId val="{00000001-B71D-4F5E-BBA6-85AB862B08C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79.08</c:v>
                </c:pt>
                <c:pt idx="1">
                  <c:v>78.7</c:v>
                </c:pt>
                <c:pt idx="2">
                  <c:v>80.78</c:v>
                </c:pt>
                <c:pt idx="3">
                  <c:v>79.09</c:v>
                </c:pt>
                <c:pt idx="4">
                  <c:v>77.48</c:v>
                </c:pt>
              </c:numCache>
            </c:numRef>
          </c:val>
          <c:extLst>
            <c:ext xmlns:c16="http://schemas.microsoft.com/office/drawing/2014/chart" uri="{C3380CC4-5D6E-409C-BE32-E72D297353CC}">
              <c16:uniqueId val="{00000000-6285-48C9-AAA6-2FD2DC7929D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87.41</c:v>
                </c:pt>
                <c:pt idx="1">
                  <c:v>87.08</c:v>
                </c:pt>
                <c:pt idx="2">
                  <c:v>84.24</c:v>
                </c:pt>
                <c:pt idx="3">
                  <c:v>84.19</c:v>
                </c:pt>
                <c:pt idx="4">
                  <c:v>83.93</c:v>
                </c:pt>
              </c:numCache>
            </c:numRef>
          </c:val>
          <c:smooth val="0"/>
          <c:extLst>
            <c:ext xmlns:c16="http://schemas.microsoft.com/office/drawing/2014/chart" uri="{C3380CC4-5D6E-409C-BE32-E72D297353CC}">
              <c16:uniqueId val="{00000001-6285-48C9-AAA6-2FD2DC7929D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S52"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6" t="s">
        <v>0</v>
      </c>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row>
    <row r="3" spans="1:78" ht="9.75" customHeight="1" x14ac:dyDescent="0.15">
      <c r="A3" s="2"/>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row>
    <row r="4" spans="1:78" ht="9.75" customHeight="1" x14ac:dyDescent="0.15">
      <c r="A4" s="2"/>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7" t="str">
        <f>データ!H6</f>
        <v>岩手県　宮古市</v>
      </c>
      <c r="C6" s="87"/>
      <c r="D6" s="87"/>
      <c r="E6" s="87"/>
      <c r="F6" s="87"/>
      <c r="G6" s="87"/>
      <c r="H6" s="87"/>
      <c r="I6" s="87"/>
      <c r="J6" s="87"/>
      <c r="K6" s="87"/>
      <c r="L6" s="87"/>
      <c r="M6" s="87"/>
      <c r="N6" s="87"/>
      <c r="O6" s="87"/>
      <c r="P6" s="87"/>
      <c r="Q6" s="87"/>
      <c r="R6" s="87"/>
      <c r="S6" s="87"/>
      <c r="T6" s="87"/>
      <c r="U6" s="87"/>
      <c r="V6" s="87"/>
      <c r="W6" s="87"/>
      <c r="X6" s="87"/>
      <c r="Y6" s="87"/>
      <c r="Z6" s="87"/>
      <c r="AA6" s="87"/>
      <c r="AB6" s="87"/>
      <c r="AC6" s="87"/>
      <c r="AD6" s="88"/>
      <c r="AE6" s="88"/>
      <c r="AF6" s="88"/>
      <c r="AG6" s="8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9" t="s">
        <v>1</v>
      </c>
      <c r="C7" s="50"/>
      <c r="D7" s="50"/>
      <c r="E7" s="50"/>
      <c r="F7" s="50"/>
      <c r="G7" s="50"/>
      <c r="H7" s="50"/>
      <c r="I7" s="49" t="s">
        <v>2</v>
      </c>
      <c r="J7" s="50"/>
      <c r="K7" s="50"/>
      <c r="L7" s="50"/>
      <c r="M7" s="50"/>
      <c r="N7" s="50"/>
      <c r="O7" s="77"/>
      <c r="P7" s="51" t="s">
        <v>3</v>
      </c>
      <c r="Q7" s="51"/>
      <c r="R7" s="51"/>
      <c r="S7" s="51"/>
      <c r="T7" s="51"/>
      <c r="U7" s="51"/>
      <c r="V7" s="51"/>
      <c r="W7" s="51" t="s">
        <v>4</v>
      </c>
      <c r="X7" s="51"/>
      <c r="Y7" s="51"/>
      <c r="Z7" s="51"/>
      <c r="AA7" s="51"/>
      <c r="AB7" s="51"/>
      <c r="AC7" s="51"/>
      <c r="AD7" s="51" t="s">
        <v>5</v>
      </c>
      <c r="AE7" s="51"/>
      <c r="AF7" s="51"/>
      <c r="AG7" s="51"/>
      <c r="AH7" s="51"/>
      <c r="AI7" s="51"/>
      <c r="AJ7" s="51"/>
      <c r="AK7" s="2"/>
      <c r="AL7" s="51" t="s">
        <v>6</v>
      </c>
      <c r="AM7" s="51"/>
      <c r="AN7" s="51"/>
      <c r="AO7" s="51"/>
      <c r="AP7" s="51"/>
      <c r="AQ7" s="51"/>
      <c r="AR7" s="51"/>
      <c r="AS7" s="51"/>
      <c r="AT7" s="49" t="s">
        <v>7</v>
      </c>
      <c r="AU7" s="50"/>
      <c r="AV7" s="50"/>
      <c r="AW7" s="50"/>
      <c r="AX7" s="50"/>
      <c r="AY7" s="50"/>
      <c r="AZ7" s="50"/>
      <c r="BA7" s="50"/>
      <c r="BB7" s="51" t="s">
        <v>8</v>
      </c>
      <c r="BC7" s="51"/>
      <c r="BD7" s="51"/>
      <c r="BE7" s="51"/>
      <c r="BF7" s="51"/>
      <c r="BG7" s="51"/>
      <c r="BH7" s="51"/>
      <c r="BI7" s="51"/>
      <c r="BJ7" s="3"/>
      <c r="BK7" s="3"/>
      <c r="BL7" s="89" t="s">
        <v>9</v>
      </c>
      <c r="BM7" s="90"/>
      <c r="BN7" s="90"/>
      <c r="BO7" s="90"/>
      <c r="BP7" s="90"/>
      <c r="BQ7" s="90"/>
      <c r="BR7" s="90"/>
      <c r="BS7" s="90"/>
      <c r="BT7" s="90"/>
      <c r="BU7" s="90"/>
      <c r="BV7" s="90"/>
      <c r="BW7" s="90"/>
      <c r="BX7" s="90"/>
      <c r="BY7" s="91"/>
    </row>
    <row r="8" spans="1:78" ht="18.75" customHeight="1" x14ac:dyDescent="0.15">
      <c r="A8" s="2"/>
      <c r="B8" s="82" t="str">
        <f>データ!$I$6</f>
        <v>法適用</v>
      </c>
      <c r="C8" s="83"/>
      <c r="D8" s="83"/>
      <c r="E8" s="83"/>
      <c r="F8" s="83"/>
      <c r="G8" s="83"/>
      <c r="H8" s="83"/>
      <c r="I8" s="82" t="str">
        <f>データ!$J$6</f>
        <v>水道事業</v>
      </c>
      <c r="J8" s="83"/>
      <c r="K8" s="83"/>
      <c r="L8" s="83"/>
      <c r="M8" s="83"/>
      <c r="N8" s="83"/>
      <c r="O8" s="84"/>
      <c r="P8" s="85" t="str">
        <f>データ!$K$6</f>
        <v>末端給水事業</v>
      </c>
      <c r="Q8" s="85"/>
      <c r="R8" s="85"/>
      <c r="S8" s="85"/>
      <c r="T8" s="85"/>
      <c r="U8" s="85"/>
      <c r="V8" s="85"/>
      <c r="W8" s="85" t="str">
        <f>データ!$L$6</f>
        <v>A5</v>
      </c>
      <c r="X8" s="85"/>
      <c r="Y8" s="85"/>
      <c r="Z8" s="85"/>
      <c r="AA8" s="85"/>
      <c r="AB8" s="85"/>
      <c r="AC8" s="85"/>
      <c r="AD8" s="85" t="str">
        <f>データ!$M$6</f>
        <v>非設置</v>
      </c>
      <c r="AE8" s="85"/>
      <c r="AF8" s="85"/>
      <c r="AG8" s="85"/>
      <c r="AH8" s="85"/>
      <c r="AI8" s="85"/>
      <c r="AJ8" s="85"/>
      <c r="AK8" s="2"/>
      <c r="AL8" s="76">
        <f>データ!$R$6</f>
        <v>48038</v>
      </c>
      <c r="AM8" s="76"/>
      <c r="AN8" s="76"/>
      <c r="AO8" s="76"/>
      <c r="AP8" s="76"/>
      <c r="AQ8" s="76"/>
      <c r="AR8" s="76"/>
      <c r="AS8" s="76"/>
      <c r="AT8" s="38">
        <f>データ!$S$6</f>
        <v>1259.1500000000001</v>
      </c>
      <c r="AU8" s="39"/>
      <c r="AV8" s="39"/>
      <c r="AW8" s="39"/>
      <c r="AX8" s="39"/>
      <c r="AY8" s="39"/>
      <c r="AZ8" s="39"/>
      <c r="BA8" s="39"/>
      <c r="BB8" s="59">
        <f>データ!$T$6</f>
        <v>38.15</v>
      </c>
      <c r="BC8" s="59"/>
      <c r="BD8" s="59"/>
      <c r="BE8" s="59"/>
      <c r="BF8" s="59"/>
      <c r="BG8" s="59"/>
      <c r="BH8" s="59"/>
      <c r="BI8" s="59"/>
      <c r="BJ8" s="3"/>
      <c r="BK8" s="3"/>
      <c r="BL8" s="78" t="s">
        <v>10</v>
      </c>
      <c r="BM8" s="79"/>
      <c r="BN8" s="80" t="s">
        <v>11</v>
      </c>
      <c r="BO8" s="80"/>
      <c r="BP8" s="80"/>
      <c r="BQ8" s="80"/>
      <c r="BR8" s="80"/>
      <c r="BS8" s="80"/>
      <c r="BT8" s="80"/>
      <c r="BU8" s="80"/>
      <c r="BV8" s="80"/>
      <c r="BW8" s="80"/>
      <c r="BX8" s="80"/>
      <c r="BY8" s="81"/>
    </row>
    <row r="9" spans="1:78" ht="18.75" customHeight="1" x14ac:dyDescent="0.15">
      <c r="A9" s="2"/>
      <c r="B9" s="49" t="s">
        <v>12</v>
      </c>
      <c r="C9" s="50"/>
      <c r="D9" s="50"/>
      <c r="E9" s="50"/>
      <c r="F9" s="50"/>
      <c r="G9" s="50"/>
      <c r="H9" s="50"/>
      <c r="I9" s="49" t="s">
        <v>13</v>
      </c>
      <c r="J9" s="50"/>
      <c r="K9" s="50"/>
      <c r="L9" s="50"/>
      <c r="M9" s="50"/>
      <c r="N9" s="50"/>
      <c r="O9" s="77"/>
      <c r="P9" s="51" t="s">
        <v>14</v>
      </c>
      <c r="Q9" s="51"/>
      <c r="R9" s="51"/>
      <c r="S9" s="51"/>
      <c r="T9" s="51"/>
      <c r="U9" s="51"/>
      <c r="V9" s="51"/>
      <c r="W9" s="51" t="s">
        <v>15</v>
      </c>
      <c r="X9" s="51"/>
      <c r="Y9" s="51"/>
      <c r="Z9" s="51"/>
      <c r="AA9" s="51"/>
      <c r="AB9" s="51"/>
      <c r="AC9" s="51"/>
      <c r="AD9" s="2"/>
      <c r="AE9" s="2"/>
      <c r="AF9" s="2"/>
      <c r="AG9" s="2"/>
      <c r="AH9" s="2"/>
      <c r="AI9" s="2"/>
      <c r="AJ9" s="2"/>
      <c r="AK9" s="2"/>
      <c r="AL9" s="51" t="s">
        <v>16</v>
      </c>
      <c r="AM9" s="51"/>
      <c r="AN9" s="51"/>
      <c r="AO9" s="51"/>
      <c r="AP9" s="51"/>
      <c r="AQ9" s="51"/>
      <c r="AR9" s="51"/>
      <c r="AS9" s="51"/>
      <c r="AT9" s="49" t="s">
        <v>17</v>
      </c>
      <c r="AU9" s="50"/>
      <c r="AV9" s="50"/>
      <c r="AW9" s="50"/>
      <c r="AX9" s="50"/>
      <c r="AY9" s="50"/>
      <c r="AZ9" s="50"/>
      <c r="BA9" s="50"/>
      <c r="BB9" s="51" t="s">
        <v>18</v>
      </c>
      <c r="BC9" s="51"/>
      <c r="BD9" s="51"/>
      <c r="BE9" s="51"/>
      <c r="BF9" s="51"/>
      <c r="BG9" s="51"/>
      <c r="BH9" s="51"/>
      <c r="BI9" s="51"/>
      <c r="BJ9" s="3"/>
      <c r="BK9" s="3"/>
      <c r="BL9" s="52" t="s">
        <v>19</v>
      </c>
      <c r="BM9" s="53"/>
      <c r="BN9" s="54" t="s">
        <v>20</v>
      </c>
      <c r="BO9" s="54"/>
      <c r="BP9" s="54"/>
      <c r="BQ9" s="54"/>
      <c r="BR9" s="54"/>
      <c r="BS9" s="54"/>
      <c r="BT9" s="54"/>
      <c r="BU9" s="54"/>
      <c r="BV9" s="54"/>
      <c r="BW9" s="54"/>
      <c r="BX9" s="54"/>
      <c r="BY9" s="55"/>
    </row>
    <row r="10" spans="1:78" ht="18.75" customHeight="1" x14ac:dyDescent="0.15">
      <c r="A10" s="2"/>
      <c r="B10" s="38" t="str">
        <f>データ!$N$6</f>
        <v>-</v>
      </c>
      <c r="C10" s="39"/>
      <c r="D10" s="39"/>
      <c r="E10" s="39"/>
      <c r="F10" s="39"/>
      <c r="G10" s="39"/>
      <c r="H10" s="39"/>
      <c r="I10" s="38">
        <f>データ!$O$6</f>
        <v>78.400000000000006</v>
      </c>
      <c r="J10" s="39"/>
      <c r="K10" s="39"/>
      <c r="L10" s="39"/>
      <c r="M10" s="39"/>
      <c r="N10" s="39"/>
      <c r="O10" s="75"/>
      <c r="P10" s="59">
        <f>データ!$P$6</f>
        <v>99.01</v>
      </c>
      <c r="Q10" s="59"/>
      <c r="R10" s="59"/>
      <c r="S10" s="59"/>
      <c r="T10" s="59"/>
      <c r="U10" s="59"/>
      <c r="V10" s="59"/>
      <c r="W10" s="76">
        <f>データ!$Q$6</f>
        <v>2717</v>
      </c>
      <c r="X10" s="76"/>
      <c r="Y10" s="76"/>
      <c r="Z10" s="76"/>
      <c r="AA10" s="76"/>
      <c r="AB10" s="76"/>
      <c r="AC10" s="76"/>
      <c r="AD10" s="2"/>
      <c r="AE10" s="2"/>
      <c r="AF10" s="2"/>
      <c r="AG10" s="2"/>
      <c r="AH10" s="2"/>
      <c r="AI10" s="2"/>
      <c r="AJ10" s="2"/>
      <c r="AK10" s="2"/>
      <c r="AL10" s="76">
        <f>データ!$U$6</f>
        <v>47022</v>
      </c>
      <c r="AM10" s="76"/>
      <c r="AN10" s="76"/>
      <c r="AO10" s="76"/>
      <c r="AP10" s="76"/>
      <c r="AQ10" s="76"/>
      <c r="AR10" s="76"/>
      <c r="AS10" s="76"/>
      <c r="AT10" s="38">
        <f>データ!$V$6</f>
        <v>94.36</v>
      </c>
      <c r="AU10" s="39"/>
      <c r="AV10" s="39"/>
      <c r="AW10" s="39"/>
      <c r="AX10" s="39"/>
      <c r="AY10" s="39"/>
      <c r="AZ10" s="39"/>
      <c r="BA10" s="39"/>
      <c r="BB10" s="59">
        <f>データ!$W$6</f>
        <v>498.33</v>
      </c>
      <c r="BC10" s="59"/>
      <c r="BD10" s="59"/>
      <c r="BE10" s="59"/>
      <c r="BF10" s="59"/>
      <c r="BG10" s="59"/>
      <c r="BH10" s="59"/>
      <c r="BI10" s="59"/>
      <c r="BJ10" s="2"/>
      <c r="BK10" s="2"/>
      <c r="BL10" s="60" t="s">
        <v>21</v>
      </c>
      <c r="BM10" s="61"/>
      <c r="BN10" s="62" t="s">
        <v>22</v>
      </c>
      <c r="BO10" s="62"/>
      <c r="BP10" s="62"/>
      <c r="BQ10" s="62"/>
      <c r="BR10" s="62"/>
      <c r="BS10" s="62"/>
      <c r="BT10" s="62"/>
      <c r="BU10" s="62"/>
      <c r="BV10" s="62"/>
      <c r="BW10" s="62"/>
      <c r="BX10" s="62"/>
      <c r="BY10" s="6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4" t="s">
        <v>23</v>
      </c>
      <c r="BM11" s="64"/>
      <c r="BN11" s="64"/>
      <c r="BO11" s="64"/>
      <c r="BP11" s="64"/>
      <c r="BQ11" s="64"/>
      <c r="BR11" s="64"/>
      <c r="BS11" s="64"/>
      <c r="BT11" s="64"/>
      <c r="BU11" s="64"/>
      <c r="BV11" s="64"/>
      <c r="BW11" s="64"/>
      <c r="BX11" s="64"/>
      <c r="BY11" s="64"/>
      <c r="BZ11" s="6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4"/>
      <c r="BM12" s="64"/>
      <c r="BN12" s="64"/>
      <c r="BO12" s="64"/>
      <c r="BP12" s="64"/>
      <c r="BQ12" s="64"/>
      <c r="BR12" s="64"/>
      <c r="BS12" s="64"/>
      <c r="BT12" s="64"/>
      <c r="BU12" s="64"/>
      <c r="BV12" s="64"/>
      <c r="BW12" s="64"/>
      <c r="BX12" s="64"/>
      <c r="BY12" s="64"/>
      <c r="BZ12" s="6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5"/>
      <c r="BM13" s="65"/>
      <c r="BN13" s="65"/>
      <c r="BO13" s="65"/>
      <c r="BP13" s="65"/>
      <c r="BQ13" s="65"/>
      <c r="BR13" s="65"/>
      <c r="BS13" s="65"/>
      <c r="BT13" s="65"/>
      <c r="BU13" s="65"/>
      <c r="BV13" s="65"/>
      <c r="BW13" s="65"/>
      <c r="BX13" s="65"/>
      <c r="BY13" s="65"/>
      <c r="BZ13" s="65"/>
    </row>
    <row r="14" spans="1:78" ht="13.5" customHeight="1" x14ac:dyDescent="0.15">
      <c r="A14" s="2"/>
      <c r="B14" s="66" t="s">
        <v>24</v>
      </c>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8"/>
      <c r="BK14" s="2"/>
      <c r="BL14" s="69" t="s">
        <v>25</v>
      </c>
      <c r="BM14" s="70"/>
      <c r="BN14" s="70"/>
      <c r="BO14" s="70"/>
      <c r="BP14" s="70"/>
      <c r="BQ14" s="70"/>
      <c r="BR14" s="70"/>
      <c r="BS14" s="70"/>
      <c r="BT14" s="70"/>
      <c r="BU14" s="70"/>
      <c r="BV14" s="70"/>
      <c r="BW14" s="70"/>
      <c r="BX14" s="70"/>
      <c r="BY14" s="70"/>
      <c r="BZ14" s="71"/>
    </row>
    <row r="15" spans="1:78" ht="13.5" customHeight="1" x14ac:dyDescent="0.15">
      <c r="A15" s="2"/>
      <c r="B15" s="46"/>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8"/>
      <c r="BK15" s="2"/>
      <c r="BL15" s="72"/>
      <c r="BM15" s="73"/>
      <c r="BN15" s="73"/>
      <c r="BO15" s="73"/>
      <c r="BP15" s="73"/>
      <c r="BQ15" s="73"/>
      <c r="BR15" s="73"/>
      <c r="BS15" s="73"/>
      <c r="BT15" s="73"/>
      <c r="BU15" s="73"/>
      <c r="BV15" s="73"/>
      <c r="BW15" s="73"/>
      <c r="BX15" s="73"/>
      <c r="BY15" s="73"/>
      <c r="BZ15" s="7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0" t="s">
        <v>111</v>
      </c>
      <c r="BM16" s="41"/>
      <c r="BN16" s="41"/>
      <c r="BO16" s="41"/>
      <c r="BP16" s="41"/>
      <c r="BQ16" s="41"/>
      <c r="BR16" s="41"/>
      <c r="BS16" s="41"/>
      <c r="BT16" s="41"/>
      <c r="BU16" s="41"/>
      <c r="BV16" s="41"/>
      <c r="BW16" s="41"/>
      <c r="BX16" s="41"/>
      <c r="BY16" s="41"/>
      <c r="BZ16" s="4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0"/>
      <c r="BM17" s="41"/>
      <c r="BN17" s="41"/>
      <c r="BO17" s="41"/>
      <c r="BP17" s="41"/>
      <c r="BQ17" s="41"/>
      <c r="BR17" s="41"/>
      <c r="BS17" s="41"/>
      <c r="BT17" s="41"/>
      <c r="BU17" s="41"/>
      <c r="BV17" s="41"/>
      <c r="BW17" s="41"/>
      <c r="BX17" s="41"/>
      <c r="BY17" s="41"/>
      <c r="BZ17" s="4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0"/>
      <c r="BM18" s="41"/>
      <c r="BN18" s="41"/>
      <c r="BO18" s="41"/>
      <c r="BP18" s="41"/>
      <c r="BQ18" s="41"/>
      <c r="BR18" s="41"/>
      <c r="BS18" s="41"/>
      <c r="BT18" s="41"/>
      <c r="BU18" s="41"/>
      <c r="BV18" s="41"/>
      <c r="BW18" s="41"/>
      <c r="BX18" s="41"/>
      <c r="BY18" s="41"/>
      <c r="BZ18" s="4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0"/>
      <c r="BM19" s="41"/>
      <c r="BN19" s="41"/>
      <c r="BO19" s="41"/>
      <c r="BP19" s="41"/>
      <c r="BQ19" s="41"/>
      <c r="BR19" s="41"/>
      <c r="BS19" s="41"/>
      <c r="BT19" s="41"/>
      <c r="BU19" s="41"/>
      <c r="BV19" s="41"/>
      <c r="BW19" s="41"/>
      <c r="BX19" s="41"/>
      <c r="BY19" s="41"/>
      <c r="BZ19" s="4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0"/>
      <c r="BM20" s="41"/>
      <c r="BN20" s="41"/>
      <c r="BO20" s="41"/>
      <c r="BP20" s="41"/>
      <c r="BQ20" s="41"/>
      <c r="BR20" s="41"/>
      <c r="BS20" s="41"/>
      <c r="BT20" s="41"/>
      <c r="BU20" s="41"/>
      <c r="BV20" s="41"/>
      <c r="BW20" s="41"/>
      <c r="BX20" s="41"/>
      <c r="BY20" s="41"/>
      <c r="BZ20" s="4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0"/>
      <c r="BM21" s="41"/>
      <c r="BN21" s="41"/>
      <c r="BO21" s="41"/>
      <c r="BP21" s="41"/>
      <c r="BQ21" s="41"/>
      <c r="BR21" s="41"/>
      <c r="BS21" s="41"/>
      <c r="BT21" s="41"/>
      <c r="BU21" s="41"/>
      <c r="BV21" s="41"/>
      <c r="BW21" s="41"/>
      <c r="BX21" s="41"/>
      <c r="BY21" s="41"/>
      <c r="BZ21" s="4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0"/>
      <c r="BM22" s="41"/>
      <c r="BN22" s="41"/>
      <c r="BO22" s="41"/>
      <c r="BP22" s="41"/>
      <c r="BQ22" s="41"/>
      <c r="BR22" s="41"/>
      <c r="BS22" s="41"/>
      <c r="BT22" s="41"/>
      <c r="BU22" s="41"/>
      <c r="BV22" s="41"/>
      <c r="BW22" s="41"/>
      <c r="BX22" s="41"/>
      <c r="BY22" s="41"/>
      <c r="BZ22" s="4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0"/>
      <c r="BM23" s="41"/>
      <c r="BN23" s="41"/>
      <c r="BO23" s="41"/>
      <c r="BP23" s="41"/>
      <c r="BQ23" s="41"/>
      <c r="BR23" s="41"/>
      <c r="BS23" s="41"/>
      <c r="BT23" s="41"/>
      <c r="BU23" s="41"/>
      <c r="BV23" s="41"/>
      <c r="BW23" s="41"/>
      <c r="BX23" s="41"/>
      <c r="BY23" s="41"/>
      <c r="BZ23" s="4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0"/>
      <c r="BM24" s="41"/>
      <c r="BN24" s="41"/>
      <c r="BO24" s="41"/>
      <c r="BP24" s="41"/>
      <c r="BQ24" s="41"/>
      <c r="BR24" s="41"/>
      <c r="BS24" s="41"/>
      <c r="BT24" s="41"/>
      <c r="BU24" s="41"/>
      <c r="BV24" s="41"/>
      <c r="BW24" s="41"/>
      <c r="BX24" s="41"/>
      <c r="BY24" s="41"/>
      <c r="BZ24" s="4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0"/>
      <c r="BM25" s="41"/>
      <c r="BN25" s="41"/>
      <c r="BO25" s="41"/>
      <c r="BP25" s="41"/>
      <c r="BQ25" s="41"/>
      <c r="BR25" s="41"/>
      <c r="BS25" s="41"/>
      <c r="BT25" s="41"/>
      <c r="BU25" s="41"/>
      <c r="BV25" s="41"/>
      <c r="BW25" s="41"/>
      <c r="BX25" s="41"/>
      <c r="BY25" s="41"/>
      <c r="BZ25" s="4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0"/>
      <c r="BM26" s="41"/>
      <c r="BN26" s="41"/>
      <c r="BO26" s="41"/>
      <c r="BP26" s="41"/>
      <c r="BQ26" s="41"/>
      <c r="BR26" s="41"/>
      <c r="BS26" s="41"/>
      <c r="BT26" s="41"/>
      <c r="BU26" s="41"/>
      <c r="BV26" s="41"/>
      <c r="BW26" s="41"/>
      <c r="BX26" s="41"/>
      <c r="BY26" s="41"/>
      <c r="BZ26" s="4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0"/>
      <c r="BM27" s="41"/>
      <c r="BN27" s="41"/>
      <c r="BO27" s="41"/>
      <c r="BP27" s="41"/>
      <c r="BQ27" s="41"/>
      <c r="BR27" s="41"/>
      <c r="BS27" s="41"/>
      <c r="BT27" s="41"/>
      <c r="BU27" s="41"/>
      <c r="BV27" s="41"/>
      <c r="BW27" s="41"/>
      <c r="BX27" s="41"/>
      <c r="BY27" s="41"/>
      <c r="BZ27" s="4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0"/>
      <c r="BM28" s="41"/>
      <c r="BN28" s="41"/>
      <c r="BO28" s="41"/>
      <c r="BP28" s="41"/>
      <c r="BQ28" s="41"/>
      <c r="BR28" s="41"/>
      <c r="BS28" s="41"/>
      <c r="BT28" s="41"/>
      <c r="BU28" s="41"/>
      <c r="BV28" s="41"/>
      <c r="BW28" s="41"/>
      <c r="BX28" s="41"/>
      <c r="BY28" s="41"/>
      <c r="BZ28" s="4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0"/>
      <c r="BM29" s="41"/>
      <c r="BN29" s="41"/>
      <c r="BO29" s="41"/>
      <c r="BP29" s="41"/>
      <c r="BQ29" s="41"/>
      <c r="BR29" s="41"/>
      <c r="BS29" s="41"/>
      <c r="BT29" s="41"/>
      <c r="BU29" s="41"/>
      <c r="BV29" s="41"/>
      <c r="BW29" s="41"/>
      <c r="BX29" s="41"/>
      <c r="BY29" s="41"/>
      <c r="BZ29" s="4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0"/>
      <c r="BM30" s="41"/>
      <c r="BN30" s="41"/>
      <c r="BO30" s="41"/>
      <c r="BP30" s="41"/>
      <c r="BQ30" s="41"/>
      <c r="BR30" s="41"/>
      <c r="BS30" s="41"/>
      <c r="BT30" s="41"/>
      <c r="BU30" s="41"/>
      <c r="BV30" s="41"/>
      <c r="BW30" s="41"/>
      <c r="BX30" s="41"/>
      <c r="BY30" s="41"/>
      <c r="BZ30" s="4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0"/>
      <c r="BM31" s="41"/>
      <c r="BN31" s="41"/>
      <c r="BO31" s="41"/>
      <c r="BP31" s="41"/>
      <c r="BQ31" s="41"/>
      <c r="BR31" s="41"/>
      <c r="BS31" s="41"/>
      <c r="BT31" s="41"/>
      <c r="BU31" s="41"/>
      <c r="BV31" s="41"/>
      <c r="BW31" s="41"/>
      <c r="BX31" s="41"/>
      <c r="BY31" s="41"/>
      <c r="BZ31" s="4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0"/>
      <c r="BM32" s="41"/>
      <c r="BN32" s="41"/>
      <c r="BO32" s="41"/>
      <c r="BP32" s="41"/>
      <c r="BQ32" s="41"/>
      <c r="BR32" s="41"/>
      <c r="BS32" s="41"/>
      <c r="BT32" s="41"/>
      <c r="BU32" s="41"/>
      <c r="BV32" s="41"/>
      <c r="BW32" s="41"/>
      <c r="BX32" s="41"/>
      <c r="BY32" s="41"/>
      <c r="BZ32" s="4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0"/>
      <c r="BM33" s="41"/>
      <c r="BN33" s="41"/>
      <c r="BO33" s="41"/>
      <c r="BP33" s="41"/>
      <c r="BQ33" s="41"/>
      <c r="BR33" s="41"/>
      <c r="BS33" s="41"/>
      <c r="BT33" s="41"/>
      <c r="BU33" s="41"/>
      <c r="BV33" s="41"/>
      <c r="BW33" s="41"/>
      <c r="BX33" s="41"/>
      <c r="BY33" s="41"/>
      <c r="BZ33" s="4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0"/>
      <c r="BM34" s="41"/>
      <c r="BN34" s="41"/>
      <c r="BO34" s="41"/>
      <c r="BP34" s="41"/>
      <c r="BQ34" s="41"/>
      <c r="BR34" s="41"/>
      <c r="BS34" s="41"/>
      <c r="BT34" s="41"/>
      <c r="BU34" s="41"/>
      <c r="BV34" s="41"/>
      <c r="BW34" s="41"/>
      <c r="BX34" s="41"/>
      <c r="BY34" s="41"/>
      <c r="BZ34" s="4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0"/>
      <c r="BM35" s="41"/>
      <c r="BN35" s="41"/>
      <c r="BO35" s="41"/>
      <c r="BP35" s="41"/>
      <c r="BQ35" s="41"/>
      <c r="BR35" s="41"/>
      <c r="BS35" s="41"/>
      <c r="BT35" s="41"/>
      <c r="BU35" s="41"/>
      <c r="BV35" s="41"/>
      <c r="BW35" s="41"/>
      <c r="BX35" s="41"/>
      <c r="BY35" s="41"/>
      <c r="BZ35" s="4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0"/>
      <c r="BM36" s="41"/>
      <c r="BN36" s="41"/>
      <c r="BO36" s="41"/>
      <c r="BP36" s="41"/>
      <c r="BQ36" s="41"/>
      <c r="BR36" s="41"/>
      <c r="BS36" s="41"/>
      <c r="BT36" s="41"/>
      <c r="BU36" s="41"/>
      <c r="BV36" s="41"/>
      <c r="BW36" s="41"/>
      <c r="BX36" s="41"/>
      <c r="BY36" s="41"/>
      <c r="BZ36" s="4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0"/>
      <c r="BM37" s="41"/>
      <c r="BN37" s="41"/>
      <c r="BO37" s="41"/>
      <c r="BP37" s="41"/>
      <c r="BQ37" s="41"/>
      <c r="BR37" s="41"/>
      <c r="BS37" s="41"/>
      <c r="BT37" s="41"/>
      <c r="BU37" s="41"/>
      <c r="BV37" s="41"/>
      <c r="BW37" s="41"/>
      <c r="BX37" s="41"/>
      <c r="BY37" s="41"/>
      <c r="BZ37" s="4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0"/>
      <c r="BM38" s="41"/>
      <c r="BN38" s="41"/>
      <c r="BO38" s="41"/>
      <c r="BP38" s="41"/>
      <c r="BQ38" s="41"/>
      <c r="BR38" s="41"/>
      <c r="BS38" s="41"/>
      <c r="BT38" s="41"/>
      <c r="BU38" s="41"/>
      <c r="BV38" s="41"/>
      <c r="BW38" s="41"/>
      <c r="BX38" s="41"/>
      <c r="BY38" s="41"/>
      <c r="BZ38" s="4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0"/>
      <c r="BM39" s="41"/>
      <c r="BN39" s="41"/>
      <c r="BO39" s="41"/>
      <c r="BP39" s="41"/>
      <c r="BQ39" s="41"/>
      <c r="BR39" s="41"/>
      <c r="BS39" s="41"/>
      <c r="BT39" s="41"/>
      <c r="BU39" s="41"/>
      <c r="BV39" s="41"/>
      <c r="BW39" s="41"/>
      <c r="BX39" s="41"/>
      <c r="BY39" s="41"/>
      <c r="BZ39" s="4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0"/>
      <c r="BM40" s="41"/>
      <c r="BN40" s="41"/>
      <c r="BO40" s="41"/>
      <c r="BP40" s="41"/>
      <c r="BQ40" s="41"/>
      <c r="BR40" s="41"/>
      <c r="BS40" s="41"/>
      <c r="BT40" s="41"/>
      <c r="BU40" s="41"/>
      <c r="BV40" s="41"/>
      <c r="BW40" s="41"/>
      <c r="BX40" s="41"/>
      <c r="BY40" s="41"/>
      <c r="BZ40" s="4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0"/>
      <c r="BM41" s="41"/>
      <c r="BN41" s="41"/>
      <c r="BO41" s="41"/>
      <c r="BP41" s="41"/>
      <c r="BQ41" s="41"/>
      <c r="BR41" s="41"/>
      <c r="BS41" s="41"/>
      <c r="BT41" s="41"/>
      <c r="BU41" s="41"/>
      <c r="BV41" s="41"/>
      <c r="BW41" s="41"/>
      <c r="BX41" s="41"/>
      <c r="BY41" s="41"/>
      <c r="BZ41" s="4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0"/>
      <c r="BM42" s="41"/>
      <c r="BN42" s="41"/>
      <c r="BO42" s="41"/>
      <c r="BP42" s="41"/>
      <c r="BQ42" s="41"/>
      <c r="BR42" s="41"/>
      <c r="BS42" s="41"/>
      <c r="BT42" s="41"/>
      <c r="BU42" s="41"/>
      <c r="BV42" s="41"/>
      <c r="BW42" s="41"/>
      <c r="BX42" s="41"/>
      <c r="BY42" s="41"/>
      <c r="BZ42" s="4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0"/>
      <c r="BM43" s="41"/>
      <c r="BN43" s="41"/>
      <c r="BO43" s="41"/>
      <c r="BP43" s="41"/>
      <c r="BQ43" s="41"/>
      <c r="BR43" s="41"/>
      <c r="BS43" s="41"/>
      <c r="BT43" s="41"/>
      <c r="BU43" s="41"/>
      <c r="BV43" s="41"/>
      <c r="BW43" s="41"/>
      <c r="BX43" s="41"/>
      <c r="BY43" s="41"/>
      <c r="BZ43" s="4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0"/>
      <c r="BM44" s="41"/>
      <c r="BN44" s="41"/>
      <c r="BO44" s="41"/>
      <c r="BP44" s="41"/>
      <c r="BQ44" s="41"/>
      <c r="BR44" s="41"/>
      <c r="BS44" s="41"/>
      <c r="BT44" s="41"/>
      <c r="BU44" s="41"/>
      <c r="BV44" s="41"/>
      <c r="BW44" s="41"/>
      <c r="BX44" s="41"/>
      <c r="BY44" s="41"/>
      <c r="BZ44" s="4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2" t="s">
        <v>26</v>
      </c>
      <c r="BM45" s="33"/>
      <c r="BN45" s="33"/>
      <c r="BO45" s="33"/>
      <c r="BP45" s="33"/>
      <c r="BQ45" s="33"/>
      <c r="BR45" s="33"/>
      <c r="BS45" s="33"/>
      <c r="BT45" s="33"/>
      <c r="BU45" s="33"/>
      <c r="BV45" s="33"/>
      <c r="BW45" s="33"/>
      <c r="BX45" s="33"/>
      <c r="BY45" s="33"/>
      <c r="BZ45" s="34"/>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5"/>
      <c r="BM46" s="36"/>
      <c r="BN46" s="36"/>
      <c r="BO46" s="36"/>
      <c r="BP46" s="36"/>
      <c r="BQ46" s="36"/>
      <c r="BR46" s="36"/>
      <c r="BS46" s="36"/>
      <c r="BT46" s="36"/>
      <c r="BU46" s="36"/>
      <c r="BV46" s="36"/>
      <c r="BW46" s="36"/>
      <c r="BX46" s="36"/>
      <c r="BY46" s="36"/>
      <c r="BZ46" s="37"/>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3" t="s">
        <v>110</v>
      </c>
      <c r="BM47" s="44"/>
      <c r="BN47" s="44"/>
      <c r="BO47" s="44"/>
      <c r="BP47" s="44"/>
      <c r="BQ47" s="44"/>
      <c r="BR47" s="44"/>
      <c r="BS47" s="44"/>
      <c r="BT47" s="44"/>
      <c r="BU47" s="44"/>
      <c r="BV47" s="44"/>
      <c r="BW47" s="44"/>
      <c r="BX47" s="44"/>
      <c r="BY47" s="44"/>
      <c r="BZ47" s="4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3"/>
      <c r="BM48" s="44"/>
      <c r="BN48" s="44"/>
      <c r="BO48" s="44"/>
      <c r="BP48" s="44"/>
      <c r="BQ48" s="44"/>
      <c r="BR48" s="44"/>
      <c r="BS48" s="44"/>
      <c r="BT48" s="44"/>
      <c r="BU48" s="44"/>
      <c r="BV48" s="44"/>
      <c r="BW48" s="44"/>
      <c r="BX48" s="44"/>
      <c r="BY48" s="44"/>
      <c r="BZ48" s="4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3"/>
      <c r="BM49" s="44"/>
      <c r="BN49" s="44"/>
      <c r="BO49" s="44"/>
      <c r="BP49" s="44"/>
      <c r="BQ49" s="44"/>
      <c r="BR49" s="44"/>
      <c r="BS49" s="44"/>
      <c r="BT49" s="44"/>
      <c r="BU49" s="44"/>
      <c r="BV49" s="44"/>
      <c r="BW49" s="44"/>
      <c r="BX49" s="44"/>
      <c r="BY49" s="44"/>
      <c r="BZ49" s="4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3"/>
      <c r="BM50" s="44"/>
      <c r="BN50" s="44"/>
      <c r="BO50" s="44"/>
      <c r="BP50" s="44"/>
      <c r="BQ50" s="44"/>
      <c r="BR50" s="44"/>
      <c r="BS50" s="44"/>
      <c r="BT50" s="44"/>
      <c r="BU50" s="44"/>
      <c r="BV50" s="44"/>
      <c r="BW50" s="44"/>
      <c r="BX50" s="44"/>
      <c r="BY50" s="44"/>
      <c r="BZ50" s="4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3"/>
      <c r="BM51" s="44"/>
      <c r="BN51" s="44"/>
      <c r="BO51" s="44"/>
      <c r="BP51" s="44"/>
      <c r="BQ51" s="44"/>
      <c r="BR51" s="44"/>
      <c r="BS51" s="44"/>
      <c r="BT51" s="44"/>
      <c r="BU51" s="44"/>
      <c r="BV51" s="44"/>
      <c r="BW51" s="44"/>
      <c r="BX51" s="44"/>
      <c r="BY51" s="44"/>
      <c r="BZ51" s="4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3"/>
      <c r="BM52" s="44"/>
      <c r="BN52" s="44"/>
      <c r="BO52" s="44"/>
      <c r="BP52" s="44"/>
      <c r="BQ52" s="44"/>
      <c r="BR52" s="44"/>
      <c r="BS52" s="44"/>
      <c r="BT52" s="44"/>
      <c r="BU52" s="44"/>
      <c r="BV52" s="44"/>
      <c r="BW52" s="44"/>
      <c r="BX52" s="44"/>
      <c r="BY52" s="44"/>
      <c r="BZ52" s="4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3"/>
      <c r="BM53" s="44"/>
      <c r="BN53" s="44"/>
      <c r="BO53" s="44"/>
      <c r="BP53" s="44"/>
      <c r="BQ53" s="44"/>
      <c r="BR53" s="44"/>
      <c r="BS53" s="44"/>
      <c r="BT53" s="44"/>
      <c r="BU53" s="44"/>
      <c r="BV53" s="44"/>
      <c r="BW53" s="44"/>
      <c r="BX53" s="44"/>
      <c r="BY53" s="44"/>
      <c r="BZ53" s="4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3"/>
      <c r="BM54" s="44"/>
      <c r="BN54" s="44"/>
      <c r="BO54" s="44"/>
      <c r="BP54" s="44"/>
      <c r="BQ54" s="44"/>
      <c r="BR54" s="44"/>
      <c r="BS54" s="44"/>
      <c r="BT54" s="44"/>
      <c r="BU54" s="44"/>
      <c r="BV54" s="44"/>
      <c r="BW54" s="44"/>
      <c r="BX54" s="44"/>
      <c r="BY54" s="44"/>
      <c r="BZ54" s="4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3"/>
      <c r="BM55" s="44"/>
      <c r="BN55" s="44"/>
      <c r="BO55" s="44"/>
      <c r="BP55" s="44"/>
      <c r="BQ55" s="44"/>
      <c r="BR55" s="44"/>
      <c r="BS55" s="44"/>
      <c r="BT55" s="44"/>
      <c r="BU55" s="44"/>
      <c r="BV55" s="44"/>
      <c r="BW55" s="44"/>
      <c r="BX55" s="44"/>
      <c r="BY55" s="44"/>
      <c r="BZ55" s="4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3"/>
      <c r="BM56" s="44"/>
      <c r="BN56" s="44"/>
      <c r="BO56" s="44"/>
      <c r="BP56" s="44"/>
      <c r="BQ56" s="44"/>
      <c r="BR56" s="44"/>
      <c r="BS56" s="44"/>
      <c r="BT56" s="44"/>
      <c r="BU56" s="44"/>
      <c r="BV56" s="44"/>
      <c r="BW56" s="44"/>
      <c r="BX56" s="44"/>
      <c r="BY56" s="44"/>
      <c r="BZ56" s="4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3"/>
      <c r="BM57" s="44"/>
      <c r="BN57" s="44"/>
      <c r="BO57" s="44"/>
      <c r="BP57" s="44"/>
      <c r="BQ57" s="44"/>
      <c r="BR57" s="44"/>
      <c r="BS57" s="44"/>
      <c r="BT57" s="44"/>
      <c r="BU57" s="44"/>
      <c r="BV57" s="44"/>
      <c r="BW57" s="44"/>
      <c r="BX57" s="44"/>
      <c r="BY57" s="44"/>
      <c r="BZ57" s="4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3"/>
      <c r="BM58" s="44"/>
      <c r="BN58" s="44"/>
      <c r="BO58" s="44"/>
      <c r="BP58" s="44"/>
      <c r="BQ58" s="44"/>
      <c r="BR58" s="44"/>
      <c r="BS58" s="44"/>
      <c r="BT58" s="44"/>
      <c r="BU58" s="44"/>
      <c r="BV58" s="44"/>
      <c r="BW58" s="44"/>
      <c r="BX58" s="44"/>
      <c r="BY58" s="44"/>
      <c r="BZ58" s="4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3"/>
      <c r="BM59" s="44"/>
      <c r="BN59" s="44"/>
      <c r="BO59" s="44"/>
      <c r="BP59" s="44"/>
      <c r="BQ59" s="44"/>
      <c r="BR59" s="44"/>
      <c r="BS59" s="44"/>
      <c r="BT59" s="44"/>
      <c r="BU59" s="44"/>
      <c r="BV59" s="44"/>
      <c r="BW59" s="44"/>
      <c r="BX59" s="44"/>
      <c r="BY59" s="44"/>
      <c r="BZ59" s="45"/>
    </row>
    <row r="60" spans="1:78" ht="13.5" customHeight="1" x14ac:dyDescent="0.15">
      <c r="A60" s="2"/>
      <c r="B60" s="46" t="s">
        <v>27</v>
      </c>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8"/>
      <c r="BK60" s="2"/>
      <c r="BL60" s="43"/>
      <c r="BM60" s="44"/>
      <c r="BN60" s="44"/>
      <c r="BO60" s="44"/>
      <c r="BP60" s="44"/>
      <c r="BQ60" s="44"/>
      <c r="BR60" s="44"/>
      <c r="BS60" s="44"/>
      <c r="BT60" s="44"/>
      <c r="BU60" s="44"/>
      <c r="BV60" s="44"/>
      <c r="BW60" s="44"/>
      <c r="BX60" s="44"/>
      <c r="BY60" s="44"/>
      <c r="BZ60" s="45"/>
    </row>
    <row r="61" spans="1:78" ht="13.5" customHeight="1" x14ac:dyDescent="0.15">
      <c r="A61" s="2"/>
      <c r="B61" s="46"/>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8"/>
      <c r="BK61" s="2"/>
      <c r="BL61" s="43"/>
      <c r="BM61" s="44"/>
      <c r="BN61" s="44"/>
      <c r="BO61" s="44"/>
      <c r="BP61" s="44"/>
      <c r="BQ61" s="44"/>
      <c r="BR61" s="44"/>
      <c r="BS61" s="44"/>
      <c r="BT61" s="44"/>
      <c r="BU61" s="44"/>
      <c r="BV61" s="44"/>
      <c r="BW61" s="44"/>
      <c r="BX61" s="44"/>
      <c r="BY61" s="44"/>
      <c r="BZ61" s="4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3"/>
      <c r="BM62" s="44"/>
      <c r="BN62" s="44"/>
      <c r="BO62" s="44"/>
      <c r="BP62" s="44"/>
      <c r="BQ62" s="44"/>
      <c r="BR62" s="44"/>
      <c r="BS62" s="44"/>
      <c r="BT62" s="44"/>
      <c r="BU62" s="44"/>
      <c r="BV62" s="44"/>
      <c r="BW62" s="44"/>
      <c r="BX62" s="44"/>
      <c r="BY62" s="44"/>
      <c r="BZ62" s="4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3"/>
      <c r="BM63" s="44"/>
      <c r="BN63" s="44"/>
      <c r="BO63" s="44"/>
      <c r="BP63" s="44"/>
      <c r="BQ63" s="44"/>
      <c r="BR63" s="44"/>
      <c r="BS63" s="44"/>
      <c r="BT63" s="44"/>
      <c r="BU63" s="44"/>
      <c r="BV63" s="44"/>
      <c r="BW63" s="44"/>
      <c r="BX63" s="44"/>
      <c r="BY63" s="44"/>
      <c r="BZ63" s="4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2" t="s">
        <v>28</v>
      </c>
      <c r="BM64" s="33"/>
      <c r="BN64" s="33"/>
      <c r="BO64" s="33"/>
      <c r="BP64" s="33"/>
      <c r="BQ64" s="33"/>
      <c r="BR64" s="33"/>
      <c r="BS64" s="33"/>
      <c r="BT64" s="33"/>
      <c r="BU64" s="33"/>
      <c r="BV64" s="33"/>
      <c r="BW64" s="33"/>
      <c r="BX64" s="33"/>
      <c r="BY64" s="33"/>
      <c r="BZ64" s="34"/>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5"/>
      <c r="BM65" s="36"/>
      <c r="BN65" s="36"/>
      <c r="BO65" s="36"/>
      <c r="BP65" s="36"/>
      <c r="BQ65" s="36"/>
      <c r="BR65" s="36"/>
      <c r="BS65" s="36"/>
      <c r="BT65" s="36"/>
      <c r="BU65" s="36"/>
      <c r="BV65" s="36"/>
      <c r="BW65" s="36"/>
      <c r="BX65" s="36"/>
      <c r="BY65" s="36"/>
      <c r="BZ65" s="37"/>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112</v>
      </c>
      <c r="BM66" s="44"/>
      <c r="BN66" s="44"/>
      <c r="BO66" s="44"/>
      <c r="BP66" s="44"/>
      <c r="BQ66" s="44"/>
      <c r="BR66" s="44"/>
      <c r="BS66" s="44"/>
      <c r="BT66" s="44"/>
      <c r="BU66" s="44"/>
      <c r="BV66" s="44"/>
      <c r="BW66" s="44"/>
      <c r="BX66" s="44"/>
      <c r="BY66" s="44"/>
      <c r="BZ66" s="4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6"/>
      <c r="BM82" s="57"/>
      <c r="BN82" s="57"/>
      <c r="BO82" s="57"/>
      <c r="BP82" s="57"/>
      <c r="BQ82" s="57"/>
      <c r="BR82" s="57"/>
      <c r="BS82" s="57"/>
      <c r="BT82" s="57"/>
      <c r="BU82" s="57"/>
      <c r="BV82" s="57"/>
      <c r="BW82" s="57"/>
      <c r="BX82" s="57"/>
      <c r="BY82" s="57"/>
      <c r="BZ82" s="58"/>
    </row>
    <row r="83" spans="1:78" x14ac:dyDescent="0.15">
      <c r="C83" s="12"/>
      <c r="BL83" s="31"/>
      <c r="BM83" s="31"/>
      <c r="BN83" s="31"/>
      <c r="BO83" s="31"/>
      <c r="BP83" s="31"/>
      <c r="BQ83" s="31"/>
      <c r="BR83" s="31"/>
      <c r="BS83" s="31"/>
      <c r="BT83" s="31"/>
      <c r="BU83" s="31"/>
      <c r="BV83" s="31"/>
      <c r="BW83" s="31"/>
      <c r="BX83" s="31"/>
      <c r="BY83" s="31"/>
      <c r="BZ83" s="31"/>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Jne2tD+rAzCYlThMuDtbVA34ngbRlLfH4kyPqR2IOLQgcgglUE1Pco1Rcx38uwuZs7cZVazLwn2BNS5GxyKlQ==" saltValue="vMs7hIinIica5BwwCwOND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93" t="s">
        <v>50</v>
      </c>
      <c r="I3" s="94"/>
      <c r="J3" s="94"/>
      <c r="K3" s="94"/>
      <c r="L3" s="94"/>
      <c r="M3" s="94"/>
      <c r="N3" s="94"/>
      <c r="O3" s="94"/>
      <c r="P3" s="94"/>
      <c r="Q3" s="94"/>
      <c r="R3" s="94"/>
      <c r="S3" s="94"/>
      <c r="T3" s="94"/>
      <c r="U3" s="94"/>
      <c r="V3" s="94"/>
      <c r="W3" s="95"/>
      <c r="X3" s="99" t="s">
        <v>51</v>
      </c>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2"/>
      <c r="BX3" s="92"/>
      <c r="BY3" s="92"/>
      <c r="BZ3" s="92"/>
      <c r="CA3" s="92"/>
      <c r="CB3" s="92"/>
      <c r="CC3" s="92"/>
      <c r="CD3" s="92"/>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t="s">
        <v>52</v>
      </c>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row>
    <row r="4" spans="1:144" x14ac:dyDescent="0.15">
      <c r="A4" s="15" t="s">
        <v>53</v>
      </c>
      <c r="B4" s="17"/>
      <c r="C4" s="17"/>
      <c r="D4" s="17"/>
      <c r="E4" s="17"/>
      <c r="F4" s="17"/>
      <c r="G4" s="17"/>
      <c r="H4" s="96"/>
      <c r="I4" s="97"/>
      <c r="J4" s="97"/>
      <c r="K4" s="97"/>
      <c r="L4" s="97"/>
      <c r="M4" s="97"/>
      <c r="N4" s="97"/>
      <c r="O4" s="97"/>
      <c r="P4" s="97"/>
      <c r="Q4" s="97"/>
      <c r="R4" s="97"/>
      <c r="S4" s="97"/>
      <c r="T4" s="97"/>
      <c r="U4" s="97"/>
      <c r="V4" s="97"/>
      <c r="W4" s="98"/>
      <c r="X4" s="92" t="s">
        <v>54</v>
      </c>
      <c r="Y4" s="92"/>
      <c r="Z4" s="92"/>
      <c r="AA4" s="92"/>
      <c r="AB4" s="92"/>
      <c r="AC4" s="92"/>
      <c r="AD4" s="92"/>
      <c r="AE4" s="92"/>
      <c r="AF4" s="92"/>
      <c r="AG4" s="92"/>
      <c r="AH4" s="92"/>
      <c r="AI4" s="92" t="s">
        <v>55</v>
      </c>
      <c r="AJ4" s="92"/>
      <c r="AK4" s="92"/>
      <c r="AL4" s="92"/>
      <c r="AM4" s="92"/>
      <c r="AN4" s="92"/>
      <c r="AO4" s="92"/>
      <c r="AP4" s="92"/>
      <c r="AQ4" s="92"/>
      <c r="AR4" s="92"/>
      <c r="AS4" s="92"/>
      <c r="AT4" s="92" t="s">
        <v>56</v>
      </c>
      <c r="AU4" s="92"/>
      <c r="AV4" s="92"/>
      <c r="AW4" s="92"/>
      <c r="AX4" s="92"/>
      <c r="AY4" s="92"/>
      <c r="AZ4" s="92"/>
      <c r="BA4" s="92"/>
      <c r="BB4" s="92"/>
      <c r="BC4" s="92"/>
      <c r="BD4" s="92"/>
      <c r="BE4" s="92" t="s">
        <v>57</v>
      </c>
      <c r="BF4" s="92"/>
      <c r="BG4" s="92"/>
      <c r="BH4" s="92"/>
      <c r="BI4" s="92"/>
      <c r="BJ4" s="92"/>
      <c r="BK4" s="92"/>
      <c r="BL4" s="92"/>
      <c r="BM4" s="92"/>
      <c r="BN4" s="92"/>
      <c r="BO4" s="92"/>
      <c r="BP4" s="92" t="s">
        <v>58</v>
      </c>
      <c r="BQ4" s="92"/>
      <c r="BR4" s="92"/>
      <c r="BS4" s="92"/>
      <c r="BT4" s="92"/>
      <c r="BU4" s="92"/>
      <c r="BV4" s="92"/>
      <c r="BW4" s="92"/>
      <c r="BX4" s="92"/>
      <c r="BY4" s="92"/>
      <c r="BZ4" s="92"/>
      <c r="CA4" s="92" t="s">
        <v>59</v>
      </c>
      <c r="CB4" s="92"/>
      <c r="CC4" s="92"/>
      <c r="CD4" s="92"/>
      <c r="CE4" s="92"/>
      <c r="CF4" s="92"/>
      <c r="CG4" s="92"/>
      <c r="CH4" s="92"/>
      <c r="CI4" s="92"/>
      <c r="CJ4" s="92"/>
      <c r="CK4" s="92"/>
      <c r="CL4" s="92" t="s">
        <v>60</v>
      </c>
      <c r="CM4" s="92"/>
      <c r="CN4" s="92"/>
      <c r="CO4" s="92"/>
      <c r="CP4" s="92"/>
      <c r="CQ4" s="92"/>
      <c r="CR4" s="92"/>
      <c r="CS4" s="92"/>
      <c r="CT4" s="92"/>
      <c r="CU4" s="92"/>
      <c r="CV4" s="92"/>
      <c r="CW4" s="92" t="s">
        <v>61</v>
      </c>
      <c r="CX4" s="92"/>
      <c r="CY4" s="92"/>
      <c r="CZ4" s="92"/>
      <c r="DA4" s="92"/>
      <c r="DB4" s="92"/>
      <c r="DC4" s="92"/>
      <c r="DD4" s="92"/>
      <c r="DE4" s="92"/>
      <c r="DF4" s="92"/>
      <c r="DG4" s="92"/>
      <c r="DH4" s="92" t="s">
        <v>62</v>
      </c>
      <c r="DI4" s="92"/>
      <c r="DJ4" s="92"/>
      <c r="DK4" s="92"/>
      <c r="DL4" s="92"/>
      <c r="DM4" s="92"/>
      <c r="DN4" s="92"/>
      <c r="DO4" s="92"/>
      <c r="DP4" s="92"/>
      <c r="DQ4" s="92"/>
      <c r="DR4" s="92"/>
      <c r="DS4" s="92" t="s">
        <v>63</v>
      </c>
      <c r="DT4" s="92"/>
      <c r="DU4" s="92"/>
      <c r="DV4" s="92"/>
      <c r="DW4" s="92"/>
      <c r="DX4" s="92"/>
      <c r="DY4" s="92"/>
      <c r="DZ4" s="92"/>
      <c r="EA4" s="92"/>
      <c r="EB4" s="92"/>
      <c r="EC4" s="92"/>
      <c r="ED4" s="92" t="s">
        <v>64</v>
      </c>
      <c r="EE4" s="92"/>
      <c r="EF4" s="92"/>
      <c r="EG4" s="92"/>
      <c r="EH4" s="92"/>
      <c r="EI4" s="92"/>
      <c r="EJ4" s="92"/>
      <c r="EK4" s="92"/>
      <c r="EL4" s="92"/>
      <c r="EM4" s="92"/>
      <c r="EN4" s="9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32026</v>
      </c>
      <c r="D6" s="20">
        <f t="shared" si="3"/>
        <v>46</v>
      </c>
      <c r="E6" s="20">
        <f t="shared" si="3"/>
        <v>1</v>
      </c>
      <c r="F6" s="20">
        <f t="shared" si="3"/>
        <v>0</v>
      </c>
      <c r="G6" s="20">
        <f t="shared" si="3"/>
        <v>1</v>
      </c>
      <c r="H6" s="20" t="str">
        <f t="shared" si="3"/>
        <v>岩手県　宮古市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78.400000000000006</v>
      </c>
      <c r="P6" s="21">
        <f t="shared" si="3"/>
        <v>99.01</v>
      </c>
      <c r="Q6" s="21">
        <f t="shared" si="3"/>
        <v>2717</v>
      </c>
      <c r="R6" s="21">
        <f t="shared" si="3"/>
        <v>48038</v>
      </c>
      <c r="S6" s="21">
        <f t="shared" si="3"/>
        <v>1259.1500000000001</v>
      </c>
      <c r="T6" s="21">
        <f t="shared" si="3"/>
        <v>38.15</v>
      </c>
      <c r="U6" s="21">
        <f t="shared" si="3"/>
        <v>47022</v>
      </c>
      <c r="V6" s="21">
        <f t="shared" si="3"/>
        <v>94.36</v>
      </c>
      <c r="W6" s="21">
        <f t="shared" si="3"/>
        <v>498.33</v>
      </c>
      <c r="X6" s="22">
        <f>IF(X7="",NA(),X7)</f>
        <v>113.38</v>
      </c>
      <c r="Y6" s="22">
        <f t="shared" ref="Y6:AG6" si="4">IF(Y7="",NA(),Y7)</f>
        <v>104.99</v>
      </c>
      <c r="Z6" s="22">
        <f t="shared" si="4"/>
        <v>105.54</v>
      </c>
      <c r="AA6" s="22">
        <f t="shared" si="4"/>
        <v>102.71</v>
      </c>
      <c r="AB6" s="22">
        <f t="shared" si="4"/>
        <v>102.34</v>
      </c>
      <c r="AC6" s="22">
        <f t="shared" si="4"/>
        <v>111.44</v>
      </c>
      <c r="AD6" s="22">
        <f t="shared" si="4"/>
        <v>111.17</v>
      </c>
      <c r="AE6" s="22">
        <f t="shared" si="4"/>
        <v>108.83</v>
      </c>
      <c r="AF6" s="22">
        <f t="shared" si="4"/>
        <v>109.23</v>
      </c>
      <c r="AG6" s="22">
        <f t="shared" si="4"/>
        <v>108.04</v>
      </c>
      <c r="AH6" s="21" t="str">
        <f>IF(AH7="","",IF(AH7="-","【-】","【"&amp;SUBSTITUTE(TEXT(AH7,"#,##0.00"),"-","△")&amp;"】"))</f>
        <v>【108.70】</v>
      </c>
      <c r="AI6" s="21">
        <f>IF(AI7="",NA(),AI7)</f>
        <v>0</v>
      </c>
      <c r="AJ6" s="21">
        <f t="shared" ref="AJ6:AR6" si="5">IF(AJ7="",NA(),AJ7)</f>
        <v>0</v>
      </c>
      <c r="AK6" s="21">
        <f t="shared" si="5"/>
        <v>0</v>
      </c>
      <c r="AL6" s="21">
        <f t="shared" si="5"/>
        <v>0</v>
      </c>
      <c r="AM6" s="21">
        <f t="shared" si="5"/>
        <v>0</v>
      </c>
      <c r="AN6" s="22">
        <f t="shared" si="5"/>
        <v>1.03</v>
      </c>
      <c r="AO6" s="22">
        <f t="shared" si="5"/>
        <v>0.78</v>
      </c>
      <c r="AP6" s="22">
        <f t="shared" si="5"/>
        <v>4.34</v>
      </c>
      <c r="AQ6" s="22">
        <f t="shared" si="5"/>
        <v>4.6900000000000004</v>
      </c>
      <c r="AR6" s="22">
        <f t="shared" si="5"/>
        <v>4.72</v>
      </c>
      <c r="AS6" s="21" t="str">
        <f>IF(AS7="","",IF(AS7="-","【-】","【"&amp;SUBSTITUTE(TEXT(AS7,"#,##0.00"),"-","△")&amp;"】"))</f>
        <v>【1.34】</v>
      </c>
      <c r="AT6" s="22">
        <f>IF(AT7="",NA(),AT7)</f>
        <v>450.71</v>
      </c>
      <c r="AU6" s="22">
        <f t="shared" ref="AU6:BC6" si="6">IF(AU7="",NA(),AU7)</f>
        <v>418.35</v>
      </c>
      <c r="AV6" s="22">
        <f t="shared" si="6"/>
        <v>269.75</v>
      </c>
      <c r="AW6" s="22">
        <f t="shared" si="6"/>
        <v>398.42</v>
      </c>
      <c r="AX6" s="22">
        <f t="shared" si="6"/>
        <v>381.03</v>
      </c>
      <c r="AY6" s="22">
        <f t="shared" si="6"/>
        <v>349.83</v>
      </c>
      <c r="AZ6" s="22">
        <f t="shared" si="6"/>
        <v>360.86</v>
      </c>
      <c r="BA6" s="22">
        <f t="shared" si="6"/>
        <v>327.77</v>
      </c>
      <c r="BB6" s="22">
        <f t="shared" si="6"/>
        <v>338.02</v>
      </c>
      <c r="BC6" s="22">
        <f t="shared" si="6"/>
        <v>345.94</v>
      </c>
      <c r="BD6" s="21" t="str">
        <f>IF(BD7="","",IF(BD7="-","【-】","【"&amp;SUBSTITUTE(TEXT(BD7,"#,##0.00"),"-","△")&amp;"】"))</f>
        <v>【252.29】</v>
      </c>
      <c r="BE6" s="22">
        <f>IF(BE7="",NA(),BE7)</f>
        <v>267.74</v>
      </c>
      <c r="BF6" s="22">
        <f t="shared" ref="BF6:BN6" si="7">IF(BF7="",NA(),BF7)</f>
        <v>268.60000000000002</v>
      </c>
      <c r="BG6" s="22">
        <f t="shared" si="7"/>
        <v>426.37</v>
      </c>
      <c r="BH6" s="22">
        <f t="shared" si="7"/>
        <v>433.17</v>
      </c>
      <c r="BI6" s="22">
        <f t="shared" si="7"/>
        <v>390.72</v>
      </c>
      <c r="BJ6" s="22">
        <f t="shared" si="7"/>
        <v>314.87</v>
      </c>
      <c r="BK6" s="22">
        <f t="shared" si="7"/>
        <v>309.27999999999997</v>
      </c>
      <c r="BL6" s="22">
        <f t="shared" si="7"/>
        <v>397.1</v>
      </c>
      <c r="BM6" s="22">
        <f t="shared" si="7"/>
        <v>379.91</v>
      </c>
      <c r="BN6" s="22">
        <f t="shared" si="7"/>
        <v>386.61</v>
      </c>
      <c r="BO6" s="21" t="str">
        <f>IF(BO7="","",IF(BO7="-","【-】","【"&amp;SUBSTITUTE(TEXT(BO7,"#,##0.00"),"-","△")&amp;"】"))</f>
        <v>【268.07】</v>
      </c>
      <c r="BP6" s="22">
        <f>IF(BP7="",NA(),BP7)</f>
        <v>97</v>
      </c>
      <c r="BQ6" s="22">
        <f t="shared" ref="BQ6:BY6" si="8">IF(BQ7="",NA(),BQ7)</f>
        <v>88.28</v>
      </c>
      <c r="BR6" s="22">
        <f t="shared" si="8"/>
        <v>90.79</v>
      </c>
      <c r="BS6" s="22">
        <f t="shared" si="8"/>
        <v>86.97</v>
      </c>
      <c r="BT6" s="22">
        <f t="shared" si="8"/>
        <v>88.3</v>
      </c>
      <c r="BU6" s="22">
        <f t="shared" si="8"/>
        <v>103.54</v>
      </c>
      <c r="BV6" s="22">
        <f t="shared" si="8"/>
        <v>103.32</v>
      </c>
      <c r="BW6" s="22">
        <f t="shared" si="8"/>
        <v>95.79</v>
      </c>
      <c r="BX6" s="22">
        <f t="shared" si="8"/>
        <v>98.3</v>
      </c>
      <c r="BY6" s="22">
        <f t="shared" si="8"/>
        <v>93.82</v>
      </c>
      <c r="BZ6" s="21" t="str">
        <f>IF(BZ7="","",IF(BZ7="-","【-】","【"&amp;SUBSTITUTE(TEXT(BZ7,"#,##0.00"),"-","△")&amp;"】"))</f>
        <v>【97.47】</v>
      </c>
      <c r="CA6" s="22">
        <f>IF(CA7="",NA(),CA7)</f>
        <v>144.97999999999999</v>
      </c>
      <c r="CB6" s="22">
        <f t="shared" ref="CB6:CJ6" si="9">IF(CB7="",NA(),CB7)</f>
        <v>159.6</v>
      </c>
      <c r="CC6" s="22">
        <f t="shared" si="9"/>
        <v>154.97999999999999</v>
      </c>
      <c r="CD6" s="22">
        <f t="shared" si="9"/>
        <v>162.04</v>
      </c>
      <c r="CE6" s="22">
        <f t="shared" si="9"/>
        <v>174.69</v>
      </c>
      <c r="CF6" s="22">
        <f t="shared" si="9"/>
        <v>167.46</v>
      </c>
      <c r="CG6" s="22">
        <f t="shared" si="9"/>
        <v>168.56</v>
      </c>
      <c r="CH6" s="22">
        <f t="shared" si="9"/>
        <v>171.13</v>
      </c>
      <c r="CI6" s="22">
        <f t="shared" si="9"/>
        <v>173.7</v>
      </c>
      <c r="CJ6" s="22">
        <f t="shared" si="9"/>
        <v>178.94</v>
      </c>
      <c r="CK6" s="21" t="str">
        <f>IF(CK7="","",IF(CK7="-","【-】","【"&amp;SUBSTITUTE(TEXT(CK7,"#,##0.00"),"-","△")&amp;"】"))</f>
        <v>【174.75】</v>
      </c>
      <c r="CL6" s="22">
        <f>IF(CL7="",NA(),CL7)</f>
        <v>66.09</v>
      </c>
      <c r="CM6" s="22">
        <f t="shared" ref="CM6:CU6" si="10">IF(CM7="",NA(),CM7)</f>
        <v>64.12</v>
      </c>
      <c r="CN6" s="22">
        <f t="shared" si="10"/>
        <v>74.97</v>
      </c>
      <c r="CO6" s="22">
        <f t="shared" si="10"/>
        <v>72.900000000000006</v>
      </c>
      <c r="CP6" s="22">
        <f t="shared" si="10"/>
        <v>71.61</v>
      </c>
      <c r="CQ6" s="22">
        <f t="shared" si="10"/>
        <v>59.46</v>
      </c>
      <c r="CR6" s="22">
        <f t="shared" si="10"/>
        <v>59.51</v>
      </c>
      <c r="CS6" s="22">
        <f t="shared" si="10"/>
        <v>60.12</v>
      </c>
      <c r="CT6" s="22">
        <f t="shared" si="10"/>
        <v>60.34</v>
      </c>
      <c r="CU6" s="22">
        <f t="shared" si="10"/>
        <v>59.54</v>
      </c>
      <c r="CV6" s="21" t="str">
        <f>IF(CV7="","",IF(CV7="-","【-】","【"&amp;SUBSTITUTE(TEXT(CV7,"#,##0.00"),"-","△")&amp;"】"))</f>
        <v>【59.97】</v>
      </c>
      <c r="CW6" s="22">
        <f>IF(CW7="",NA(),CW7)</f>
        <v>79.08</v>
      </c>
      <c r="CX6" s="22">
        <f t="shared" ref="CX6:DF6" si="11">IF(CX7="",NA(),CX7)</f>
        <v>78.7</v>
      </c>
      <c r="CY6" s="22">
        <f t="shared" si="11"/>
        <v>80.78</v>
      </c>
      <c r="CZ6" s="22">
        <f t="shared" si="11"/>
        <v>79.09</v>
      </c>
      <c r="DA6" s="22">
        <f t="shared" si="11"/>
        <v>77.48</v>
      </c>
      <c r="DB6" s="22">
        <f t="shared" si="11"/>
        <v>87.41</v>
      </c>
      <c r="DC6" s="22">
        <f t="shared" si="11"/>
        <v>87.08</v>
      </c>
      <c r="DD6" s="22">
        <f t="shared" si="11"/>
        <v>84.24</v>
      </c>
      <c r="DE6" s="22">
        <f t="shared" si="11"/>
        <v>84.19</v>
      </c>
      <c r="DF6" s="22">
        <f t="shared" si="11"/>
        <v>83.93</v>
      </c>
      <c r="DG6" s="21" t="str">
        <f>IF(DG7="","",IF(DG7="-","【-】","【"&amp;SUBSTITUTE(TEXT(DG7,"#,##0.00"),"-","△")&amp;"】"))</f>
        <v>【89.76】</v>
      </c>
      <c r="DH6" s="22">
        <f>IF(DH7="",NA(),DH7)</f>
        <v>42.98</v>
      </c>
      <c r="DI6" s="22">
        <f t="shared" ref="DI6:DQ6" si="12">IF(DI7="",NA(),DI7)</f>
        <v>43.43</v>
      </c>
      <c r="DJ6" s="22">
        <f t="shared" si="12"/>
        <v>56.28</v>
      </c>
      <c r="DK6" s="22">
        <f t="shared" si="12"/>
        <v>57.41</v>
      </c>
      <c r="DL6" s="22">
        <f t="shared" si="12"/>
        <v>58.72</v>
      </c>
      <c r="DM6" s="22">
        <f t="shared" si="12"/>
        <v>47.62</v>
      </c>
      <c r="DN6" s="22">
        <f t="shared" si="12"/>
        <v>48.55</v>
      </c>
      <c r="DO6" s="22">
        <f t="shared" si="12"/>
        <v>48.83</v>
      </c>
      <c r="DP6" s="22">
        <f t="shared" si="12"/>
        <v>49.96</v>
      </c>
      <c r="DQ6" s="22">
        <f t="shared" si="12"/>
        <v>50.82</v>
      </c>
      <c r="DR6" s="21" t="str">
        <f>IF(DR7="","",IF(DR7="-","【-】","【"&amp;SUBSTITUTE(TEXT(DR7,"#,##0.00"),"-","△")&amp;"】"))</f>
        <v>【51.51】</v>
      </c>
      <c r="DS6" s="22">
        <f>IF(DS7="",NA(),DS7)</f>
        <v>16.77</v>
      </c>
      <c r="DT6" s="22">
        <f t="shared" ref="DT6:EB6" si="13">IF(DT7="",NA(),DT7)</f>
        <v>16.89</v>
      </c>
      <c r="DU6" s="22">
        <f t="shared" si="13"/>
        <v>20.98</v>
      </c>
      <c r="DV6" s="22">
        <f t="shared" si="13"/>
        <v>23.52</v>
      </c>
      <c r="DW6" s="22">
        <f t="shared" si="13"/>
        <v>26.44</v>
      </c>
      <c r="DX6" s="22">
        <f t="shared" si="13"/>
        <v>16.27</v>
      </c>
      <c r="DY6" s="22">
        <f t="shared" si="13"/>
        <v>17.11</v>
      </c>
      <c r="DZ6" s="22">
        <f t="shared" si="13"/>
        <v>18.18</v>
      </c>
      <c r="EA6" s="22">
        <f t="shared" si="13"/>
        <v>19.32</v>
      </c>
      <c r="EB6" s="22">
        <f t="shared" si="13"/>
        <v>21.16</v>
      </c>
      <c r="EC6" s="21" t="str">
        <f>IF(EC7="","",IF(EC7="-","【-】","【"&amp;SUBSTITUTE(TEXT(EC7,"#,##0.00"),"-","△")&amp;"】"))</f>
        <v>【23.75】</v>
      </c>
      <c r="ED6" s="22">
        <f>IF(ED7="",NA(),ED7)</f>
        <v>1.2</v>
      </c>
      <c r="EE6" s="22">
        <f t="shared" ref="EE6:EM6" si="14">IF(EE7="",NA(),EE7)</f>
        <v>7.0000000000000007E-2</v>
      </c>
      <c r="EF6" s="22">
        <f t="shared" si="14"/>
        <v>0.46</v>
      </c>
      <c r="EG6" s="22">
        <f t="shared" si="14"/>
        <v>0.44</v>
      </c>
      <c r="EH6" s="22">
        <f t="shared" si="14"/>
        <v>0.42</v>
      </c>
      <c r="EI6" s="22">
        <f t="shared" si="14"/>
        <v>0.63</v>
      </c>
      <c r="EJ6" s="22">
        <f t="shared" si="14"/>
        <v>0.63</v>
      </c>
      <c r="EK6" s="22">
        <f t="shared" si="14"/>
        <v>0.56999999999999995</v>
      </c>
      <c r="EL6" s="22">
        <f t="shared" si="14"/>
        <v>0.52</v>
      </c>
      <c r="EM6" s="22">
        <f t="shared" si="14"/>
        <v>0.48</v>
      </c>
      <c r="EN6" s="21" t="str">
        <f>IF(EN7="","",IF(EN7="-","【-】","【"&amp;SUBSTITUTE(TEXT(EN7,"#,##0.00"),"-","△")&amp;"】"))</f>
        <v>【0.67】</v>
      </c>
    </row>
    <row r="7" spans="1:144" s="23" customFormat="1" x14ac:dyDescent="0.15">
      <c r="A7" s="15"/>
      <c r="B7" s="24">
        <v>2022</v>
      </c>
      <c r="C7" s="24">
        <v>32026</v>
      </c>
      <c r="D7" s="24">
        <v>46</v>
      </c>
      <c r="E7" s="24">
        <v>1</v>
      </c>
      <c r="F7" s="24">
        <v>0</v>
      </c>
      <c r="G7" s="24">
        <v>1</v>
      </c>
      <c r="H7" s="24" t="s">
        <v>93</v>
      </c>
      <c r="I7" s="24" t="s">
        <v>94</v>
      </c>
      <c r="J7" s="24" t="s">
        <v>95</v>
      </c>
      <c r="K7" s="24" t="s">
        <v>96</v>
      </c>
      <c r="L7" s="24" t="s">
        <v>97</v>
      </c>
      <c r="M7" s="24" t="s">
        <v>98</v>
      </c>
      <c r="N7" s="25" t="s">
        <v>99</v>
      </c>
      <c r="O7" s="25">
        <v>78.400000000000006</v>
      </c>
      <c r="P7" s="25">
        <v>99.01</v>
      </c>
      <c r="Q7" s="25">
        <v>2717</v>
      </c>
      <c r="R7" s="25">
        <v>48038</v>
      </c>
      <c r="S7" s="25">
        <v>1259.1500000000001</v>
      </c>
      <c r="T7" s="25">
        <v>38.15</v>
      </c>
      <c r="U7" s="25">
        <v>47022</v>
      </c>
      <c r="V7" s="25">
        <v>94.36</v>
      </c>
      <c r="W7" s="25">
        <v>498.33</v>
      </c>
      <c r="X7" s="25">
        <v>113.38</v>
      </c>
      <c r="Y7" s="25">
        <v>104.99</v>
      </c>
      <c r="Z7" s="25">
        <v>105.54</v>
      </c>
      <c r="AA7" s="25">
        <v>102.71</v>
      </c>
      <c r="AB7" s="25">
        <v>102.34</v>
      </c>
      <c r="AC7" s="25">
        <v>111.44</v>
      </c>
      <c r="AD7" s="25">
        <v>111.17</v>
      </c>
      <c r="AE7" s="25">
        <v>108.83</v>
      </c>
      <c r="AF7" s="25">
        <v>109.23</v>
      </c>
      <c r="AG7" s="25">
        <v>108.04</v>
      </c>
      <c r="AH7" s="25">
        <v>108.7</v>
      </c>
      <c r="AI7" s="25">
        <v>0</v>
      </c>
      <c r="AJ7" s="25">
        <v>0</v>
      </c>
      <c r="AK7" s="25">
        <v>0</v>
      </c>
      <c r="AL7" s="25">
        <v>0</v>
      </c>
      <c r="AM7" s="25">
        <v>0</v>
      </c>
      <c r="AN7" s="25">
        <v>1.03</v>
      </c>
      <c r="AO7" s="25">
        <v>0.78</v>
      </c>
      <c r="AP7" s="25">
        <v>4.34</v>
      </c>
      <c r="AQ7" s="25">
        <v>4.6900000000000004</v>
      </c>
      <c r="AR7" s="25">
        <v>4.72</v>
      </c>
      <c r="AS7" s="25">
        <v>1.34</v>
      </c>
      <c r="AT7" s="25">
        <v>450.71</v>
      </c>
      <c r="AU7" s="25">
        <v>418.35</v>
      </c>
      <c r="AV7" s="25">
        <v>269.75</v>
      </c>
      <c r="AW7" s="25">
        <v>398.42</v>
      </c>
      <c r="AX7" s="25">
        <v>381.03</v>
      </c>
      <c r="AY7" s="25">
        <v>349.83</v>
      </c>
      <c r="AZ7" s="25">
        <v>360.86</v>
      </c>
      <c r="BA7" s="25">
        <v>327.77</v>
      </c>
      <c r="BB7" s="25">
        <v>338.02</v>
      </c>
      <c r="BC7" s="25">
        <v>345.94</v>
      </c>
      <c r="BD7" s="25">
        <v>252.29</v>
      </c>
      <c r="BE7" s="25">
        <v>267.74</v>
      </c>
      <c r="BF7" s="25">
        <v>268.60000000000002</v>
      </c>
      <c r="BG7" s="25">
        <v>426.37</v>
      </c>
      <c r="BH7" s="25">
        <v>433.17</v>
      </c>
      <c r="BI7" s="25">
        <v>390.72</v>
      </c>
      <c r="BJ7" s="25">
        <v>314.87</v>
      </c>
      <c r="BK7" s="25">
        <v>309.27999999999997</v>
      </c>
      <c r="BL7" s="25">
        <v>397.1</v>
      </c>
      <c r="BM7" s="25">
        <v>379.91</v>
      </c>
      <c r="BN7" s="25">
        <v>386.61</v>
      </c>
      <c r="BO7" s="25">
        <v>268.07</v>
      </c>
      <c r="BP7" s="25">
        <v>97</v>
      </c>
      <c r="BQ7" s="25">
        <v>88.28</v>
      </c>
      <c r="BR7" s="25">
        <v>90.79</v>
      </c>
      <c r="BS7" s="25">
        <v>86.97</v>
      </c>
      <c r="BT7" s="25">
        <v>88.3</v>
      </c>
      <c r="BU7" s="25">
        <v>103.54</v>
      </c>
      <c r="BV7" s="25">
        <v>103.32</v>
      </c>
      <c r="BW7" s="25">
        <v>95.79</v>
      </c>
      <c r="BX7" s="25">
        <v>98.3</v>
      </c>
      <c r="BY7" s="25">
        <v>93.82</v>
      </c>
      <c r="BZ7" s="25">
        <v>97.47</v>
      </c>
      <c r="CA7" s="25">
        <v>144.97999999999999</v>
      </c>
      <c r="CB7" s="25">
        <v>159.6</v>
      </c>
      <c r="CC7" s="25">
        <v>154.97999999999999</v>
      </c>
      <c r="CD7" s="25">
        <v>162.04</v>
      </c>
      <c r="CE7" s="25">
        <v>174.69</v>
      </c>
      <c r="CF7" s="25">
        <v>167.46</v>
      </c>
      <c r="CG7" s="25">
        <v>168.56</v>
      </c>
      <c r="CH7" s="25">
        <v>171.13</v>
      </c>
      <c r="CI7" s="25">
        <v>173.7</v>
      </c>
      <c r="CJ7" s="25">
        <v>178.94</v>
      </c>
      <c r="CK7" s="25">
        <v>174.75</v>
      </c>
      <c r="CL7" s="25">
        <v>66.09</v>
      </c>
      <c r="CM7" s="25">
        <v>64.12</v>
      </c>
      <c r="CN7" s="25">
        <v>74.97</v>
      </c>
      <c r="CO7" s="25">
        <v>72.900000000000006</v>
      </c>
      <c r="CP7" s="25">
        <v>71.61</v>
      </c>
      <c r="CQ7" s="25">
        <v>59.46</v>
      </c>
      <c r="CR7" s="25">
        <v>59.51</v>
      </c>
      <c r="CS7" s="25">
        <v>60.12</v>
      </c>
      <c r="CT7" s="25">
        <v>60.34</v>
      </c>
      <c r="CU7" s="25">
        <v>59.54</v>
      </c>
      <c r="CV7" s="25">
        <v>59.97</v>
      </c>
      <c r="CW7" s="25">
        <v>79.08</v>
      </c>
      <c r="CX7" s="25">
        <v>78.7</v>
      </c>
      <c r="CY7" s="25">
        <v>80.78</v>
      </c>
      <c r="CZ7" s="25">
        <v>79.09</v>
      </c>
      <c r="DA7" s="25">
        <v>77.48</v>
      </c>
      <c r="DB7" s="25">
        <v>87.41</v>
      </c>
      <c r="DC7" s="25">
        <v>87.08</v>
      </c>
      <c r="DD7" s="25">
        <v>84.24</v>
      </c>
      <c r="DE7" s="25">
        <v>84.19</v>
      </c>
      <c r="DF7" s="25">
        <v>83.93</v>
      </c>
      <c r="DG7" s="25">
        <v>89.76</v>
      </c>
      <c r="DH7" s="25">
        <v>42.98</v>
      </c>
      <c r="DI7" s="25">
        <v>43.43</v>
      </c>
      <c r="DJ7" s="25">
        <v>56.28</v>
      </c>
      <c r="DK7" s="25">
        <v>57.41</v>
      </c>
      <c r="DL7" s="25">
        <v>58.72</v>
      </c>
      <c r="DM7" s="25">
        <v>47.62</v>
      </c>
      <c r="DN7" s="25">
        <v>48.55</v>
      </c>
      <c r="DO7" s="25">
        <v>48.83</v>
      </c>
      <c r="DP7" s="25">
        <v>49.96</v>
      </c>
      <c r="DQ7" s="25">
        <v>50.82</v>
      </c>
      <c r="DR7" s="25">
        <v>51.51</v>
      </c>
      <c r="DS7" s="25">
        <v>16.77</v>
      </c>
      <c r="DT7" s="25">
        <v>16.89</v>
      </c>
      <c r="DU7" s="25">
        <v>20.98</v>
      </c>
      <c r="DV7" s="25">
        <v>23.52</v>
      </c>
      <c r="DW7" s="25">
        <v>26.44</v>
      </c>
      <c r="DX7" s="25">
        <v>16.27</v>
      </c>
      <c r="DY7" s="25">
        <v>17.11</v>
      </c>
      <c r="DZ7" s="25">
        <v>18.18</v>
      </c>
      <c r="EA7" s="25">
        <v>19.32</v>
      </c>
      <c r="EB7" s="25">
        <v>21.16</v>
      </c>
      <c r="EC7" s="25">
        <v>23.75</v>
      </c>
      <c r="ED7" s="25">
        <v>1.2</v>
      </c>
      <c r="EE7" s="25">
        <v>7.0000000000000007E-2</v>
      </c>
      <c r="EF7" s="25">
        <v>0.46</v>
      </c>
      <c r="EG7" s="25">
        <v>0.44</v>
      </c>
      <c r="EH7" s="25">
        <v>0.42</v>
      </c>
      <c r="EI7" s="25">
        <v>0.63</v>
      </c>
      <c r="EJ7" s="25">
        <v>0.63</v>
      </c>
      <c r="EK7" s="25">
        <v>0.56999999999999995</v>
      </c>
      <c r="EL7" s="25">
        <v>0.52</v>
      </c>
      <c r="EM7" s="25">
        <v>0.48</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2024-01-18T01:52:07Z</cp:lastPrinted>
  <dcterms:created xsi:type="dcterms:W3CDTF">2023-12-05T00:48:05Z</dcterms:created>
  <dcterms:modified xsi:type="dcterms:W3CDTF">2024-01-24T06:50:31Z</dcterms:modified>
  <cp:category>
  </cp:category>
</cp:coreProperties>
</file>